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915"/>
  <workbookPr showInkAnnotation="0" autoCompressPictures="0"/>
  <mc:AlternateContent xmlns:mc="http://schemas.openxmlformats.org/markup-compatibility/2006">
    <mc:Choice Requires="x15">
      <x15ac:absPath xmlns:x15ac="http://schemas.microsoft.com/office/spreadsheetml/2010/11/ac" url="/Users/iLucas/Dropbox/WID/Methodology/"/>
    </mc:Choice>
  </mc:AlternateContent>
  <bookViews>
    <workbookView xWindow="0" yWindow="460" windowWidth="25600" windowHeight="14440" tabRatio="500" activeTab="6"/>
  </bookViews>
  <sheets>
    <sheet name="ReadMe" sheetId="8" r:id="rId1"/>
    <sheet name="Variables_format" sheetId="29" r:id="rId2"/>
    <sheet name="Series_Type" sheetId="38" r:id="rId3"/>
    <sheet name="Sectors" sheetId="41" r:id="rId4"/>
    <sheet name="Wealth_Macro_Variables" sheetId="2" r:id="rId5"/>
    <sheet name="Wealth_Distributed_Variables" sheetId="19" r:id="rId6"/>
    <sheet name="Income_Macro_Variables" sheetId="10" r:id="rId7"/>
    <sheet name="Income_Distributed_Variables" sheetId="6" r:id="rId8"/>
    <sheet name="Other_Macro_Variables" sheetId="21" r:id="rId9"/>
    <sheet name="Distributed_Variable_Categories" sheetId="22" r:id="rId10"/>
    <sheet name="Age_Categories" sheetId="11" r:id="rId11"/>
    <sheet name="Country_List" sheetId="31" r:id="rId12"/>
    <sheet name="Population_Categories" sheetId="30" r:id="rId13"/>
    <sheet name="Year_List" sheetId="32" r:id="rId14"/>
    <sheet name="Percentiles_List" sheetId="12" r:id="rId15"/>
    <sheet name="Variables_Units" sheetId="40" r:id="rId16"/>
    <sheet name="Other_WTID" sheetId="34" r:id="rId17"/>
    <sheet name="Country_Distribution_Info_List" sheetId="37" r:id="rId18"/>
    <sheet name="Country_Notes" sheetId="39" r:id="rId19"/>
  </sheets>
  <definedNames>
    <definedName name="Work_in_progress">Income_Distributed_Variables!$H$30</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G85" i="2" l="1"/>
  <c r="G84" i="2"/>
  <c r="G73" i="2"/>
  <c r="G74" i="2"/>
  <c r="G75" i="2"/>
  <c r="G76" i="2"/>
  <c r="G77" i="2"/>
  <c r="G78" i="2"/>
  <c r="G79" i="2"/>
  <c r="G80" i="2"/>
  <c r="G81" i="2"/>
  <c r="G82" i="2"/>
  <c r="G63" i="2"/>
  <c r="G64" i="2"/>
  <c r="G65" i="2"/>
  <c r="G66" i="2"/>
  <c r="G67" i="2"/>
  <c r="G68" i="2"/>
  <c r="G69" i="2"/>
  <c r="G70" i="2"/>
  <c r="G71" i="2"/>
  <c r="G72" i="2"/>
  <c r="G62" i="2"/>
  <c r="G25" i="2"/>
  <c r="G26" i="2"/>
  <c r="G27" i="2"/>
  <c r="G28" i="2"/>
  <c r="G29" i="2"/>
  <c r="G30" i="2"/>
  <c r="G31" i="2"/>
  <c r="G32" i="2"/>
  <c r="G33" i="2"/>
  <c r="G34" i="2"/>
  <c r="G35" i="2"/>
  <c r="G36" i="2"/>
  <c r="G37" i="2"/>
  <c r="G38" i="2"/>
  <c r="G39" i="2"/>
  <c r="G40" i="2"/>
  <c r="G41" i="2"/>
  <c r="G6" i="2"/>
  <c r="G7" i="2"/>
  <c r="G8" i="2"/>
  <c r="G9" i="2"/>
  <c r="G10" i="2"/>
  <c r="G11" i="2"/>
  <c r="G12" i="2"/>
  <c r="G13" i="2"/>
  <c r="G14" i="2"/>
  <c r="G15" i="2"/>
  <c r="G16" i="2"/>
  <c r="G17" i="2"/>
  <c r="G18" i="2"/>
  <c r="G19" i="2"/>
  <c r="G20" i="2"/>
  <c r="G21" i="2"/>
  <c r="G22" i="2"/>
  <c r="G129" i="2"/>
  <c r="G130" i="2"/>
  <c r="G107" i="2"/>
  <c r="G108" i="2"/>
  <c r="G109" i="2"/>
  <c r="G110" i="2"/>
  <c r="G111" i="2"/>
  <c r="G112" i="2"/>
  <c r="G113" i="2"/>
  <c r="G114" i="2"/>
  <c r="G115" i="2"/>
  <c r="G116" i="2"/>
  <c r="G117" i="2"/>
  <c r="G118" i="2"/>
  <c r="G119" i="2"/>
  <c r="G120" i="2"/>
  <c r="G121" i="2"/>
  <c r="G122" i="2"/>
  <c r="G123" i="2"/>
  <c r="G124" i="2"/>
  <c r="G125" i="2"/>
  <c r="G126" i="2"/>
  <c r="G127" i="2"/>
  <c r="G128" i="2"/>
  <c r="G106" i="2"/>
  <c r="M77" i="6"/>
  <c r="L74" i="6"/>
  <c r="L75" i="6"/>
  <c r="L76" i="6"/>
  <c r="L77" i="6"/>
  <c r="L78" i="6"/>
  <c r="J77" i="6"/>
  <c r="J78" i="6"/>
  <c r="J74" i="6"/>
  <c r="J75" i="6"/>
  <c r="J76" i="6"/>
  <c r="D35" i="6"/>
  <c r="D36" i="6"/>
  <c r="D40" i="6"/>
  <c r="D48" i="6"/>
  <c r="D49" i="6"/>
  <c r="D50" i="6"/>
  <c r="D51" i="6"/>
  <c r="R35" i="6"/>
  <c r="J51" i="6"/>
  <c r="L51" i="6"/>
  <c r="M51" i="6"/>
  <c r="J49" i="6"/>
  <c r="J50" i="6"/>
  <c r="L49" i="6"/>
  <c r="L50" i="6"/>
  <c r="J48" i="6"/>
  <c r="L48" i="6"/>
  <c r="D129" i="2"/>
  <c r="D126" i="2"/>
  <c r="D125" i="2"/>
  <c r="D114" i="2"/>
  <c r="D113" i="2"/>
  <c r="D112" i="2"/>
  <c r="M126" i="10"/>
  <c r="L126" i="10"/>
  <c r="D62" i="6"/>
  <c r="W62" i="6"/>
  <c r="AA62" i="6"/>
  <c r="D63" i="6"/>
  <c r="W63" i="6"/>
  <c r="AA63" i="6"/>
  <c r="D47" i="6"/>
  <c r="W47" i="6"/>
  <c r="AA47" i="6"/>
  <c r="AA45" i="6"/>
  <c r="D46" i="6"/>
  <c r="W46" i="6"/>
  <c r="AA46" i="6"/>
  <c r="Z115" i="2"/>
  <c r="Z116" i="2"/>
  <c r="D117" i="2"/>
  <c r="V117" i="2"/>
  <c r="L117" i="2"/>
  <c r="Z117" i="2"/>
  <c r="Z118" i="2"/>
  <c r="Z119" i="2"/>
  <c r="Z120" i="2"/>
  <c r="Z121" i="2"/>
  <c r="D122" i="2"/>
  <c r="V122" i="2"/>
  <c r="L122" i="2"/>
  <c r="Z122" i="2"/>
  <c r="D123" i="2"/>
  <c r="V123" i="2"/>
  <c r="L123" i="2"/>
  <c r="Z123" i="2"/>
  <c r="Z124" i="2"/>
  <c r="Z125" i="2"/>
  <c r="Z126" i="2"/>
  <c r="Z127" i="2"/>
  <c r="Z112" i="2"/>
  <c r="Z113" i="2"/>
  <c r="Z114" i="2"/>
  <c r="D124" i="2"/>
  <c r="R124" i="2"/>
  <c r="J126" i="2"/>
  <c r="J125" i="2"/>
  <c r="AA124" i="2"/>
  <c r="U124" i="2"/>
  <c r="L124" i="2"/>
  <c r="Y124" i="2"/>
  <c r="X124" i="2"/>
  <c r="Q124" i="2"/>
  <c r="M124" i="2"/>
  <c r="R112" i="2"/>
  <c r="J114" i="2"/>
  <c r="J113" i="2"/>
  <c r="D109" i="2"/>
  <c r="D110" i="2"/>
  <c r="D111" i="2"/>
  <c r="R109" i="2"/>
  <c r="D21" i="19"/>
  <c r="D13" i="19"/>
  <c r="D14" i="19"/>
  <c r="R21" i="19"/>
  <c r="D41" i="2"/>
  <c r="D32" i="2"/>
  <c r="D33" i="2"/>
  <c r="R41" i="2"/>
  <c r="AA111" i="2"/>
  <c r="V111" i="2"/>
  <c r="L111" i="2"/>
  <c r="Z111" i="2"/>
  <c r="Y111" i="2"/>
  <c r="X111" i="2"/>
  <c r="M111" i="2"/>
  <c r="AA110" i="2"/>
  <c r="V110" i="2"/>
  <c r="L110" i="2"/>
  <c r="Z110" i="2"/>
  <c r="Y110" i="2"/>
  <c r="X110" i="2"/>
  <c r="M110" i="2"/>
  <c r="AA109" i="2"/>
  <c r="Z109" i="2"/>
  <c r="U109" i="2"/>
  <c r="L109" i="2"/>
  <c r="Y109" i="2"/>
  <c r="X109" i="2"/>
  <c r="Q109" i="2"/>
  <c r="M109" i="2"/>
  <c r="Q105" i="2"/>
  <c r="D108" i="2"/>
  <c r="D105" i="2"/>
  <c r="D106" i="2"/>
  <c r="D107" i="2"/>
  <c r="R105" i="2"/>
  <c r="M108" i="2"/>
  <c r="M107" i="2"/>
  <c r="M106" i="2"/>
  <c r="W108" i="2"/>
  <c r="AA108" i="2"/>
  <c r="W107" i="2"/>
  <c r="AA107" i="2"/>
  <c r="W106" i="2"/>
  <c r="AA106" i="2"/>
  <c r="AA105" i="2"/>
  <c r="J92" i="6"/>
  <c r="J93" i="6"/>
  <c r="J94" i="6"/>
  <c r="J95" i="6"/>
  <c r="Q92" i="6"/>
  <c r="J83" i="6"/>
  <c r="J84" i="6"/>
  <c r="J85" i="6"/>
  <c r="J88" i="6"/>
  <c r="J91" i="6"/>
  <c r="Q83" i="6"/>
  <c r="J82" i="6"/>
  <c r="Q82" i="6"/>
  <c r="J79" i="6"/>
  <c r="J80" i="6"/>
  <c r="J81" i="6"/>
  <c r="Q78" i="6"/>
  <c r="J65" i="6"/>
  <c r="J66" i="6"/>
  <c r="J67" i="6"/>
  <c r="J70" i="6"/>
  <c r="J73" i="6"/>
  <c r="Q65" i="6"/>
  <c r="J64" i="6"/>
  <c r="Q64" i="6"/>
  <c r="D61" i="6"/>
  <c r="R61" i="6"/>
  <c r="J61" i="6"/>
  <c r="J62" i="6"/>
  <c r="J63" i="6"/>
  <c r="Q61" i="6"/>
  <c r="J56" i="6"/>
  <c r="J57" i="6"/>
  <c r="J58" i="6"/>
  <c r="J59" i="6"/>
  <c r="J60" i="6"/>
  <c r="Q56" i="6"/>
  <c r="D56" i="6"/>
  <c r="D57" i="6"/>
  <c r="D58" i="6"/>
  <c r="D59" i="6"/>
  <c r="D60" i="6"/>
  <c r="R56" i="6"/>
  <c r="J45" i="6"/>
  <c r="J46" i="6"/>
  <c r="J47" i="6"/>
  <c r="Q45" i="6"/>
  <c r="D45" i="6"/>
  <c r="R45" i="6"/>
  <c r="J40" i="6"/>
  <c r="J41" i="6"/>
  <c r="J42" i="6"/>
  <c r="J43" i="6"/>
  <c r="J44" i="6"/>
  <c r="Q40" i="6"/>
  <c r="D41" i="6"/>
  <c r="D42" i="6"/>
  <c r="D43" i="6"/>
  <c r="D44" i="6"/>
  <c r="R40" i="6"/>
  <c r="D27" i="6"/>
  <c r="D28" i="6"/>
  <c r="D29" i="6"/>
  <c r="D30" i="6"/>
  <c r="D31" i="6"/>
  <c r="D32" i="6"/>
  <c r="R27" i="6"/>
  <c r="J14" i="6"/>
  <c r="J7" i="6"/>
  <c r="J9" i="6"/>
  <c r="Q14" i="6"/>
  <c r="J8" i="6"/>
  <c r="J10" i="6"/>
  <c r="J11" i="6"/>
  <c r="J12" i="6"/>
  <c r="J13" i="6"/>
  <c r="Q8" i="6"/>
  <c r="J4" i="6"/>
  <c r="J5" i="6"/>
  <c r="Q4" i="6"/>
  <c r="Q8" i="10"/>
  <c r="Q5" i="10"/>
  <c r="Q4" i="10"/>
  <c r="Q9" i="19"/>
  <c r="Q61" i="2"/>
  <c r="Q47" i="2"/>
  <c r="Q88" i="2"/>
  <c r="Q117" i="2"/>
  <c r="J129" i="2"/>
  <c r="J130" i="2"/>
  <c r="Q128" i="2"/>
  <c r="D104" i="2"/>
  <c r="V104" i="2"/>
  <c r="Z104" i="2"/>
  <c r="V105" i="2"/>
  <c r="Z105" i="2"/>
  <c r="D103" i="2"/>
  <c r="U103" i="2"/>
  <c r="Y103" i="2"/>
  <c r="Q103" i="2"/>
  <c r="Q102" i="2"/>
  <c r="Q82" i="2"/>
  <c r="Q80" i="2"/>
  <c r="Q28" i="2"/>
  <c r="N5" i="19"/>
  <c r="M5" i="19"/>
  <c r="N6" i="19"/>
  <c r="M6" i="19"/>
  <c r="N7" i="19"/>
  <c r="M7" i="19"/>
  <c r="N8" i="19"/>
  <c r="M8" i="19"/>
  <c r="N9" i="19"/>
  <c r="M9" i="19"/>
  <c r="N10" i="19"/>
  <c r="M10" i="19"/>
  <c r="N11" i="19"/>
  <c r="M11" i="19"/>
  <c r="M12" i="19"/>
  <c r="N13" i="19"/>
  <c r="M13" i="19"/>
  <c r="N14" i="19"/>
  <c r="M14" i="19"/>
  <c r="N15" i="19"/>
  <c r="M15" i="19"/>
  <c r="M16" i="19"/>
  <c r="M17" i="19"/>
  <c r="M18" i="19"/>
  <c r="M19" i="19"/>
  <c r="M20" i="19"/>
  <c r="M21" i="19"/>
  <c r="M22" i="19"/>
  <c r="N4" i="19"/>
  <c r="M4" i="19"/>
  <c r="M156" i="2"/>
  <c r="M157" i="2"/>
  <c r="M158" i="2"/>
  <c r="M159" i="2"/>
  <c r="M160" i="2"/>
  <c r="M161" i="2"/>
  <c r="M155" i="2"/>
  <c r="M154" i="2"/>
  <c r="M153" i="2"/>
  <c r="M152" i="2"/>
  <c r="M150" i="2"/>
  <c r="M149" i="2"/>
  <c r="M148" i="2"/>
  <c r="M147" i="2"/>
  <c r="M146" i="2"/>
  <c r="M145" i="2"/>
  <c r="M144" i="2"/>
  <c r="M142" i="2"/>
  <c r="M141" i="2"/>
  <c r="M140" i="2"/>
  <c r="M139" i="2"/>
  <c r="M138" i="2"/>
  <c r="M137" i="2"/>
  <c r="M133" i="2"/>
  <c r="M132" i="2"/>
  <c r="M131" i="2"/>
  <c r="M82" i="2"/>
  <c r="M81" i="2"/>
  <c r="M80" i="2"/>
  <c r="M79" i="2"/>
  <c r="M78" i="2"/>
  <c r="M77" i="2"/>
  <c r="M76" i="2"/>
  <c r="M75" i="2"/>
  <c r="M74" i="2"/>
  <c r="M73" i="2"/>
  <c r="M72" i="2"/>
  <c r="M71" i="2"/>
  <c r="M70" i="2"/>
  <c r="M69" i="2"/>
  <c r="M68" i="2"/>
  <c r="M67" i="2"/>
  <c r="M66" i="2"/>
  <c r="M65" i="2"/>
  <c r="M64" i="2"/>
  <c r="M63" i="2"/>
  <c r="M62" i="2"/>
  <c r="M61" i="2"/>
  <c r="M130" i="2"/>
  <c r="M129" i="2"/>
  <c r="M128" i="2"/>
  <c r="M127" i="2"/>
  <c r="M123" i="2"/>
  <c r="M122" i="2"/>
  <c r="M121" i="2"/>
  <c r="M120" i="2"/>
  <c r="M119" i="2"/>
  <c r="M118" i="2"/>
  <c r="M117" i="2"/>
  <c r="M116" i="2"/>
  <c r="M115" i="2"/>
  <c r="M105" i="2"/>
  <c r="M104" i="2"/>
  <c r="M103" i="2"/>
  <c r="M102" i="2"/>
  <c r="M101" i="2"/>
  <c r="M100" i="2"/>
  <c r="M99" i="2"/>
  <c r="M98" i="2"/>
  <c r="M97" i="2"/>
  <c r="M96" i="2"/>
  <c r="M95" i="2"/>
  <c r="M94" i="2"/>
  <c r="M93" i="2"/>
  <c r="M92" i="2"/>
  <c r="M91" i="2"/>
  <c r="M90" i="2"/>
  <c r="M89" i="2"/>
  <c r="M88" i="2"/>
  <c r="M87" i="2"/>
  <c r="M86" i="2"/>
  <c r="M85" i="2"/>
  <c r="M84" i="2"/>
  <c r="M83" i="2"/>
  <c r="M60" i="2"/>
  <c r="M59" i="2"/>
  <c r="M58" i="2"/>
  <c r="M57" i="2"/>
  <c r="M56" i="2"/>
  <c r="M55" i="2"/>
  <c r="M54" i="2"/>
  <c r="M53" i="2"/>
  <c r="M52" i="2"/>
  <c r="M51" i="2"/>
  <c r="M50" i="2"/>
  <c r="M49" i="2"/>
  <c r="M48" i="2"/>
  <c r="M47" i="2"/>
  <c r="M46" i="2"/>
  <c r="M45" i="2"/>
  <c r="M44" i="2"/>
  <c r="M43" i="2"/>
  <c r="M42" i="2"/>
  <c r="M6" i="21"/>
  <c r="M7" i="21"/>
  <c r="M8" i="21"/>
  <c r="M9" i="21"/>
  <c r="M10" i="21"/>
  <c r="M11" i="21"/>
  <c r="M12" i="21"/>
  <c r="M13" i="21"/>
  <c r="M14" i="21"/>
  <c r="M15" i="21"/>
  <c r="M16" i="21"/>
  <c r="M17" i="21"/>
  <c r="M5" i="21"/>
  <c r="M4" i="21"/>
  <c r="M6" i="6"/>
  <c r="M7" i="6"/>
  <c r="M8" i="6"/>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52" i="6"/>
  <c r="M53" i="6"/>
  <c r="M54" i="6"/>
  <c r="M55" i="6"/>
  <c r="M56" i="6"/>
  <c r="M57" i="6"/>
  <c r="M58" i="6"/>
  <c r="M59" i="6"/>
  <c r="M60" i="6"/>
  <c r="M61" i="6"/>
  <c r="M62" i="6"/>
  <c r="M63" i="6"/>
  <c r="M64" i="6"/>
  <c r="M65" i="6"/>
  <c r="M66" i="6"/>
  <c r="M67" i="6"/>
  <c r="M68" i="6"/>
  <c r="M69" i="6"/>
  <c r="M70" i="6"/>
  <c r="M71" i="6"/>
  <c r="M72" i="6"/>
  <c r="M73" i="6"/>
  <c r="M78" i="6"/>
  <c r="M79" i="6"/>
  <c r="M80" i="6"/>
  <c r="M81" i="6"/>
  <c r="M82" i="6"/>
  <c r="N83" i="6"/>
  <c r="M83" i="6"/>
  <c r="N84" i="6"/>
  <c r="M84" i="6"/>
  <c r="N85" i="6"/>
  <c r="M85" i="6"/>
  <c r="N86" i="6"/>
  <c r="M86" i="6"/>
  <c r="N87" i="6"/>
  <c r="M87" i="6"/>
  <c r="N88" i="6"/>
  <c r="M88" i="6"/>
  <c r="N89" i="6"/>
  <c r="M89" i="6"/>
  <c r="N90" i="6"/>
  <c r="M90" i="6"/>
  <c r="N91" i="6"/>
  <c r="M91" i="6"/>
  <c r="M92" i="6"/>
  <c r="M93" i="6"/>
  <c r="M94" i="6"/>
  <c r="M95" i="6"/>
  <c r="M5" i="6"/>
  <c r="M4" i="6"/>
  <c r="M137" i="10"/>
  <c r="M136" i="10"/>
  <c r="M135" i="10"/>
  <c r="M134" i="10"/>
  <c r="M133" i="10"/>
  <c r="M130" i="10"/>
  <c r="M131" i="10"/>
  <c r="M132" i="10"/>
  <c r="M129" i="10"/>
  <c r="M128" i="10"/>
  <c r="M127" i="10"/>
  <c r="M125" i="10"/>
  <c r="M124" i="10"/>
  <c r="M123" i="10"/>
  <c r="M122" i="10"/>
  <c r="M120" i="10"/>
  <c r="M121" i="10"/>
  <c r="M112" i="10"/>
  <c r="M113" i="10"/>
  <c r="M114" i="10"/>
  <c r="M115" i="10"/>
  <c r="M116" i="10"/>
  <c r="M117" i="10"/>
  <c r="M118" i="10"/>
  <c r="M119" i="10"/>
  <c r="M103" i="10"/>
  <c r="M104" i="10"/>
  <c r="M105" i="10"/>
  <c r="M106" i="10"/>
  <c r="M107" i="10"/>
  <c r="M108" i="10"/>
  <c r="M109" i="10"/>
  <c r="M110" i="10"/>
  <c r="M111" i="10"/>
  <c r="M97" i="10"/>
  <c r="M98" i="10"/>
  <c r="M99" i="10"/>
  <c r="M100" i="10"/>
  <c r="M101" i="10"/>
  <c r="M102" i="10"/>
  <c r="M96" i="10"/>
  <c r="M95" i="10"/>
  <c r="M94" i="10"/>
  <c r="M83" i="10"/>
  <c r="M84" i="10"/>
  <c r="M85" i="10"/>
  <c r="M86" i="10"/>
  <c r="M87" i="10"/>
  <c r="M88" i="10"/>
  <c r="M89" i="10"/>
  <c r="M90" i="10"/>
  <c r="M91" i="10"/>
  <c r="M92" i="10"/>
  <c r="M93" i="10"/>
  <c r="M82" i="10"/>
  <c r="M81" i="10"/>
  <c r="M80" i="10"/>
  <c r="M79" i="10"/>
  <c r="M78" i="10"/>
  <c r="M77" i="10"/>
  <c r="M76" i="10"/>
  <c r="M75" i="10"/>
  <c r="M74" i="10"/>
  <c r="M73" i="10"/>
  <c r="M72" i="10"/>
  <c r="M71" i="10"/>
  <c r="M68" i="10"/>
  <c r="M69" i="10"/>
  <c r="M70" i="10"/>
  <c r="M67" i="10"/>
  <c r="M64" i="10"/>
  <c r="M65" i="10"/>
  <c r="M66" i="10"/>
  <c r="M63" i="10"/>
  <c r="M62" i="10"/>
  <c r="M61" i="10"/>
  <c r="M60" i="10"/>
  <c r="M59" i="10"/>
  <c r="M58" i="10"/>
  <c r="M57" i="10"/>
  <c r="M56" i="10"/>
  <c r="M55" i="10"/>
  <c r="M54" i="10"/>
  <c r="M53" i="10"/>
  <c r="M52" i="10"/>
  <c r="M51" i="10"/>
  <c r="M50" i="10"/>
  <c r="M49" i="10"/>
  <c r="M48" i="10"/>
  <c r="M47" i="10"/>
  <c r="M46" i="10"/>
  <c r="M45" i="10"/>
  <c r="M44" i="10"/>
  <c r="M43" i="10"/>
  <c r="M42" i="10"/>
  <c r="M41" i="10"/>
  <c r="M40" i="10"/>
  <c r="M39" i="10"/>
  <c r="M38" i="10"/>
  <c r="M37" i="10"/>
  <c r="M36" i="10"/>
  <c r="M35" i="10"/>
  <c r="M34" i="10"/>
  <c r="M33" i="10"/>
  <c r="M32" i="10"/>
  <c r="M31" i="10"/>
  <c r="M30" i="10"/>
  <c r="M29" i="10"/>
  <c r="M28" i="10"/>
  <c r="M27" i="10"/>
  <c r="M26" i="10"/>
  <c r="M25" i="10"/>
  <c r="M24" i="10"/>
  <c r="M23" i="10"/>
  <c r="M22" i="10"/>
  <c r="M21" i="10"/>
  <c r="M20" i="10"/>
  <c r="M19" i="10"/>
  <c r="M18" i="10"/>
  <c r="M17" i="10"/>
  <c r="M16" i="10"/>
  <c r="M15" i="10"/>
  <c r="M14" i="10"/>
  <c r="M5" i="10"/>
  <c r="M6" i="10"/>
  <c r="M7" i="10"/>
  <c r="M8" i="10"/>
  <c r="M9" i="10"/>
  <c r="M10" i="10"/>
  <c r="M11" i="10"/>
  <c r="M12" i="10"/>
  <c r="M13" i="10"/>
  <c r="M4" i="10"/>
  <c r="D4" i="6"/>
  <c r="D5" i="6"/>
  <c r="D8" i="6"/>
  <c r="R4" i="6"/>
  <c r="D6" i="6"/>
  <c r="D7" i="6"/>
  <c r="R5" i="6"/>
  <c r="Y8" i="10"/>
  <c r="D161" i="2"/>
  <c r="T161" i="2"/>
  <c r="D156" i="2"/>
  <c r="T156" i="2"/>
  <c r="D157" i="2"/>
  <c r="T157" i="2"/>
  <c r="D158" i="2"/>
  <c r="T158" i="2"/>
  <c r="D159" i="2"/>
  <c r="T159" i="2"/>
  <c r="D160" i="2"/>
  <c r="T160" i="2"/>
  <c r="D155" i="2"/>
  <c r="T155" i="2"/>
  <c r="D81" i="2"/>
  <c r="T81" i="2"/>
  <c r="L81" i="2"/>
  <c r="X81" i="2"/>
  <c r="D79" i="2"/>
  <c r="U79" i="2"/>
  <c r="M134" i="2"/>
  <c r="M135" i="2"/>
  <c r="M136" i="2"/>
  <c r="M143" i="2"/>
  <c r="M151" i="2"/>
  <c r="D61" i="2"/>
  <c r="D62" i="2"/>
  <c r="D78" i="2"/>
  <c r="R61" i="2"/>
  <c r="T61" i="2"/>
  <c r="R103" i="2"/>
  <c r="D121" i="2"/>
  <c r="D102" i="2"/>
  <c r="R102" i="2"/>
  <c r="I130" i="2"/>
  <c r="H130" i="2"/>
  <c r="D130" i="2"/>
  <c r="L61" i="2"/>
  <c r="M25" i="2"/>
  <c r="M26" i="2"/>
  <c r="M27" i="2"/>
  <c r="M28" i="2"/>
  <c r="M29" i="2"/>
  <c r="M30" i="2"/>
  <c r="M31" i="2"/>
  <c r="M32" i="2"/>
  <c r="M33" i="2"/>
  <c r="M34" i="2"/>
  <c r="M35" i="2"/>
  <c r="M36" i="2"/>
  <c r="M37" i="2"/>
  <c r="M38" i="2"/>
  <c r="M39" i="2"/>
  <c r="M40" i="2"/>
  <c r="M41" i="2"/>
  <c r="M24" i="2"/>
  <c r="M23" i="2"/>
  <c r="M5" i="2"/>
  <c r="M6" i="2"/>
  <c r="M7" i="2"/>
  <c r="M8" i="2"/>
  <c r="M9" i="2"/>
  <c r="M10" i="2"/>
  <c r="M11" i="2"/>
  <c r="M12" i="2"/>
  <c r="M13" i="2"/>
  <c r="M14" i="2"/>
  <c r="M15" i="2"/>
  <c r="M16" i="2"/>
  <c r="M17" i="2"/>
  <c r="M18" i="2"/>
  <c r="M19" i="2"/>
  <c r="M20" i="2"/>
  <c r="M21" i="2"/>
  <c r="M22" i="2"/>
  <c r="M4" i="2"/>
  <c r="J5" i="21"/>
  <c r="D9" i="6"/>
  <c r="D10" i="6"/>
  <c r="D11" i="6"/>
  <c r="D12" i="6"/>
  <c r="D13" i="6"/>
  <c r="R8" i="6"/>
  <c r="J6" i="6"/>
  <c r="H16" i="6"/>
  <c r="J16" i="6"/>
  <c r="D16" i="6"/>
  <c r="L9" i="2"/>
  <c r="D128" i="2"/>
  <c r="T128" i="2"/>
  <c r="U129" i="2"/>
  <c r="D118" i="2"/>
  <c r="D119" i="2"/>
  <c r="W119" i="2"/>
  <c r="D120" i="2"/>
  <c r="W120" i="2"/>
  <c r="Y115" i="2"/>
  <c r="Y116" i="2"/>
  <c r="Y117" i="2"/>
  <c r="Y118" i="2"/>
  <c r="Y119" i="2"/>
  <c r="Y120" i="2"/>
  <c r="L121" i="2"/>
  <c r="Y122" i="2"/>
  <c r="Y123" i="2"/>
  <c r="D116" i="2"/>
  <c r="W116" i="2"/>
  <c r="L116" i="2"/>
  <c r="AA116" i="2"/>
  <c r="AA117" i="2"/>
  <c r="W118" i="2"/>
  <c r="L118" i="2"/>
  <c r="L119" i="2"/>
  <c r="L120" i="2"/>
  <c r="D115" i="2"/>
  <c r="W115" i="2"/>
  <c r="L115" i="2"/>
  <c r="D91" i="2"/>
  <c r="W91" i="2"/>
  <c r="L91" i="2"/>
  <c r="D88" i="2"/>
  <c r="V88" i="2"/>
  <c r="L88" i="2"/>
  <c r="Z88" i="2"/>
  <c r="D89" i="2"/>
  <c r="W89" i="2"/>
  <c r="D90" i="2"/>
  <c r="W90" i="2"/>
  <c r="L69" i="2"/>
  <c r="D69" i="2"/>
  <c r="W69" i="2"/>
  <c r="L50" i="2"/>
  <c r="D50" i="2"/>
  <c r="W50" i="2"/>
  <c r="D47" i="2"/>
  <c r="D48" i="2"/>
  <c r="W48" i="2"/>
  <c r="D49" i="2"/>
  <c r="W49" i="2"/>
  <c r="L51" i="2"/>
  <c r="D31" i="2"/>
  <c r="W31" i="2"/>
  <c r="L31" i="2"/>
  <c r="AA31" i="2"/>
  <c r="D28" i="2"/>
  <c r="D29" i="2"/>
  <c r="W29" i="2"/>
  <c r="D30" i="2"/>
  <c r="W30" i="2"/>
  <c r="D12" i="2"/>
  <c r="W12" i="2"/>
  <c r="L12" i="2"/>
  <c r="D9" i="2"/>
  <c r="D10" i="2"/>
  <c r="D11" i="2"/>
  <c r="Q9" i="2"/>
  <c r="D12" i="19"/>
  <c r="W12" i="19"/>
  <c r="AA12" i="19"/>
  <c r="D9" i="19"/>
  <c r="D10" i="19"/>
  <c r="D11" i="19"/>
  <c r="R9" i="19"/>
  <c r="D92" i="6"/>
  <c r="D93" i="6"/>
  <c r="D94" i="6"/>
  <c r="D95" i="6"/>
  <c r="R92" i="6"/>
  <c r="D88" i="6"/>
  <c r="D89" i="6"/>
  <c r="D90" i="6"/>
  <c r="R88" i="6"/>
  <c r="D85" i="6"/>
  <c r="D86" i="6"/>
  <c r="D87" i="6"/>
  <c r="R85" i="6"/>
  <c r="D83" i="6"/>
  <c r="D84" i="6"/>
  <c r="D91" i="6"/>
  <c r="R83" i="6"/>
  <c r="D82" i="6"/>
  <c r="R82" i="6"/>
  <c r="D78" i="6"/>
  <c r="D79" i="6"/>
  <c r="D80" i="6"/>
  <c r="D81" i="6"/>
  <c r="R78" i="6"/>
  <c r="D65" i="6"/>
  <c r="D66" i="6"/>
  <c r="D67" i="6"/>
  <c r="D70" i="6"/>
  <c r="D73" i="6"/>
  <c r="R65" i="6"/>
  <c r="D64" i="6"/>
  <c r="R64" i="6"/>
  <c r="W87" i="6"/>
  <c r="AA87" i="6"/>
  <c r="AA88" i="6"/>
  <c r="W89" i="6"/>
  <c r="AA89" i="6"/>
  <c r="W90" i="6"/>
  <c r="AA90" i="6"/>
  <c r="AA91" i="6"/>
  <c r="AA92" i="6"/>
  <c r="AA93" i="6"/>
  <c r="W86" i="6"/>
  <c r="AA86" i="6"/>
  <c r="AA67" i="6"/>
  <c r="D68" i="6"/>
  <c r="W68" i="6"/>
  <c r="AA68" i="6"/>
  <c r="D69" i="6"/>
  <c r="W69" i="6"/>
  <c r="AA69" i="6"/>
  <c r="AA70" i="6"/>
  <c r="D71" i="6"/>
  <c r="W71" i="6"/>
  <c r="AA71" i="6"/>
  <c r="D72" i="6"/>
  <c r="W72" i="6"/>
  <c r="AA72" i="6"/>
  <c r="AA73" i="6"/>
  <c r="AA78" i="6"/>
  <c r="AA79" i="6"/>
  <c r="AA80" i="6"/>
  <c r="AA66" i="6"/>
  <c r="V84" i="6"/>
  <c r="Z84" i="6"/>
  <c r="V85" i="6"/>
  <c r="Z85" i="6"/>
  <c r="Z86" i="6"/>
  <c r="Z87" i="6"/>
  <c r="V88" i="6"/>
  <c r="Z88" i="6"/>
  <c r="Z89" i="6"/>
  <c r="Z90" i="6"/>
  <c r="V91" i="6"/>
  <c r="Z91" i="6"/>
  <c r="Z92" i="6"/>
  <c r="V93" i="6"/>
  <c r="Z93" i="6"/>
  <c r="V94" i="6"/>
  <c r="Z94" i="6"/>
  <c r="Z83" i="6"/>
  <c r="V95" i="6"/>
  <c r="Z95" i="6"/>
  <c r="Y95" i="6"/>
  <c r="Y84" i="6"/>
  <c r="Y85" i="6"/>
  <c r="Y86" i="6"/>
  <c r="Y87" i="6"/>
  <c r="Y88" i="6"/>
  <c r="Y89" i="6"/>
  <c r="Y90" i="6"/>
  <c r="Y91" i="6"/>
  <c r="U92" i="6"/>
  <c r="Y92" i="6"/>
  <c r="Y93" i="6"/>
  <c r="Y94" i="6"/>
  <c r="U83" i="6"/>
  <c r="Y83" i="6"/>
  <c r="V81" i="6"/>
  <c r="Z81" i="6"/>
  <c r="V66" i="6"/>
  <c r="Z66" i="6"/>
  <c r="V67" i="6"/>
  <c r="Z67" i="6"/>
  <c r="Z68" i="6"/>
  <c r="Z69" i="6"/>
  <c r="V70" i="6"/>
  <c r="Z70" i="6"/>
  <c r="Z71" i="6"/>
  <c r="Z72" i="6"/>
  <c r="V73" i="6"/>
  <c r="Z73" i="6"/>
  <c r="Z78" i="6"/>
  <c r="V79" i="6"/>
  <c r="Z79" i="6"/>
  <c r="V80" i="6"/>
  <c r="Z80" i="6"/>
  <c r="Z65" i="6"/>
  <c r="Y66" i="6"/>
  <c r="Y67" i="6"/>
  <c r="Y68" i="6"/>
  <c r="Y69" i="6"/>
  <c r="Y70" i="6"/>
  <c r="Y71" i="6"/>
  <c r="Y72" i="6"/>
  <c r="Y73" i="6"/>
  <c r="U78" i="6"/>
  <c r="Y78" i="6"/>
  <c r="Y79" i="6"/>
  <c r="Y80" i="6"/>
  <c r="U65" i="6"/>
  <c r="Y65" i="6"/>
  <c r="L92" i="6"/>
  <c r="L83" i="6"/>
  <c r="L65" i="6"/>
  <c r="X137" i="10"/>
  <c r="X136" i="10"/>
  <c r="X135" i="10"/>
  <c r="X134" i="10"/>
  <c r="X133" i="10"/>
  <c r="X132" i="10"/>
  <c r="D131" i="10"/>
  <c r="T131" i="10"/>
  <c r="X131" i="10"/>
  <c r="X130" i="10"/>
  <c r="X129" i="10"/>
  <c r="X128" i="10"/>
  <c r="X127" i="10"/>
  <c r="X126" i="10"/>
  <c r="D125" i="10"/>
  <c r="T125" i="10"/>
  <c r="X125" i="10"/>
  <c r="X124" i="10"/>
  <c r="X123" i="10"/>
  <c r="X122" i="10"/>
  <c r="X121" i="10"/>
  <c r="D120" i="10"/>
  <c r="T120" i="10"/>
  <c r="X120" i="10"/>
  <c r="X119" i="10"/>
  <c r="X118" i="10"/>
  <c r="D117" i="10"/>
  <c r="T117" i="10"/>
  <c r="X117" i="10"/>
  <c r="X116" i="10"/>
  <c r="X115" i="10"/>
  <c r="X114" i="10"/>
  <c r="D113" i="10"/>
  <c r="T113" i="10"/>
  <c r="X113" i="10"/>
  <c r="X112" i="10"/>
  <c r="X111" i="10"/>
  <c r="X110" i="10"/>
  <c r="D109" i="10"/>
  <c r="T109" i="10"/>
  <c r="X109" i="10"/>
  <c r="X108" i="10"/>
  <c r="X107" i="10"/>
  <c r="D106" i="10"/>
  <c r="T106" i="10"/>
  <c r="X106" i="10"/>
  <c r="X105" i="10"/>
  <c r="X104" i="10"/>
  <c r="X103" i="10"/>
  <c r="X102" i="10"/>
  <c r="D101" i="10"/>
  <c r="T101" i="10"/>
  <c r="X101" i="10"/>
  <c r="X100" i="10"/>
  <c r="X99" i="10"/>
  <c r="X98" i="10"/>
  <c r="X97" i="10"/>
  <c r="D96" i="10"/>
  <c r="T96" i="10"/>
  <c r="X96" i="10"/>
  <c r="X95" i="10"/>
  <c r="X94" i="10"/>
  <c r="X93" i="10"/>
  <c r="X92" i="10"/>
  <c r="X91" i="10"/>
  <c r="X90" i="10"/>
  <c r="D89" i="10"/>
  <c r="T89" i="10"/>
  <c r="X89" i="10"/>
  <c r="X88" i="10"/>
  <c r="X87" i="10"/>
  <c r="X86" i="10"/>
  <c r="D85" i="10"/>
  <c r="T85" i="10"/>
  <c r="X85" i="10"/>
  <c r="X84" i="10"/>
  <c r="X83" i="10"/>
  <c r="D82" i="10"/>
  <c r="T82" i="10"/>
  <c r="X82" i="10"/>
  <c r="X81" i="10"/>
  <c r="X80" i="10"/>
  <c r="X79" i="10"/>
  <c r="D78" i="10"/>
  <c r="T78" i="10"/>
  <c r="X78" i="10"/>
  <c r="X77" i="10"/>
  <c r="X76" i="10"/>
  <c r="X75" i="10"/>
  <c r="X74" i="10"/>
  <c r="X73" i="10"/>
  <c r="X72" i="10"/>
  <c r="D71" i="10"/>
  <c r="T71" i="10"/>
  <c r="X71" i="10"/>
  <c r="X70" i="10"/>
  <c r="X69" i="10"/>
  <c r="X68" i="10"/>
  <c r="D67" i="10"/>
  <c r="T67" i="10"/>
  <c r="X67" i="10"/>
  <c r="X66" i="10"/>
  <c r="X65" i="10"/>
  <c r="X64" i="10"/>
  <c r="D63" i="10"/>
  <c r="T63" i="10"/>
  <c r="X63" i="10"/>
  <c r="X62" i="10"/>
  <c r="X61" i="10"/>
  <c r="X60" i="10"/>
  <c r="D59" i="10"/>
  <c r="T59" i="10"/>
  <c r="X59" i="10"/>
  <c r="X58" i="10"/>
  <c r="X57" i="10"/>
  <c r="X56" i="10"/>
  <c r="D55" i="10"/>
  <c r="T55" i="10"/>
  <c r="X55" i="10"/>
  <c r="X54" i="10"/>
  <c r="X53" i="10"/>
  <c r="X52" i="10"/>
  <c r="D51" i="10"/>
  <c r="T51" i="10"/>
  <c r="X51" i="10"/>
  <c r="X50" i="10"/>
  <c r="X49" i="10"/>
  <c r="X48" i="10"/>
  <c r="X47" i="10"/>
  <c r="X46" i="10"/>
  <c r="D45" i="10"/>
  <c r="T45" i="10"/>
  <c r="X45" i="10"/>
  <c r="X44" i="10"/>
  <c r="X43" i="10"/>
  <c r="X42" i="10"/>
  <c r="X41" i="10"/>
  <c r="X40" i="10"/>
  <c r="D39" i="10"/>
  <c r="T39" i="10"/>
  <c r="X39" i="10"/>
  <c r="X38" i="10"/>
  <c r="X37" i="10"/>
  <c r="D36" i="10"/>
  <c r="T36" i="10"/>
  <c r="X36" i="10"/>
  <c r="X35" i="10"/>
  <c r="X34" i="10"/>
  <c r="X33" i="10"/>
  <c r="X32" i="10"/>
  <c r="D31" i="10"/>
  <c r="T31" i="10"/>
  <c r="X31" i="10"/>
  <c r="X30" i="10"/>
  <c r="X29" i="10"/>
  <c r="D28" i="10"/>
  <c r="T28" i="10"/>
  <c r="X28" i="10"/>
  <c r="X27" i="10"/>
  <c r="X26" i="10"/>
  <c r="X25" i="10"/>
  <c r="D24" i="10"/>
  <c r="T24" i="10"/>
  <c r="X24" i="10"/>
  <c r="X23" i="10"/>
  <c r="X22" i="10"/>
  <c r="X21" i="10"/>
  <c r="D20" i="10"/>
  <c r="T20" i="10"/>
  <c r="X20" i="10"/>
  <c r="X19" i="10"/>
  <c r="X18" i="10"/>
  <c r="X17" i="10"/>
  <c r="X16" i="10"/>
  <c r="X15" i="10"/>
  <c r="X14" i="10"/>
  <c r="D13" i="10"/>
  <c r="T13" i="10"/>
  <c r="X13" i="10"/>
  <c r="X7" i="10"/>
  <c r="X6" i="10"/>
  <c r="X12" i="10"/>
  <c r="X11" i="10"/>
  <c r="X10" i="10"/>
  <c r="X9" i="10"/>
  <c r="X5" i="10"/>
  <c r="D4" i="10"/>
  <c r="T4" i="10"/>
  <c r="X4" i="10"/>
  <c r="D137" i="10"/>
  <c r="U137" i="10"/>
  <c r="Y137" i="10"/>
  <c r="D136" i="10"/>
  <c r="U136" i="10"/>
  <c r="Y136" i="10"/>
  <c r="D135" i="10"/>
  <c r="U135" i="10"/>
  <c r="Y135" i="10"/>
  <c r="D134" i="10"/>
  <c r="U134" i="10"/>
  <c r="Y134" i="10"/>
  <c r="D133" i="10"/>
  <c r="U133" i="10"/>
  <c r="Y133" i="10"/>
  <c r="D132" i="10"/>
  <c r="U132" i="10"/>
  <c r="Y132" i="10"/>
  <c r="Y131" i="10"/>
  <c r="D130" i="10"/>
  <c r="U130" i="10"/>
  <c r="Y130" i="10"/>
  <c r="D129" i="10"/>
  <c r="U129" i="10"/>
  <c r="Y129" i="10"/>
  <c r="D128" i="10"/>
  <c r="U128" i="10"/>
  <c r="Y128" i="10"/>
  <c r="D127" i="10"/>
  <c r="U127" i="10"/>
  <c r="Y127" i="10"/>
  <c r="D126" i="10"/>
  <c r="U126" i="10"/>
  <c r="Y126" i="10"/>
  <c r="Y125" i="10"/>
  <c r="D124" i="10"/>
  <c r="U124" i="10"/>
  <c r="Y124" i="10"/>
  <c r="D123" i="10"/>
  <c r="U123" i="10"/>
  <c r="Y123" i="10"/>
  <c r="D122" i="10"/>
  <c r="U122" i="10"/>
  <c r="Y122" i="10"/>
  <c r="D121" i="10"/>
  <c r="U121" i="10"/>
  <c r="Y121" i="10"/>
  <c r="Y120" i="10"/>
  <c r="D119" i="10"/>
  <c r="U119" i="10"/>
  <c r="Y119" i="10"/>
  <c r="D118" i="10"/>
  <c r="U118" i="10"/>
  <c r="Y118" i="10"/>
  <c r="Y117" i="10"/>
  <c r="D116" i="10"/>
  <c r="U116" i="10"/>
  <c r="Y116" i="10"/>
  <c r="D115" i="10"/>
  <c r="U115" i="10"/>
  <c r="Y115" i="10"/>
  <c r="D114" i="10"/>
  <c r="U114" i="10"/>
  <c r="Y114" i="10"/>
  <c r="Y113" i="10"/>
  <c r="D112" i="10"/>
  <c r="U112" i="10"/>
  <c r="Y112" i="10"/>
  <c r="D111" i="10"/>
  <c r="U111" i="10"/>
  <c r="Y111" i="10"/>
  <c r="D110" i="10"/>
  <c r="U110" i="10"/>
  <c r="Y110" i="10"/>
  <c r="Y109" i="10"/>
  <c r="D108" i="10"/>
  <c r="U108" i="10"/>
  <c r="Y108" i="10"/>
  <c r="D107" i="10"/>
  <c r="U107" i="10"/>
  <c r="Y107" i="10"/>
  <c r="Y106" i="10"/>
  <c r="D105" i="10"/>
  <c r="U105" i="10"/>
  <c r="Y105" i="10"/>
  <c r="D104" i="10"/>
  <c r="U104" i="10"/>
  <c r="Y104" i="10"/>
  <c r="D103" i="10"/>
  <c r="U103" i="10"/>
  <c r="Y103" i="10"/>
  <c r="D102" i="10"/>
  <c r="U102" i="10"/>
  <c r="Y102" i="10"/>
  <c r="Y101" i="10"/>
  <c r="D100" i="10"/>
  <c r="U100" i="10"/>
  <c r="Y100" i="10"/>
  <c r="D99" i="10"/>
  <c r="U99" i="10"/>
  <c r="Y99" i="10"/>
  <c r="D98" i="10"/>
  <c r="U98" i="10"/>
  <c r="Y98" i="10"/>
  <c r="D97" i="10"/>
  <c r="U97" i="10"/>
  <c r="Y97" i="10"/>
  <c r="Y96" i="10"/>
  <c r="D95" i="10"/>
  <c r="U95" i="10"/>
  <c r="Y95" i="10"/>
  <c r="D94" i="10"/>
  <c r="U94" i="10"/>
  <c r="Y94" i="10"/>
  <c r="D93" i="10"/>
  <c r="U93" i="10"/>
  <c r="Y93" i="10"/>
  <c r="D92" i="10"/>
  <c r="U92" i="10"/>
  <c r="Y92" i="10"/>
  <c r="D91" i="10"/>
  <c r="U91" i="10"/>
  <c r="Y91" i="10"/>
  <c r="D90" i="10"/>
  <c r="U90" i="10"/>
  <c r="Y90" i="10"/>
  <c r="Y89" i="10"/>
  <c r="D88" i="10"/>
  <c r="U88" i="10"/>
  <c r="Y88" i="10"/>
  <c r="D87" i="10"/>
  <c r="U87" i="10"/>
  <c r="Y87" i="10"/>
  <c r="D86" i="10"/>
  <c r="U86" i="10"/>
  <c r="Y86" i="10"/>
  <c r="Y85" i="10"/>
  <c r="D84" i="10"/>
  <c r="U84" i="10"/>
  <c r="Y84" i="10"/>
  <c r="D83" i="10"/>
  <c r="U83" i="10"/>
  <c r="Y83" i="10"/>
  <c r="Y82" i="10"/>
  <c r="D81" i="10"/>
  <c r="U81" i="10"/>
  <c r="Y81" i="10"/>
  <c r="D80" i="10"/>
  <c r="U80" i="10"/>
  <c r="Y80" i="10"/>
  <c r="D79" i="10"/>
  <c r="U79" i="10"/>
  <c r="Y79" i="10"/>
  <c r="Y78" i="10"/>
  <c r="D77" i="10"/>
  <c r="U77" i="10"/>
  <c r="Y77" i="10"/>
  <c r="D76" i="10"/>
  <c r="U76" i="10"/>
  <c r="Y76" i="10"/>
  <c r="D75" i="10"/>
  <c r="U75" i="10"/>
  <c r="Y75" i="10"/>
  <c r="D74" i="10"/>
  <c r="U74" i="10"/>
  <c r="Y74" i="10"/>
  <c r="D73" i="10"/>
  <c r="U73" i="10"/>
  <c r="Y73" i="10"/>
  <c r="D72" i="10"/>
  <c r="U72" i="10"/>
  <c r="Y72" i="10"/>
  <c r="Y71" i="10"/>
  <c r="D70" i="10"/>
  <c r="U70" i="10"/>
  <c r="Y70" i="10"/>
  <c r="D69" i="10"/>
  <c r="U69" i="10"/>
  <c r="Y69" i="10"/>
  <c r="D68" i="10"/>
  <c r="U68" i="10"/>
  <c r="Y68" i="10"/>
  <c r="Y67" i="10"/>
  <c r="D66" i="10"/>
  <c r="U66" i="10"/>
  <c r="Y66" i="10"/>
  <c r="D65" i="10"/>
  <c r="U65" i="10"/>
  <c r="Y65" i="10"/>
  <c r="D64" i="10"/>
  <c r="U64" i="10"/>
  <c r="Y64" i="10"/>
  <c r="Y63" i="10"/>
  <c r="D62" i="10"/>
  <c r="U62" i="10"/>
  <c r="Y62" i="10"/>
  <c r="D61" i="10"/>
  <c r="U61" i="10"/>
  <c r="Y61" i="10"/>
  <c r="D60" i="10"/>
  <c r="U60" i="10"/>
  <c r="Y60" i="10"/>
  <c r="Y59" i="10"/>
  <c r="D58" i="10"/>
  <c r="U58" i="10"/>
  <c r="Y58" i="10"/>
  <c r="D57" i="10"/>
  <c r="U57" i="10"/>
  <c r="Y57" i="10"/>
  <c r="D56" i="10"/>
  <c r="U56" i="10"/>
  <c r="Y56" i="10"/>
  <c r="Y55" i="10"/>
  <c r="D54" i="10"/>
  <c r="U54" i="10"/>
  <c r="Y54" i="10"/>
  <c r="D53" i="10"/>
  <c r="U53" i="10"/>
  <c r="Y53" i="10"/>
  <c r="D52" i="10"/>
  <c r="U52" i="10"/>
  <c r="Y52" i="10"/>
  <c r="Y51" i="10"/>
  <c r="D50" i="10"/>
  <c r="U50" i="10"/>
  <c r="Y50" i="10"/>
  <c r="D49" i="10"/>
  <c r="U49" i="10"/>
  <c r="Y49" i="10"/>
  <c r="D48" i="10"/>
  <c r="U48" i="10"/>
  <c r="Y48" i="10"/>
  <c r="D47" i="10"/>
  <c r="U47" i="10"/>
  <c r="Y47" i="10"/>
  <c r="D46" i="10"/>
  <c r="U46" i="10"/>
  <c r="Y46" i="10"/>
  <c r="Y45" i="10"/>
  <c r="D44" i="10"/>
  <c r="U44" i="10"/>
  <c r="Y44" i="10"/>
  <c r="D43" i="10"/>
  <c r="U43" i="10"/>
  <c r="Y43" i="10"/>
  <c r="D42" i="10"/>
  <c r="U42" i="10"/>
  <c r="Y42" i="10"/>
  <c r="D41" i="10"/>
  <c r="U41" i="10"/>
  <c r="Y41" i="10"/>
  <c r="D40" i="10"/>
  <c r="U40" i="10"/>
  <c r="Y40" i="10"/>
  <c r="Y39" i="10"/>
  <c r="D38" i="10"/>
  <c r="U38" i="10"/>
  <c r="Y38" i="10"/>
  <c r="D37" i="10"/>
  <c r="U37" i="10"/>
  <c r="Y37" i="10"/>
  <c r="Y36" i="10"/>
  <c r="D35" i="10"/>
  <c r="U35" i="10"/>
  <c r="Y35" i="10"/>
  <c r="D34" i="10"/>
  <c r="U34" i="10"/>
  <c r="Y34" i="10"/>
  <c r="D33" i="10"/>
  <c r="U33" i="10"/>
  <c r="Y33" i="10"/>
  <c r="D32" i="10"/>
  <c r="U32" i="10"/>
  <c r="Y32" i="10"/>
  <c r="Y31" i="10"/>
  <c r="D30" i="10"/>
  <c r="U30" i="10"/>
  <c r="Y30" i="10"/>
  <c r="D29" i="10"/>
  <c r="U29" i="10"/>
  <c r="Y29" i="10"/>
  <c r="Y28" i="10"/>
  <c r="D27" i="10"/>
  <c r="U27" i="10"/>
  <c r="Y27" i="10"/>
  <c r="D26" i="10"/>
  <c r="U26" i="10"/>
  <c r="Y26" i="10"/>
  <c r="D25" i="10"/>
  <c r="U25" i="10"/>
  <c r="Y25" i="10"/>
  <c r="Y24" i="10"/>
  <c r="D23" i="10"/>
  <c r="U23" i="10"/>
  <c r="Y23" i="10"/>
  <c r="D22" i="10"/>
  <c r="U22" i="10"/>
  <c r="Y22" i="10"/>
  <c r="D21" i="10"/>
  <c r="U21" i="10"/>
  <c r="Y21" i="10"/>
  <c r="Y20" i="10"/>
  <c r="D19" i="10"/>
  <c r="U19" i="10"/>
  <c r="Y19" i="10"/>
  <c r="D18" i="10"/>
  <c r="U18" i="10"/>
  <c r="Y18" i="10"/>
  <c r="D17" i="10"/>
  <c r="U17" i="10"/>
  <c r="Y17" i="10"/>
  <c r="D16" i="10"/>
  <c r="U16" i="10"/>
  <c r="Y16" i="10"/>
  <c r="D15" i="10"/>
  <c r="U15" i="10"/>
  <c r="Y15" i="10"/>
  <c r="D14" i="10"/>
  <c r="U14" i="10"/>
  <c r="Y14" i="10"/>
  <c r="Y13" i="10"/>
  <c r="D7" i="10"/>
  <c r="V7" i="10"/>
  <c r="Z7" i="10"/>
  <c r="D6" i="10"/>
  <c r="V6" i="10"/>
  <c r="Z6" i="10"/>
  <c r="Y12" i="10"/>
  <c r="Y11" i="10"/>
  <c r="Y10" i="10"/>
  <c r="Y9" i="10"/>
  <c r="D8" i="10"/>
  <c r="U8" i="10"/>
  <c r="Y5" i="10"/>
  <c r="Y4" i="10"/>
  <c r="X95" i="6"/>
  <c r="L95" i="6"/>
  <c r="X94" i="6"/>
  <c r="L94" i="6"/>
  <c r="X93" i="6"/>
  <c r="L93" i="6"/>
  <c r="X91" i="6"/>
  <c r="L91" i="6"/>
  <c r="X90" i="6"/>
  <c r="J90" i="6"/>
  <c r="L90" i="6"/>
  <c r="X89" i="6"/>
  <c r="J89" i="6"/>
  <c r="L89" i="6"/>
  <c r="X88" i="6"/>
  <c r="Q88" i="6"/>
  <c r="L88" i="6"/>
  <c r="J87" i="6"/>
  <c r="L87" i="6"/>
  <c r="J86" i="6"/>
  <c r="L86" i="6"/>
  <c r="X85" i="6"/>
  <c r="Q85" i="6"/>
  <c r="L85" i="6"/>
  <c r="X84" i="6"/>
  <c r="L84" i="6"/>
  <c r="AA82" i="6"/>
  <c r="Z82" i="6"/>
  <c r="Y82" i="6"/>
  <c r="T82" i="6"/>
  <c r="X82" i="6"/>
  <c r="L82" i="6"/>
  <c r="D10" i="30"/>
  <c r="D5" i="21"/>
  <c r="C106" i="11"/>
  <c r="C119" i="11"/>
  <c r="C118" i="11"/>
  <c r="C117" i="11"/>
  <c r="C116" i="11"/>
  <c r="C115" i="11"/>
  <c r="C114" i="11"/>
  <c r="C113" i="11"/>
  <c r="C112" i="11"/>
  <c r="C111" i="11"/>
  <c r="C110" i="11"/>
  <c r="C109" i="11"/>
  <c r="C108" i="11"/>
  <c r="C105" i="11"/>
  <c r="C104" i="11"/>
  <c r="C103" i="11"/>
  <c r="C102" i="11"/>
  <c r="C101" i="11"/>
  <c r="C100" i="11"/>
  <c r="C99" i="11"/>
  <c r="C98" i="11"/>
  <c r="C97" i="11"/>
  <c r="C96" i="11"/>
  <c r="C95" i="11"/>
  <c r="C94" i="11"/>
  <c r="C93" i="11"/>
  <c r="C92" i="11"/>
  <c r="C9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5" i="11"/>
  <c r="A86" i="11"/>
  <c r="A87" i="11"/>
  <c r="A88" i="11"/>
  <c r="A89" i="11"/>
  <c r="A90" i="11"/>
  <c r="B90" i="11"/>
  <c r="C90" i="11"/>
  <c r="B89" i="11"/>
  <c r="C89" i="11"/>
  <c r="B88" i="11"/>
  <c r="C88" i="11"/>
  <c r="B87" i="11"/>
  <c r="C87" i="11"/>
  <c r="B86" i="11"/>
  <c r="C86" i="11"/>
  <c r="B85" i="11"/>
  <c r="C85" i="11"/>
  <c r="B84" i="11"/>
  <c r="C84" i="11"/>
  <c r="B83" i="11"/>
  <c r="C83" i="11"/>
  <c r="B82" i="11"/>
  <c r="C82" i="11"/>
  <c r="B81" i="11"/>
  <c r="C81" i="11"/>
  <c r="B80" i="11"/>
  <c r="C80" i="11"/>
  <c r="B79" i="11"/>
  <c r="C79" i="11"/>
  <c r="B78" i="11"/>
  <c r="C78" i="11"/>
  <c r="B77" i="11"/>
  <c r="C77" i="11"/>
  <c r="B76" i="11"/>
  <c r="C76" i="11"/>
  <c r="B75" i="11"/>
  <c r="C75" i="11"/>
  <c r="B74" i="11"/>
  <c r="C74" i="11"/>
  <c r="B73" i="11"/>
  <c r="C73" i="11"/>
  <c r="B72" i="11"/>
  <c r="C72" i="11"/>
  <c r="B71" i="11"/>
  <c r="C71" i="11"/>
  <c r="B70" i="11"/>
  <c r="C70" i="11"/>
  <c r="B69" i="11"/>
  <c r="C69" i="11"/>
  <c r="B68" i="11"/>
  <c r="C68" i="11"/>
  <c r="B67" i="11"/>
  <c r="C67" i="11"/>
  <c r="B66" i="11"/>
  <c r="C66" i="11"/>
  <c r="B65" i="11"/>
  <c r="C65" i="11"/>
  <c r="B64" i="11"/>
  <c r="C64" i="11"/>
  <c r="B63" i="11"/>
  <c r="C63" i="11"/>
  <c r="B62" i="11"/>
  <c r="C62" i="11"/>
  <c r="B61" i="11"/>
  <c r="C61" i="11"/>
  <c r="B60" i="11"/>
  <c r="C60" i="11"/>
  <c r="B59" i="11"/>
  <c r="C59" i="11"/>
  <c r="B58" i="11"/>
  <c r="C58" i="11"/>
  <c r="B57" i="11"/>
  <c r="C57" i="11"/>
  <c r="B56" i="11"/>
  <c r="C56" i="11"/>
  <c r="B55" i="11"/>
  <c r="C55" i="11"/>
  <c r="B54" i="11"/>
  <c r="C54" i="11"/>
  <c r="B53" i="11"/>
  <c r="C53" i="11"/>
  <c r="B52" i="11"/>
  <c r="C52" i="11"/>
  <c r="B51" i="11"/>
  <c r="C51" i="11"/>
  <c r="B50" i="11"/>
  <c r="C50" i="11"/>
  <c r="B49" i="11"/>
  <c r="C49" i="11"/>
  <c r="B48" i="11"/>
  <c r="C48" i="11"/>
  <c r="B47" i="11"/>
  <c r="C47" i="11"/>
  <c r="B46" i="11"/>
  <c r="C46" i="11"/>
  <c r="B45" i="11"/>
  <c r="C45" i="11"/>
  <c r="B44" i="11"/>
  <c r="C44" i="11"/>
  <c r="B43" i="11"/>
  <c r="C43" i="11"/>
  <c r="B42" i="11"/>
  <c r="C42" i="11"/>
  <c r="B41" i="11"/>
  <c r="C41" i="11"/>
  <c r="B40" i="11"/>
  <c r="C40" i="11"/>
  <c r="B39" i="11"/>
  <c r="C39" i="11"/>
  <c r="B38" i="11"/>
  <c r="C38" i="11"/>
  <c r="B37" i="11"/>
  <c r="C37" i="11"/>
  <c r="B36" i="11"/>
  <c r="C36" i="11"/>
  <c r="B35" i="11"/>
  <c r="C35" i="11"/>
  <c r="B34" i="11"/>
  <c r="C34" i="11"/>
  <c r="B33" i="11"/>
  <c r="C33" i="11"/>
  <c r="B32" i="11"/>
  <c r="C32" i="11"/>
  <c r="B31" i="11"/>
  <c r="C31" i="11"/>
  <c r="B30" i="11"/>
  <c r="C30" i="11"/>
  <c r="B29" i="11"/>
  <c r="C29" i="11"/>
  <c r="B28" i="11"/>
  <c r="C28" i="11"/>
  <c r="B27" i="11"/>
  <c r="C27" i="11"/>
  <c r="B26" i="11"/>
  <c r="C26" i="11"/>
  <c r="B25" i="11"/>
  <c r="C25" i="11"/>
  <c r="B24" i="11"/>
  <c r="C24" i="11"/>
  <c r="B23" i="11"/>
  <c r="C23" i="11"/>
  <c r="B22" i="11"/>
  <c r="C22" i="11"/>
  <c r="B21" i="11"/>
  <c r="C21" i="11"/>
  <c r="B20" i="11"/>
  <c r="C20" i="11"/>
  <c r="B19" i="11"/>
  <c r="C19" i="11"/>
  <c r="B18" i="11"/>
  <c r="C18" i="11"/>
  <c r="B17" i="11"/>
  <c r="C17" i="11"/>
  <c r="B16" i="11"/>
  <c r="C16" i="11"/>
  <c r="B15" i="11"/>
  <c r="C15" i="11"/>
  <c r="B14" i="11"/>
  <c r="C14" i="11"/>
  <c r="B13" i="11"/>
  <c r="C13" i="11"/>
  <c r="B12" i="11"/>
  <c r="C12" i="11"/>
  <c r="C11" i="11"/>
  <c r="L4" i="2"/>
  <c r="L5" i="2"/>
  <c r="L13" i="2"/>
  <c r="L21" i="2"/>
  <c r="L95" i="10"/>
  <c r="J36" i="6"/>
  <c r="J37" i="6"/>
  <c r="J38" i="6"/>
  <c r="J39" i="6"/>
  <c r="J35" i="6"/>
  <c r="J27" i="6"/>
  <c r="J28" i="6"/>
  <c r="J29" i="6"/>
  <c r="J30" i="6"/>
  <c r="J31" i="6"/>
  <c r="J32" i="6"/>
  <c r="Q27" i="6"/>
  <c r="L8" i="6"/>
  <c r="L10" i="6"/>
  <c r="L12" i="6"/>
  <c r="L16" i="6"/>
  <c r="L11" i="6"/>
  <c r="L13" i="6"/>
  <c r="Q5" i="6"/>
  <c r="L5" i="6"/>
  <c r="L6" i="6"/>
  <c r="L7" i="6"/>
  <c r="L4" i="6"/>
  <c r="L9" i="6"/>
  <c r="Q21" i="19"/>
  <c r="L21" i="19"/>
  <c r="L13" i="19"/>
  <c r="L14" i="19"/>
  <c r="Q5" i="19"/>
  <c r="L5" i="19"/>
  <c r="L6" i="19"/>
  <c r="L9" i="19"/>
  <c r="L130" i="2"/>
  <c r="H129" i="2"/>
  <c r="L129" i="2"/>
  <c r="L128" i="2"/>
  <c r="L101" i="2"/>
  <c r="L99" i="2"/>
  <c r="L98" i="2"/>
  <c r="L97" i="2"/>
  <c r="L96" i="2"/>
  <c r="L95" i="2"/>
  <c r="L94" i="2"/>
  <c r="L93" i="2"/>
  <c r="L92" i="2"/>
  <c r="L90" i="2"/>
  <c r="L89" i="2"/>
  <c r="L87" i="2"/>
  <c r="L86" i="2"/>
  <c r="L85" i="2"/>
  <c r="L84" i="2"/>
  <c r="L82" i="2"/>
  <c r="L77" i="2"/>
  <c r="L76" i="2"/>
  <c r="L75" i="2"/>
  <c r="L74" i="2"/>
  <c r="L73" i="2"/>
  <c r="L72" i="2"/>
  <c r="L71" i="2"/>
  <c r="L70" i="2"/>
  <c r="L68" i="2"/>
  <c r="L67" i="2"/>
  <c r="L66" i="2"/>
  <c r="L65" i="2"/>
  <c r="L64" i="2"/>
  <c r="L63" i="2"/>
  <c r="L62" i="2"/>
  <c r="L60" i="2"/>
  <c r="L58" i="2"/>
  <c r="L57" i="2"/>
  <c r="L56" i="2"/>
  <c r="L55" i="2"/>
  <c r="L54" i="2"/>
  <c r="L53" i="2"/>
  <c r="L52" i="2"/>
  <c r="L49" i="2"/>
  <c r="L48" i="2"/>
  <c r="L47" i="2"/>
  <c r="L46" i="2"/>
  <c r="L45" i="2"/>
  <c r="L44" i="2"/>
  <c r="L43" i="2"/>
  <c r="L41" i="2"/>
  <c r="L39" i="2"/>
  <c r="L38" i="2"/>
  <c r="L36" i="2"/>
  <c r="L37" i="2"/>
  <c r="L32" i="2"/>
  <c r="L33" i="2"/>
  <c r="L35" i="2"/>
  <c r="L34" i="2"/>
  <c r="L30" i="2"/>
  <c r="L29" i="2"/>
  <c r="L28" i="2"/>
  <c r="L27" i="2"/>
  <c r="L26" i="2"/>
  <c r="L25" i="2"/>
  <c r="L24" i="2"/>
  <c r="L22" i="2"/>
  <c r="L20" i="2"/>
  <c r="L19" i="2"/>
  <c r="L18" i="2"/>
  <c r="L17" i="2"/>
  <c r="L16" i="2"/>
  <c r="L15" i="2"/>
  <c r="L14" i="2"/>
  <c r="L11" i="2"/>
  <c r="L10" i="2"/>
  <c r="L8" i="2"/>
  <c r="L7" i="2"/>
  <c r="L6" i="2"/>
  <c r="L154" i="2"/>
  <c r="L153" i="2"/>
  <c r="L152" i="2"/>
  <c r="L151" i="2"/>
  <c r="L150" i="2"/>
  <c r="L149" i="2"/>
  <c r="L148" i="2"/>
  <c r="L147" i="2"/>
  <c r="L146" i="2"/>
  <c r="L145" i="2"/>
  <c r="L143" i="2"/>
  <c r="L144" i="2"/>
  <c r="L142" i="2"/>
  <c r="L141" i="2"/>
  <c r="L140" i="2"/>
  <c r="L139" i="2"/>
  <c r="L138" i="2"/>
  <c r="L137" i="2"/>
  <c r="L136" i="2"/>
  <c r="L135" i="2"/>
  <c r="L134" i="2"/>
  <c r="L133" i="2"/>
  <c r="L132" i="2"/>
  <c r="L131" i="2"/>
  <c r="L102" i="2"/>
  <c r="L100" i="2"/>
  <c r="L83" i="2"/>
  <c r="L79" i="2"/>
  <c r="L78" i="2"/>
  <c r="L80" i="2"/>
  <c r="L59" i="2"/>
  <c r="L42" i="2"/>
  <c r="L40" i="2"/>
  <c r="L23" i="2"/>
  <c r="L4" i="19"/>
  <c r="L22" i="19"/>
  <c r="L20" i="19"/>
  <c r="L19" i="19"/>
  <c r="L18" i="19"/>
  <c r="L17" i="19"/>
  <c r="L11" i="19"/>
  <c r="L10" i="19"/>
  <c r="L8" i="19"/>
  <c r="L7" i="19"/>
  <c r="Q84" i="2"/>
  <c r="Q62" i="2"/>
  <c r="Q43" i="2"/>
  <c r="Q24" i="2"/>
  <c r="Q5" i="2"/>
  <c r="Q7" i="2"/>
  <c r="Q131" i="2"/>
  <c r="D17" i="21"/>
  <c r="D16" i="21"/>
  <c r="D15" i="21"/>
  <c r="D14" i="21"/>
  <c r="D13" i="21"/>
  <c r="D12" i="21"/>
  <c r="B37" i="29"/>
  <c r="B38" i="29"/>
  <c r="B39" i="29"/>
  <c r="B40" i="29"/>
  <c r="B41" i="29"/>
  <c r="B36" i="29"/>
  <c r="H15" i="6"/>
  <c r="L156" i="2"/>
  <c r="J156" i="2"/>
  <c r="L157" i="2"/>
  <c r="J157" i="2"/>
  <c r="L158" i="2"/>
  <c r="J158" i="2"/>
  <c r="L159" i="2"/>
  <c r="J159" i="2"/>
  <c r="L160" i="2"/>
  <c r="J160" i="2"/>
  <c r="L161" i="2"/>
  <c r="J161" i="2"/>
  <c r="D9" i="10"/>
  <c r="D10" i="10"/>
  <c r="D11" i="10"/>
  <c r="D12" i="10"/>
  <c r="R8" i="10"/>
  <c r="V10" i="10"/>
  <c r="V11" i="10"/>
  <c r="V12" i="10"/>
  <c r="V9" i="10"/>
  <c r="D5" i="10"/>
  <c r="U5" i="10"/>
  <c r="L8" i="10"/>
  <c r="L9" i="10"/>
  <c r="C126" i="12"/>
  <c r="J52" i="6"/>
  <c r="J53" i="6"/>
  <c r="J54" i="6"/>
  <c r="J55" i="6"/>
  <c r="J33" i="6"/>
  <c r="J34" i="6"/>
  <c r="J22" i="6"/>
  <c r="J23" i="6"/>
  <c r="J24" i="6"/>
  <c r="J21" i="6"/>
  <c r="J25" i="6"/>
  <c r="J26" i="6"/>
  <c r="J20" i="6"/>
  <c r="L20" i="6"/>
  <c r="Q20" i="6"/>
  <c r="Q35" i="6"/>
  <c r="Q32" i="6"/>
  <c r="Q22" i="6"/>
  <c r="Q21" i="6"/>
  <c r="Q52" i="6"/>
  <c r="Q36" i="6"/>
  <c r="D4" i="2"/>
  <c r="T4" i="2"/>
  <c r="X4" i="2"/>
  <c r="D5" i="2"/>
  <c r="D6" i="2"/>
  <c r="R5" i="2"/>
  <c r="D13" i="2"/>
  <c r="D21" i="2"/>
  <c r="Q4" i="2"/>
  <c r="L21" i="6"/>
  <c r="L22" i="6"/>
  <c r="L26" i="6"/>
  <c r="L27" i="6"/>
  <c r="L28" i="6"/>
  <c r="L29" i="6"/>
  <c r="L30" i="6"/>
  <c r="L31" i="6"/>
  <c r="L32" i="6"/>
  <c r="L33" i="6"/>
  <c r="L34" i="6"/>
  <c r="L35" i="6"/>
  <c r="L36" i="6"/>
  <c r="L40" i="6"/>
  <c r="L37" i="6"/>
  <c r="L38" i="6"/>
  <c r="L39" i="6"/>
  <c r="L41" i="6"/>
  <c r="L42" i="6"/>
  <c r="L43" i="6"/>
  <c r="L44" i="6"/>
  <c r="L45" i="6"/>
  <c r="L46" i="6"/>
  <c r="L47" i="6"/>
  <c r="L52" i="6"/>
  <c r="L53" i="6"/>
  <c r="L54" i="6"/>
  <c r="L55" i="6"/>
  <c r="L56" i="6"/>
  <c r="L57" i="6"/>
  <c r="L58" i="6"/>
  <c r="L59" i="6"/>
  <c r="L60" i="6"/>
  <c r="L61" i="6"/>
  <c r="L62" i="6"/>
  <c r="L63" i="6"/>
  <c r="D21" i="6"/>
  <c r="D22" i="6"/>
  <c r="D25" i="6"/>
  <c r="V25" i="6"/>
  <c r="D26" i="6"/>
  <c r="V26" i="6"/>
  <c r="R21" i="6"/>
  <c r="D23" i="6"/>
  <c r="D24" i="6"/>
  <c r="R22" i="6"/>
  <c r="D14" i="6"/>
  <c r="U14" i="6"/>
  <c r="V7" i="6"/>
  <c r="V9" i="6"/>
  <c r="R14" i="6"/>
  <c r="D52" i="6"/>
  <c r="D53" i="6"/>
  <c r="V53" i="6"/>
  <c r="D54" i="6"/>
  <c r="V54" i="6"/>
  <c r="D55" i="6"/>
  <c r="V55" i="6"/>
  <c r="R52" i="6"/>
  <c r="D37" i="6"/>
  <c r="V37" i="6"/>
  <c r="D38" i="6"/>
  <c r="V38" i="6"/>
  <c r="D39" i="6"/>
  <c r="V39" i="6"/>
  <c r="R36" i="6"/>
  <c r="D20" i="6"/>
  <c r="T20" i="6"/>
  <c r="U21" i="6"/>
  <c r="U27" i="6"/>
  <c r="R20" i="6"/>
  <c r="J68" i="6"/>
  <c r="J69" i="6"/>
  <c r="J71" i="6"/>
  <c r="J72" i="6"/>
  <c r="L81" i="6"/>
  <c r="L67" i="6"/>
  <c r="L68" i="6"/>
  <c r="L69" i="6"/>
  <c r="L70" i="6"/>
  <c r="L71" i="6"/>
  <c r="L72" i="6"/>
  <c r="L73" i="6"/>
  <c r="L79" i="6"/>
  <c r="L80" i="6"/>
  <c r="L66" i="6"/>
  <c r="L64" i="6"/>
  <c r="L23" i="6"/>
  <c r="L24" i="6"/>
  <c r="L25" i="6"/>
  <c r="J19" i="6"/>
  <c r="L19" i="6"/>
  <c r="J18" i="6"/>
  <c r="L18" i="6"/>
  <c r="J17" i="6"/>
  <c r="L17" i="6"/>
  <c r="L14" i="6"/>
  <c r="J15" i="6"/>
  <c r="L15" i="6"/>
  <c r="C16" i="6"/>
  <c r="Y63" i="6"/>
  <c r="X63" i="6"/>
  <c r="Y62" i="6"/>
  <c r="X62" i="6"/>
  <c r="AA61" i="6"/>
  <c r="V61" i="6"/>
  <c r="Z61" i="6"/>
  <c r="Y61" i="6"/>
  <c r="X61" i="6"/>
  <c r="AA60" i="6"/>
  <c r="V60" i="6"/>
  <c r="Z60" i="6"/>
  <c r="Y60" i="6"/>
  <c r="X60" i="6"/>
  <c r="AA59" i="6"/>
  <c r="V59" i="6"/>
  <c r="Z59" i="6"/>
  <c r="Y59" i="6"/>
  <c r="X59" i="6"/>
  <c r="AA58" i="6"/>
  <c r="V58" i="6"/>
  <c r="Z58" i="6"/>
  <c r="Y58" i="6"/>
  <c r="X58" i="6"/>
  <c r="AA57" i="6"/>
  <c r="V57" i="6"/>
  <c r="Z57" i="6"/>
  <c r="Y57" i="6"/>
  <c r="X57" i="6"/>
  <c r="AA56" i="6"/>
  <c r="Z56" i="6"/>
  <c r="U56" i="6"/>
  <c r="Y56" i="6"/>
  <c r="X56" i="6"/>
  <c r="AA55" i="6"/>
  <c r="Z55" i="6"/>
  <c r="Y55" i="6"/>
  <c r="X55" i="6"/>
  <c r="AA54" i="6"/>
  <c r="Z54" i="6"/>
  <c r="Y54" i="6"/>
  <c r="X54" i="6"/>
  <c r="AA53" i="6"/>
  <c r="Z53" i="6"/>
  <c r="Y53" i="6"/>
  <c r="X53" i="6"/>
  <c r="AA52" i="6"/>
  <c r="Z52" i="6"/>
  <c r="U52" i="6"/>
  <c r="Y52" i="6"/>
  <c r="X52" i="6"/>
  <c r="C15" i="6"/>
  <c r="Z14" i="6"/>
  <c r="D15" i="6"/>
  <c r="V15" i="6"/>
  <c r="Z15" i="6"/>
  <c r="Y9" i="6"/>
  <c r="Y10" i="6"/>
  <c r="Y11" i="6"/>
  <c r="Y12" i="6"/>
  <c r="Y13" i="6"/>
  <c r="Y14" i="6"/>
  <c r="Y15" i="6"/>
  <c r="V16" i="6"/>
  <c r="Z7" i="6"/>
  <c r="AA13" i="6"/>
  <c r="V13" i="6"/>
  <c r="Z13" i="6"/>
  <c r="X13" i="6"/>
  <c r="L127" i="2"/>
  <c r="D127" i="2"/>
  <c r="T127" i="2"/>
  <c r="R59" i="10"/>
  <c r="D5" i="19"/>
  <c r="D6" i="19"/>
  <c r="R5" i="19"/>
  <c r="AA151" i="2"/>
  <c r="D151" i="2"/>
  <c r="V151" i="2"/>
  <c r="X151" i="2"/>
  <c r="AA150" i="2"/>
  <c r="D150" i="2"/>
  <c r="V150" i="2"/>
  <c r="Z150" i="2"/>
  <c r="X150" i="2"/>
  <c r="AA149" i="2"/>
  <c r="D149" i="2"/>
  <c r="V149" i="2"/>
  <c r="X149" i="2"/>
  <c r="AA148" i="2"/>
  <c r="D148" i="2"/>
  <c r="V148" i="2"/>
  <c r="X148" i="2"/>
  <c r="Q63" i="2"/>
  <c r="Q44" i="2"/>
  <c r="Q25" i="2"/>
  <c r="Q85" i="2"/>
  <c r="D101" i="2"/>
  <c r="U101" i="2"/>
  <c r="Y101" i="2"/>
  <c r="D92" i="2"/>
  <c r="U92" i="2"/>
  <c r="Y92" i="2"/>
  <c r="D94" i="2"/>
  <c r="W94" i="2"/>
  <c r="D82" i="2"/>
  <c r="D72" i="2"/>
  <c r="W72" i="2"/>
  <c r="AA72" i="2"/>
  <c r="D74" i="2"/>
  <c r="V74" i="2"/>
  <c r="Z74" i="2"/>
  <c r="D60" i="2"/>
  <c r="D51" i="2"/>
  <c r="D53" i="2"/>
  <c r="R60" i="2"/>
  <c r="U51" i="2"/>
  <c r="Y51" i="2"/>
  <c r="W53" i="2"/>
  <c r="U32" i="2"/>
  <c r="D34" i="2"/>
  <c r="W34" i="2"/>
  <c r="D22" i="2"/>
  <c r="U22" i="2"/>
  <c r="Y22" i="2"/>
  <c r="D15" i="2"/>
  <c r="W15" i="2"/>
  <c r="D86" i="2"/>
  <c r="W86" i="2"/>
  <c r="D64" i="2"/>
  <c r="D45" i="2"/>
  <c r="D26" i="2"/>
  <c r="W26" i="2"/>
  <c r="AA26" i="2"/>
  <c r="D84" i="2"/>
  <c r="U84" i="2"/>
  <c r="Y84" i="2"/>
  <c r="D85" i="2"/>
  <c r="D63" i="2"/>
  <c r="V63" i="2"/>
  <c r="Z63" i="2"/>
  <c r="D66" i="2"/>
  <c r="D43" i="2"/>
  <c r="U43" i="2"/>
  <c r="D44" i="2"/>
  <c r="V44" i="2"/>
  <c r="D24" i="2"/>
  <c r="U24" i="2"/>
  <c r="Y24" i="2"/>
  <c r="D25" i="2"/>
  <c r="V25" i="2"/>
  <c r="A2" i="32"/>
  <c r="A3" i="32"/>
  <c r="A4" i="32"/>
  <c r="A5" i="32"/>
  <c r="A6" i="32"/>
  <c r="A7" i="32"/>
  <c r="A8" i="32"/>
  <c r="A9" i="32"/>
  <c r="A10" i="32"/>
  <c r="A11" i="32"/>
  <c r="A12" i="32"/>
  <c r="A13" i="32"/>
  <c r="A14" i="32"/>
  <c r="A15" i="32"/>
  <c r="A16" i="32"/>
  <c r="A17" i="32"/>
  <c r="A18" i="32"/>
  <c r="A19" i="32"/>
  <c r="A20" i="32"/>
  <c r="A21" i="32"/>
  <c r="A22" i="32"/>
  <c r="A23" i="32"/>
  <c r="A24" i="32"/>
  <c r="A25" i="32"/>
  <c r="A26" i="32"/>
  <c r="A27" i="32"/>
  <c r="A28" i="32"/>
  <c r="A29" i="32"/>
  <c r="A30" i="32"/>
  <c r="A31" i="32"/>
  <c r="A32" i="32"/>
  <c r="A33" i="32"/>
  <c r="A34" i="32"/>
  <c r="A35" i="32"/>
  <c r="A36" i="32"/>
  <c r="A37" i="32"/>
  <c r="A38" i="32"/>
  <c r="A39" i="32"/>
  <c r="A40" i="32"/>
  <c r="A41" i="32"/>
  <c r="A42" i="32"/>
  <c r="A43" i="32"/>
  <c r="A44" i="32"/>
  <c r="A45" i="32"/>
  <c r="A46" i="32"/>
  <c r="A47" i="32"/>
  <c r="A48" i="32"/>
  <c r="A49" i="32"/>
  <c r="A50" i="32"/>
  <c r="A51" i="32"/>
  <c r="A52" i="32"/>
  <c r="A53" i="32"/>
  <c r="A54" i="32"/>
  <c r="A55" i="32"/>
  <c r="A56" i="32"/>
  <c r="A57" i="32"/>
  <c r="A58" i="32"/>
  <c r="A59" i="32"/>
  <c r="A60" i="32"/>
  <c r="A61" i="32"/>
  <c r="A62" i="32"/>
  <c r="A63" i="32"/>
  <c r="A64" i="32"/>
  <c r="A65" i="32"/>
  <c r="A66" i="32"/>
  <c r="A67" i="32"/>
  <c r="A68" i="32"/>
  <c r="A69" i="32"/>
  <c r="A70" i="32"/>
  <c r="A71" i="32"/>
  <c r="A72" i="32"/>
  <c r="A73" i="32"/>
  <c r="A74" i="32"/>
  <c r="A75" i="32"/>
  <c r="A76" i="32"/>
  <c r="A77" i="32"/>
  <c r="A78" i="32"/>
  <c r="A79" i="32"/>
  <c r="A80" i="32"/>
  <c r="A81" i="32"/>
  <c r="A82" i="32"/>
  <c r="A83" i="32"/>
  <c r="A84" i="32"/>
  <c r="A85" i="32"/>
  <c r="A86" i="32"/>
  <c r="A87" i="32"/>
  <c r="A88" i="32"/>
  <c r="A89" i="32"/>
  <c r="A90" i="32"/>
  <c r="A91" i="32"/>
  <c r="A92" i="32"/>
  <c r="A93" i="32"/>
  <c r="A94" i="32"/>
  <c r="A95" i="32"/>
  <c r="A96" i="32"/>
  <c r="A97" i="32"/>
  <c r="A98" i="32"/>
  <c r="A99" i="32"/>
  <c r="A100" i="32"/>
  <c r="A101" i="32"/>
  <c r="A102" i="32"/>
  <c r="A103" i="32"/>
  <c r="A104" i="32"/>
  <c r="A105" i="32"/>
  <c r="A106" i="32"/>
  <c r="A107" i="32"/>
  <c r="A108" i="32"/>
  <c r="A109" i="32"/>
  <c r="A110" i="32"/>
  <c r="A111" i="32"/>
  <c r="A112" i="32"/>
  <c r="A113" i="32"/>
  <c r="A114" i="32"/>
  <c r="A115" i="32"/>
  <c r="A116" i="32"/>
  <c r="A117" i="32"/>
  <c r="A118" i="32"/>
  <c r="A119" i="32"/>
  <c r="A120" i="32"/>
  <c r="A121" i="32"/>
  <c r="A122" i="32"/>
  <c r="A123" i="32"/>
  <c r="A124" i="32"/>
  <c r="A125" i="32"/>
  <c r="A126" i="32"/>
  <c r="A127" i="32"/>
  <c r="A128" i="32"/>
  <c r="A129" i="32"/>
  <c r="A130" i="32"/>
  <c r="A131" i="32"/>
  <c r="A132" i="32"/>
  <c r="A133" i="32"/>
  <c r="A134" i="32"/>
  <c r="A135" i="32"/>
  <c r="A136" i="32"/>
  <c r="A137" i="32"/>
  <c r="A138" i="32"/>
  <c r="A139" i="32"/>
  <c r="A140" i="32"/>
  <c r="A141" i="32"/>
  <c r="A142" i="32"/>
  <c r="A143" i="32"/>
  <c r="A144" i="32"/>
  <c r="A145" i="32"/>
  <c r="A146" i="32"/>
  <c r="A147" i="32"/>
  <c r="A148" i="32"/>
  <c r="A149" i="32"/>
  <c r="A150" i="32"/>
  <c r="A151" i="32"/>
  <c r="A152" i="32"/>
  <c r="A153" i="32"/>
  <c r="A154" i="32"/>
  <c r="A155" i="32"/>
  <c r="A156" i="32"/>
  <c r="A157" i="32"/>
  <c r="A158" i="32"/>
  <c r="A159" i="32"/>
  <c r="A160" i="32"/>
  <c r="A161" i="32"/>
  <c r="A162" i="32"/>
  <c r="A163" i="32"/>
  <c r="A164" i="32"/>
  <c r="A165" i="32"/>
  <c r="A166" i="32"/>
  <c r="A167" i="32"/>
  <c r="A168" i="32"/>
  <c r="A169" i="32"/>
  <c r="A170" i="32"/>
  <c r="A171" i="32"/>
  <c r="A172" i="32"/>
  <c r="A173" i="32"/>
  <c r="A174" i="32"/>
  <c r="A175" i="32"/>
  <c r="A176" i="32"/>
  <c r="A177" i="32"/>
  <c r="A178" i="32"/>
  <c r="A179" i="32"/>
  <c r="A180" i="32"/>
  <c r="A181" i="32"/>
  <c r="A182" i="32"/>
  <c r="A183" i="32"/>
  <c r="A184" i="32"/>
  <c r="A185" i="32"/>
  <c r="A186" i="32"/>
  <c r="A187" i="32"/>
  <c r="A188" i="32"/>
  <c r="A189" i="32"/>
  <c r="A190" i="32"/>
  <c r="A191" i="32"/>
  <c r="A192" i="32"/>
  <c r="A193" i="32"/>
  <c r="A194" i="32"/>
  <c r="A195" i="32"/>
  <c r="A196" i="32"/>
  <c r="A197" i="32"/>
  <c r="A198" i="32"/>
  <c r="A199" i="32"/>
  <c r="A200" i="32"/>
  <c r="A201" i="32"/>
  <c r="A202" i="32"/>
  <c r="A203" i="32"/>
  <c r="A204" i="32"/>
  <c r="A205" i="32"/>
  <c r="A206" i="32"/>
  <c r="A207" i="32"/>
  <c r="A208" i="32"/>
  <c r="A209" i="32"/>
  <c r="A210" i="32"/>
  <c r="A211" i="32"/>
  <c r="A212" i="32"/>
  <c r="A213" i="32"/>
  <c r="A214" i="32"/>
  <c r="A215" i="32"/>
  <c r="A216" i="32"/>
  <c r="A217" i="32"/>
  <c r="A218" i="32"/>
  <c r="A112" i="11"/>
  <c r="A113" i="11"/>
  <c r="A114" i="11"/>
  <c r="A115" i="11"/>
  <c r="A116" i="11"/>
  <c r="A117" i="11"/>
  <c r="A118" i="11"/>
  <c r="A119" i="11"/>
  <c r="D10" i="11"/>
  <c r="A92" i="11"/>
  <c r="A93" i="11"/>
  <c r="A94" i="11"/>
  <c r="A95" i="11"/>
  <c r="A96" i="11"/>
  <c r="A97" i="11"/>
  <c r="A98" i="11"/>
  <c r="A99" i="11"/>
  <c r="A100" i="11"/>
  <c r="D9" i="11"/>
  <c r="D7" i="11"/>
  <c r="D8" i="11"/>
  <c r="U21" i="19"/>
  <c r="Y21" i="19"/>
  <c r="AA21" i="19"/>
  <c r="D16" i="19"/>
  <c r="W16" i="19"/>
  <c r="L16" i="19"/>
  <c r="AA16" i="19"/>
  <c r="D15" i="19"/>
  <c r="W15" i="19"/>
  <c r="L15" i="19"/>
  <c r="AA15" i="19"/>
  <c r="Q16" i="2"/>
  <c r="Q15" i="2"/>
  <c r="Q66" i="2"/>
  <c r="D67" i="2"/>
  <c r="D68" i="2"/>
  <c r="W68" i="2"/>
  <c r="D16" i="2"/>
  <c r="W16" i="2"/>
  <c r="AA16" i="2"/>
  <c r="D35" i="2"/>
  <c r="W35" i="2"/>
  <c r="D54" i="2"/>
  <c r="W54" i="2"/>
  <c r="AA101" i="2"/>
  <c r="Q101" i="2"/>
  <c r="AA82" i="2"/>
  <c r="D71" i="2"/>
  <c r="V71" i="2"/>
  <c r="D73" i="2"/>
  <c r="W73" i="2"/>
  <c r="AA60" i="2"/>
  <c r="Q60" i="2"/>
  <c r="AA41" i="2"/>
  <c r="Q41" i="2"/>
  <c r="D95" i="2"/>
  <c r="W95" i="2"/>
  <c r="AA22" i="2"/>
  <c r="AA13" i="2"/>
  <c r="AA9" i="2"/>
  <c r="D19" i="2"/>
  <c r="W19" i="2"/>
  <c r="AA14" i="2"/>
  <c r="V9" i="2"/>
  <c r="Z9" i="2"/>
  <c r="Q22" i="2"/>
  <c r="L131" i="10"/>
  <c r="L132" i="10"/>
  <c r="L133" i="10"/>
  <c r="L134" i="10"/>
  <c r="L135" i="10"/>
  <c r="L136" i="10"/>
  <c r="L137" i="10"/>
  <c r="L125" i="10"/>
  <c r="L127" i="10"/>
  <c r="L128" i="10"/>
  <c r="L129" i="10"/>
  <c r="L130" i="10"/>
  <c r="L120" i="10"/>
  <c r="L121" i="10"/>
  <c r="L122" i="10"/>
  <c r="L123" i="10"/>
  <c r="L124" i="10"/>
  <c r="L113" i="10"/>
  <c r="L114" i="10"/>
  <c r="L115" i="10"/>
  <c r="L116" i="10"/>
  <c r="L109" i="10"/>
  <c r="L110" i="10"/>
  <c r="L111" i="10"/>
  <c r="L112" i="10"/>
  <c r="L101" i="10"/>
  <c r="L102" i="10"/>
  <c r="L103" i="10"/>
  <c r="L104" i="10"/>
  <c r="L105" i="10"/>
  <c r="L96" i="10"/>
  <c r="L97" i="10"/>
  <c r="L98" i="10"/>
  <c r="L99" i="10"/>
  <c r="L100" i="10"/>
  <c r="L89" i="10"/>
  <c r="L90" i="10"/>
  <c r="L91" i="10"/>
  <c r="L92" i="10"/>
  <c r="L93" i="10"/>
  <c r="L94" i="10"/>
  <c r="L71" i="10"/>
  <c r="L72" i="10"/>
  <c r="L73" i="10"/>
  <c r="L74" i="10"/>
  <c r="L75" i="10"/>
  <c r="L76" i="10"/>
  <c r="L77" i="10"/>
  <c r="L67" i="10"/>
  <c r="L68" i="10"/>
  <c r="L69" i="10"/>
  <c r="L70" i="10"/>
  <c r="L63" i="10"/>
  <c r="L64" i="10"/>
  <c r="L65" i="10"/>
  <c r="L66" i="10"/>
  <c r="L59" i="10"/>
  <c r="L60" i="10"/>
  <c r="L61" i="10" a="1"/>
  <c r="L61" i="10"/>
  <c r="L62" i="10" a="1"/>
  <c r="L62" i="10"/>
  <c r="L55" i="10"/>
  <c r="L56" i="10"/>
  <c r="L57" i="10"/>
  <c r="L58" i="10"/>
  <c r="L51" i="10"/>
  <c r="L52" i="10"/>
  <c r="L53" i="10"/>
  <c r="L54" i="10"/>
  <c r="L45" i="10"/>
  <c r="L46" i="10"/>
  <c r="L47" i="10"/>
  <c r="L48" i="10"/>
  <c r="L49" i="10"/>
  <c r="L50" i="10"/>
  <c r="L6" i="10"/>
  <c r="L7" i="10"/>
  <c r="L4" i="10"/>
  <c r="L5" i="10"/>
  <c r="L10" i="10"/>
  <c r="L11" i="10"/>
  <c r="L12" i="10"/>
  <c r="L117" i="10"/>
  <c r="L118" i="10"/>
  <c r="L119" i="10"/>
  <c r="L106" i="10"/>
  <c r="L107" i="10"/>
  <c r="L108" i="10"/>
  <c r="L85" i="10"/>
  <c r="L86" i="10"/>
  <c r="L87" i="10"/>
  <c r="L88" i="10"/>
  <c r="L82" i="10"/>
  <c r="L83" i="10"/>
  <c r="L84" i="10"/>
  <c r="L78" i="10"/>
  <c r="L79" i="10"/>
  <c r="L80" i="10"/>
  <c r="L81" i="10"/>
  <c r="L39" i="10"/>
  <c r="L40" i="10"/>
  <c r="L41" i="10"/>
  <c r="L42" i="10"/>
  <c r="L43" i="10"/>
  <c r="L44" i="10"/>
  <c r="L36" i="10"/>
  <c r="L37" i="10"/>
  <c r="L38" i="10"/>
  <c r="L31" i="10"/>
  <c r="L32" i="10"/>
  <c r="L33" i="10"/>
  <c r="L34" i="10"/>
  <c r="L35" i="10"/>
  <c r="L28" i="10"/>
  <c r="L29" i="10"/>
  <c r="L30" i="10"/>
  <c r="L24" i="10"/>
  <c r="L25" i="10"/>
  <c r="L26" i="10"/>
  <c r="L27" i="10"/>
  <c r="L20" i="10"/>
  <c r="L21" i="10"/>
  <c r="L22" i="10"/>
  <c r="L23" i="10"/>
  <c r="L13" i="10"/>
  <c r="L14" i="10"/>
  <c r="L15" i="10"/>
  <c r="L16" i="10"/>
  <c r="L17" i="10"/>
  <c r="L18" i="10"/>
  <c r="L19" i="10"/>
  <c r="Q131" i="10"/>
  <c r="Q125" i="10"/>
  <c r="Q120" i="10"/>
  <c r="Q117" i="10"/>
  <c r="Q113" i="10"/>
  <c r="Q109" i="10"/>
  <c r="Q106" i="10"/>
  <c r="Q101" i="10"/>
  <c r="Q96" i="10"/>
  <c r="Q89" i="10"/>
  <c r="Q85" i="10"/>
  <c r="Q82" i="10"/>
  <c r="Q78" i="10"/>
  <c r="Q71" i="10"/>
  <c r="Q67" i="10"/>
  <c r="Q63" i="10"/>
  <c r="Q59" i="10"/>
  <c r="Q55" i="10"/>
  <c r="Q51" i="10"/>
  <c r="Q45" i="10"/>
  <c r="Q39" i="10"/>
  <c r="Q36" i="10"/>
  <c r="Q31" i="10"/>
  <c r="Q28" i="10"/>
  <c r="Q24" i="10"/>
  <c r="Q20" i="10"/>
  <c r="Q13" i="10"/>
  <c r="R131" i="10"/>
  <c r="R125" i="10"/>
  <c r="R120" i="10"/>
  <c r="R117" i="10"/>
  <c r="R113" i="10"/>
  <c r="R109" i="10"/>
  <c r="R106" i="10"/>
  <c r="R101" i="10"/>
  <c r="R96" i="10"/>
  <c r="R89" i="10"/>
  <c r="R85" i="10"/>
  <c r="R82" i="10"/>
  <c r="R78" i="10"/>
  <c r="R71" i="10"/>
  <c r="R67" i="10"/>
  <c r="R63" i="10"/>
  <c r="R55" i="10"/>
  <c r="R51" i="10"/>
  <c r="R45" i="10"/>
  <c r="R39" i="10"/>
  <c r="R36" i="10"/>
  <c r="R31" i="10"/>
  <c r="R28" i="10"/>
  <c r="R24" i="10"/>
  <c r="R20" i="10"/>
  <c r="R13" i="10"/>
  <c r="D4" i="19"/>
  <c r="Z22" i="10"/>
  <c r="AA22" i="10"/>
  <c r="Z23" i="10"/>
  <c r="AA23" i="10"/>
  <c r="Z24" i="10"/>
  <c r="AA24" i="10"/>
  <c r="Z25" i="10"/>
  <c r="AA25" i="10"/>
  <c r="Z26" i="10"/>
  <c r="AA26" i="10"/>
  <c r="Z27" i="10"/>
  <c r="AA27" i="10"/>
  <c r="Z28" i="10"/>
  <c r="AA28" i="10"/>
  <c r="Z29" i="10"/>
  <c r="AA29" i="10"/>
  <c r="Z30" i="10"/>
  <c r="AA30" i="10"/>
  <c r="Z31" i="10"/>
  <c r="AA31" i="10"/>
  <c r="Z32" i="10"/>
  <c r="AA32" i="10"/>
  <c r="Z33" i="10"/>
  <c r="AA33" i="10"/>
  <c r="Z34" i="10"/>
  <c r="AA34" i="10"/>
  <c r="Z35" i="10"/>
  <c r="AA35" i="10"/>
  <c r="Z36" i="10"/>
  <c r="AA36" i="10"/>
  <c r="Z37" i="10"/>
  <c r="AA37" i="10"/>
  <c r="Z38" i="10"/>
  <c r="AA38" i="10"/>
  <c r="Z39" i="10"/>
  <c r="AA39" i="10"/>
  <c r="Z40" i="10"/>
  <c r="AA40" i="10"/>
  <c r="Z41" i="10"/>
  <c r="AA41" i="10"/>
  <c r="Z42" i="10"/>
  <c r="AA42" i="10"/>
  <c r="Z43" i="10"/>
  <c r="AA43" i="10"/>
  <c r="Z44" i="10"/>
  <c r="AA44" i="10"/>
  <c r="Z45" i="10"/>
  <c r="AA45" i="10"/>
  <c r="Z46" i="10"/>
  <c r="AA46" i="10"/>
  <c r="Z47" i="10"/>
  <c r="AA47" i="10"/>
  <c r="Z48" i="10"/>
  <c r="AA48" i="10"/>
  <c r="Z49" i="10"/>
  <c r="AA49" i="10"/>
  <c r="Z50" i="10"/>
  <c r="AA50" i="10"/>
  <c r="Z51" i="10"/>
  <c r="AA51" i="10"/>
  <c r="Z52" i="10"/>
  <c r="AA52" i="10"/>
  <c r="Z53" i="10"/>
  <c r="AA53" i="10"/>
  <c r="Z54" i="10"/>
  <c r="AA54" i="10"/>
  <c r="Z55" i="10"/>
  <c r="AA55" i="10"/>
  <c r="Z56" i="10"/>
  <c r="AA56" i="10"/>
  <c r="Z57" i="10"/>
  <c r="AA57" i="10"/>
  <c r="Z58" i="10"/>
  <c r="AA58" i="10"/>
  <c r="Z59" i="10"/>
  <c r="AA59" i="10"/>
  <c r="Z60" i="10"/>
  <c r="AA60" i="10"/>
  <c r="Z61" i="10"/>
  <c r="AA61" i="10"/>
  <c r="Z62" i="10"/>
  <c r="AA62" i="10"/>
  <c r="Z63" i="10"/>
  <c r="AA63" i="10"/>
  <c r="Z64" i="10"/>
  <c r="AA64" i="10"/>
  <c r="Z65" i="10"/>
  <c r="AA65" i="10"/>
  <c r="Z66" i="10"/>
  <c r="AA66" i="10"/>
  <c r="Z67" i="10"/>
  <c r="AA67" i="10"/>
  <c r="Z68" i="10"/>
  <c r="AA68" i="10"/>
  <c r="Z69" i="10"/>
  <c r="AA69" i="10"/>
  <c r="Z70" i="10"/>
  <c r="AA70" i="10"/>
  <c r="Z71" i="10"/>
  <c r="AA71" i="10"/>
  <c r="Z72" i="10"/>
  <c r="AA72" i="10"/>
  <c r="Z73" i="10"/>
  <c r="AA73" i="10"/>
  <c r="Z74" i="10"/>
  <c r="AA74" i="10"/>
  <c r="Z75" i="10"/>
  <c r="AA75" i="10"/>
  <c r="Z76" i="10"/>
  <c r="AA76" i="10"/>
  <c r="Z77" i="10"/>
  <c r="AA77" i="10"/>
  <c r="Z78" i="10"/>
  <c r="AA78" i="10"/>
  <c r="Z79" i="10"/>
  <c r="AA79" i="10"/>
  <c r="Z80" i="10"/>
  <c r="AA80" i="10"/>
  <c r="Z81" i="10"/>
  <c r="AA81" i="10"/>
  <c r="Z82" i="10"/>
  <c r="AA82" i="10"/>
  <c r="Z83" i="10"/>
  <c r="AA83" i="10"/>
  <c r="Z84" i="10"/>
  <c r="AA84" i="10"/>
  <c r="Z85" i="10"/>
  <c r="AA85" i="10"/>
  <c r="Z86" i="10"/>
  <c r="AA86" i="10"/>
  <c r="Z87" i="10"/>
  <c r="AA87" i="10"/>
  <c r="Z88" i="10"/>
  <c r="AA88" i="10"/>
  <c r="Z89" i="10"/>
  <c r="AA89" i="10"/>
  <c r="Z90" i="10"/>
  <c r="AA90" i="10"/>
  <c r="Z91" i="10"/>
  <c r="AA91" i="10"/>
  <c r="Z92" i="10"/>
  <c r="AA92" i="10"/>
  <c r="Z93" i="10"/>
  <c r="AA93" i="10"/>
  <c r="Z94" i="10"/>
  <c r="AA94" i="10"/>
  <c r="Z95" i="10"/>
  <c r="AA95" i="10"/>
  <c r="Z96" i="10"/>
  <c r="AA96" i="10"/>
  <c r="Z97" i="10"/>
  <c r="AA97" i="10"/>
  <c r="Z98" i="10"/>
  <c r="AA98" i="10"/>
  <c r="Z99" i="10"/>
  <c r="AA99" i="10"/>
  <c r="Z100" i="10"/>
  <c r="AA100" i="10"/>
  <c r="Z101" i="10"/>
  <c r="AA101" i="10"/>
  <c r="Z102" i="10"/>
  <c r="AA102" i="10"/>
  <c r="Z103" i="10"/>
  <c r="AA103" i="10"/>
  <c r="Z104" i="10"/>
  <c r="AA104" i="10"/>
  <c r="Z105" i="10"/>
  <c r="AA105" i="10"/>
  <c r="Z106" i="10"/>
  <c r="AA106" i="10"/>
  <c r="Z107" i="10"/>
  <c r="AA107" i="10"/>
  <c r="Z108" i="10"/>
  <c r="AA108" i="10"/>
  <c r="Z109" i="10"/>
  <c r="AA109" i="10"/>
  <c r="Z110" i="10"/>
  <c r="AA110" i="10"/>
  <c r="Z111" i="10"/>
  <c r="AA111" i="10"/>
  <c r="Z112" i="10"/>
  <c r="AA112" i="10"/>
  <c r="Z113" i="10"/>
  <c r="AA113" i="10"/>
  <c r="Z114" i="10"/>
  <c r="AA114" i="10"/>
  <c r="Z115" i="10"/>
  <c r="AA115" i="10"/>
  <c r="Z116" i="10"/>
  <c r="AA116" i="10"/>
  <c r="Z117" i="10"/>
  <c r="AA117" i="10"/>
  <c r="Z118" i="10"/>
  <c r="AA118" i="10"/>
  <c r="Z119" i="10"/>
  <c r="AA119" i="10"/>
  <c r="Z120" i="10"/>
  <c r="AA120" i="10"/>
  <c r="Z121" i="10"/>
  <c r="AA121" i="10"/>
  <c r="Z122" i="10"/>
  <c r="AA122" i="10"/>
  <c r="Z123" i="10"/>
  <c r="AA123" i="10"/>
  <c r="Z124" i="10"/>
  <c r="AA124" i="10"/>
  <c r="Z125" i="10"/>
  <c r="AA125" i="10"/>
  <c r="Z126" i="10"/>
  <c r="AA126" i="10"/>
  <c r="Z127" i="10"/>
  <c r="AA127" i="10"/>
  <c r="Z128" i="10"/>
  <c r="AA128" i="10"/>
  <c r="Z129" i="10"/>
  <c r="AA129" i="10"/>
  <c r="Z130" i="10"/>
  <c r="AA130" i="10"/>
  <c r="Z131" i="10"/>
  <c r="AA131" i="10"/>
  <c r="Z132" i="10"/>
  <c r="AA132" i="10"/>
  <c r="Z133" i="10"/>
  <c r="AA133" i="10"/>
  <c r="Z134" i="10"/>
  <c r="AA134" i="10"/>
  <c r="Z135" i="10"/>
  <c r="AA135" i="10"/>
  <c r="Z136" i="10"/>
  <c r="AA136" i="10"/>
  <c r="Z137" i="10"/>
  <c r="AA137" i="10"/>
  <c r="X138" i="10"/>
  <c r="Y138" i="10"/>
  <c r="Z138" i="10"/>
  <c r="AA138" i="10"/>
  <c r="AA4" i="10"/>
  <c r="AA5" i="10"/>
  <c r="AA9" i="10"/>
  <c r="AA10" i="10"/>
  <c r="AA11" i="10"/>
  <c r="AA12" i="10"/>
  <c r="AA6" i="10"/>
  <c r="AA7" i="10"/>
  <c r="AA13" i="10"/>
  <c r="AA14" i="10"/>
  <c r="AA15" i="10"/>
  <c r="AA16" i="10"/>
  <c r="AA17" i="10"/>
  <c r="AA18" i="10"/>
  <c r="AA19" i="10"/>
  <c r="AA20" i="10"/>
  <c r="AA21" i="10"/>
  <c r="Z4" i="10"/>
  <c r="Z5" i="10"/>
  <c r="Z9" i="10"/>
  <c r="Z10" i="10"/>
  <c r="Z11" i="10"/>
  <c r="Z12" i="10"/>
  <c r="Z13" i="10"/>
  <c r="Z14" i="10"/>
  <c r="Z15" i="10"/>
  <c r="Z16" i="10"/>
  <c r="Z17" i="10"/>
  <c r="Z18" i="10"/>
  <c r="Z19" i="10"/>
  <c r="Z20" i="10"/>
  <c r="Z21" i="10"/>
  <c r="D10" i="21"/>
  <c r="D11" i="21"/>
  <c r="L8" i="21"/>
  <c r="L7" i="21"/>
  <c r="L6" i="21"/>
  <c r="L9" i="21"/>
  <c r="L4" i="21"/>
  <c r="D6" i="21"/>
  <c r="D7" i="21"/>
  <c r="D8" i="21"/>
  <c r="D9" i="21"/>
  <c r="D4" i="21"/>
  <c r="Q17" i="19"/>
  <c r="Q13" i="19"/>
  <c r="Q6" i="19"/>
  <c r="Q4" i="19"/>
  <c r="Q70" i="6"/>
  <c r="Q67" i="6"/>
  <c r="Q17" i="6"/>
  <c r="R70" i="6"/>
  <c r="R67" i="6"/>
  <c r="D33" i="6"/>
  <c r="D34" i="6"/>
  <c r="R32" i="6"/>
  <c r="D17" i="6"/>
  <c r="D18" i="6"/>
  <c r="D19" i="6"/>
  <c r="R17" i="6"/>
  <c r="Q147" i="2"/>
  <c r="Q146" i="2"/>
  <c r="Q143" i="2"/>
  <c r="Q140" i="2"/>
  <c r="Q137" i="2"/>
  <c r="Q134" i="2"/>
  <c r="Q121" i="2"/>
  <c r="Q96" i="2"/>
  <c r="Q92" i="2"/>
  <c r="Q83" i="2"/>
  <c r="Q74" i="2"/>
  <c r="Q70" i="2"/>
  <c r="Q55" i="2"/>
  <c r="Q51" i="2"/>
  <c r="Q42" i="2"/>
  <c r="Q36" i="2"/>
  <c r="Q32" i="2"/>
  <c r="Q23" i="2"/>
  <c r="Q21" i="2"/>
  <c r="Q20" i="2"/>
  <c r="Q19" i="2"/>
  <c r="Q18" i="2"/>
  <c r="Q17" i="2"/>
  <c r="Q14" i="2"/>
  <c r="Q13" i="2"/>
  <c r="Q11" i="2"/>
  <c r="Q10" i="2"/>
  <c r="Q8" i="2"/>
  <c r="Q6" i="2"/>
  <c r="D147" i="2"/>
  <c r="D144" i="2"/>
  <c r="U144" i="2"/>
  <c r="D141" i="2"/>
  <c r="U141" i="2"/>
  <c r="D138" i="2"/>
  <c r="D135" i="2"/>
  <c r="U135" i="2"/>
  <c r="Y135" i="2"/>
  <c r="D146" i="2"/>
  <c r="T146" i="2"/>
  <c r="D152" i="2"/>
  <c r="U152" i="2"/>
  <c r="D143" i="2"/>
  <c r="T143" i="2"/>
  <c r="X143" i="2"/>
  <c r="D145" i="2"/>
  <c r="U145" i="2"/>
  <c r="D140" i="2"/>
  <c r="T140" i="2"/>
  <c r="D142" i="2"/>
  <c r="U142" i="2"/>
  <c r="D137" i="2"/>
  <c r="T137" i="2"/>
  <c r="D139" i="2"/>
  <c r="U139" i="2"/>
  <c r="D134" i="2"/>
  <c r="T134" i="2"/>
  <c r="D136" i="2"/>
  <c r="U136" i="2"/>
  <c r="D131" i="2"/>
  <c r="D132" i="2"/>
  <c r="U132" i="2"/>
  <c r="Y132" i="2"/>
  <c r="D133" i="2"/>
  <c r="U133" i="2"/>
  <c r="Y133" i="2"/>
  <c r="D87" i="2"/>
  <c r="W87" i="2"/>
  <c r="D65" i="2"/>
  <c r="W65" i="2"/>
  <c r="D46" i="2"/>
  <c r="W46" i="2"/>
  <c r="AA46" i="2"/>
  <c r="D27" i="2"/>
  <c r="W27" i="2"/>
  <c r="AA27" i="2"/>
  <c r="D96" i="2"/>
  <c r="D97" i="2"/>
  <c r="W97" i="2"/>
  <c r="D98" i="2"/>
  <c r="W98" i="2"/>
  <c r="AA98" i="2"/>
  <c r="D93" i="2"/>
  <c r="V93" i="2"/>
  <c r="D99" i="2"/>
  <c r="V99" i="2"/>
  <c r="D83" i="2"/>
  <c r="T83" i="2"/>
  <c r="X83" i="2"/>
  <c r="D100" i="2"/>
  <c r="U100" i="2"/>
  <c r="Y100" i="2"/>
  <c r="D75" i="2"/>
  <c r="W75" i="2"/>
  <c r="AA75" i="2"/>
  <c r="D76" i="2"/>
  <c r="W76" i="2"/>
  <c r="AA76" i="2"/>
  <c r="D70" i="2"/>
  <c r="D77" i="2"/>
  <c r="D80" i="2"/>
  <c r="T80" i="2"/>
  <c r="X80" i="2"/>
  <c r="D55" i="2"/>
  <c r="V55" i="2"/>
  <c r="Z55" i="2"/>
  <c r="D56" i="2"/>
  <c r="W56" i="2"/>
  <c r="AA56" i="2"/>
  <c r="D57" i="2"/>
  <c r="W57" i="2"/>
  <c r="AA57" i="2"/>
  <c r="D52" i="2"/>
  <c r="V52" i="2"/>
  <c r="D58" i="2"/>
  <c r="V58" i="2"/>
  <c r="D42" i="2"/>
  <c r="D59" i="2"/>
  <c r="U59" i="2"/>
  <c r="Y59" i="2"/>
  <c r="D36" i="2"/>
  <c r="V36" i="2"/>
  <c r="D37" i="2"/>
  <c r="D38" i="2"/>
  <c r="W38" i="2"/>
  <c r="AA38" i="2"/>
  <c r="V33" i="2"/>
  <c r="Z33" i="2"/>
  <c r="D39" i="2"/>
  <c r="V39" i="2"/>
  <c r="Z39" i="2"/>
  <c r="D23" i="2"/>
  <c r="T23" i="2"/>
  <c r="X23" i="2"/>
  <c r="D40" i="2"/>
  <c r="U40" i="2"/>
  <c r="D20" i="2"/>
  <c r="R20" i="2"/>
  <c r="D18" i="2"/>
  <c r="W18" i="2"/>
  <c r="D17" i="2"/>
  <c r="V17" i="2"/>
  <c r="D14" i="2"/>
  <c r="V14" i="2"/>
  <c r="D8" i="2"/>
  <c r="W8" i="2"/>
  <c r="D7" i="2"/>
  <c r="W7" i="2"/>
  <c r="B129" i="2"/>
  <c r="C129" i="2"/>
  <c r="X129" i="2"/>
  <c r="X130" i="2"/>
  <c r="Y128" i="2"/>
  <c r="Y131" i="2"/>
  <c r="D153" i="2"/>
  <c r="D154" i="2"/>
  <c r="T154" i="2"/>
  <c r="X154" i="2"/>
  <c r="Z64" i="6"/>
  <c r="Z17" i="6"/>
  <c r="Y17" i="6"/>
  <c r="U5" i="6"/>
  <c r="Y5" i="6"/>
  <c r="Y6" i="6"/>
  <c r="U8" i="6"/>
  <c r="Y8" i="6"/>
  <c r="Z8" i="6"/>
  <c r="Z9" i="6"/>
  <c r="V10" i="6"/>
  <c r="Z10" i="6"/>
  <c r="V11" i="6"/>
  <c r="Z11" i="6"/>
  <c r="V12" i="6"/>
  <c r="Z12" i="6"/>
  <c r="Y16" i="6"/>
  <c r="Z16" i="6"/>
  <c r="V6" i="6"/>
  <c r="Z6" i="6"/>
  <c r="AA22" i="19"/>
  <c r="Z22" i="19"/>
  <c r="D22" i="19"/>
  <c r="U22" i="19"/>
  <c r="Y22" i="19"/>
  <c r="X22" i="19"/>
  <c r="AA20" i="19"/>
  <c r="D20" i="19"/>
  <c r="V20" i="19"/>
  <c r="Z20" i="19"/>
  <c r="Y20" i="19"/>
  <c r="X20" i="19"/>
  <c r="D19" i="19"/>
  <c r="W19" i="19"/>
  <c r="AA19" i="19"/>
  <c r="Z19" i="19"/>
  <c r="Y19" i="19"/>
  <c r="X19" i="19"/>
  <c r="D18" i="19"/>
  <c r="W18" i="19"/>
  <c r="AA18" i="19"/>
  <c r="Z18" i="19"/>
  <c r="Y18" i="19"/>
  <c r="X18" i="19"/>
  <c r="AA17" i="19"/>
  <c r="D17" i="19"/>
  <c r="V17" i="19"/>
  <c r="Z17" i="19"/>
  <c r="Y17" i="19"/>
  <c r="X17" i="19"/>
  <c r="AA14" i="19"/>
  <c r="V14" i="19"/>
  <c r="Z14" i="19"/>
  <c r="Y14" i="19"/>
  <c r="X14" i="19"/>
  <c r="AA13" i="19"/>
  <c r="Z13" i="19"/>
  <c r="U13" i="19"/>
  <c r="Y13" i="19"/>
  <c r="X13" i="19"/>
  <c r="W11" i="19"/>
  <c r="AA11" i="19"/>
  <c r="Y11" i="19"/>
  <c r="X11" i="19"/>
  <c r="W10" i="19"/>
  <c r="AA10" i="19"/>
  <c r="Y10" i="19"/>
  <c r="X10" i="19"/>
  <c r="AA9" i="19"/>
  <c r="V9" i="19"/>
  <c r="Z9" i="19"/>
  <c r="Y9" i="19"/>
  <c r="X9" i="19"/>
  <c r="D8" i="19"/>
  <c r="W8" i="19"/>
  <c r="AA8" i="19"/>
  <c r="Z8" i="19"/>
  <c r="Y8" i="19"/>
  <c r="X8" i="19"/>
  <c r="D7" i="19"/>
  <c r="W7" i="19"/>
  <c r="AA7" i="19"/>
  <c r="Z7" i="19"/>
  <c r="Y7" i="19"/>
  <c r="X7" i="19"/>
  <c r="AA6" i="19"/>
  <c r="V6" i="19"/>
  <c r="Z6" i="19"/>
  <c r="Y6" i="19"/>
  <c r="X6" i="19"/>
  <c r="AA5" i="19"/>
  <c r="Z5" i="19"/>
  <c r="U5" i="19"/>
  <c r="Y5" i="19"/>
  <c r="X5" i="19"/>
  <c r="AA4" i="19"/>
  <c r="Z4" i="19"/>
  <c r="Y4" i="19"/>
  <c r="T4" i="19"/>
  <c r="X4" i="19"/>
  <c r="R17" i="19"/>
  <c r="R13" i="19"/>
  <c r="R6" i="19"/>
  <c r="R4" i="19"/>
  <c r="T4" i="6"/>
  <c r="X4" i="6"/>
  <c r="Y4" i="6"/>
  <c r="Z4" i="6"/>
  <c r="AA4" i="6"/>
  <c r="X6" i="6"/>
  <c r="AA6" i="6"/>
  <c r="X9" i="6"/>
  <c r="AA9" i="6"/>
  <c r="X10" i="6"/>
  <c r="AA10" i="6"/>
  <c r="X11" i="6"/>
  <c r="AA11" i="6"/>
  <c r="X12" i="6"/>
  <c r="AA12" i="6"/>
  <c r="X16" i="6"/>
  <c r="AA16" i="6"/>
  <c r="T17" i="6"/>
  <c r="X17" i="6"/>
  <c r="AA17" i="6"/>
  <c r="X18" i="6"/>
  <c r="U18" i="6"/>
  <c r="Y18" i="6"/>
  <c r="Z18" i="6"/>
  <c r="AA18" i="6"/>
  <c r="X19" i="6"/>
  <c r="U19" i="6"/>
  <c r="Y19" i="6"/>
  <c r="Z19" i="6"/>
  <c r="AA19" i="6"/>
  <c r="X20" i="6"/>
  <c r="Y20" i="6"/>
  <c r="Z20" i="6"/>
  <c r="AA20" i="6"/>
  <c r="X21" i="6"/>
  <c r="Y21" i="6"/>
  <c r="Z21" i="6"/>
  <c r="AA21" i="6"/>
  <c r="X22" i="6"/>
  <c r="Y22" i="6"/>
  <c r="V22" i="6"/>
  <c r="Z22" i="6"/>
  <c r="AA22" i="6"/>
  <c r="X23" i="6"/>
  <c r="Y23" i="6"/>
  <c r="Z23" i="6"/>
  <c r="W23" i="6"/>
  <c r="AA23" i="6"/>
  <c r="X24" i="6"/>
  <c r="Y24" i="6"/>
  <c r="Z24" i="6"/>
  <c r="W24" i="6"/>
  <c r="AA24" i="6"/>
  <c r="X25" i="6"/>
  <c r="Y25" i="6"/>
  <c r="Z25" i="6"/>
  <c r="AA25" i="6"/>
  <c r="X26" i="6"/>
  <c r="Y26" i="6"/>
  <c r="Z26" i="6"/>
  <c r="AA26" i="6"/>
  <c r="X27" i="6"/>
  <c r="Y27" i="6"/>
  <c r="Z27" i="6"/>
  <c r="AA27" i="6"/>
  <c r="X28" i="6"/>
  <c r="Y28" i="6"/>
  <c r="V28" i="6"/>
  <c r="Z28" i="6"/>
  <c r="AA28" i="6"/>
  <c r="X29" i="6"/>
  <c r="Y29" i="6"/>
  <c r="V29" i="6"/>
  <c r="Z29" i="6"/>
  <c r="AA29" i="6"/>
  <c r="X30" i="6"/>
  <c r="Y30" i="6"/>
  <c r="V30" i="6"/>
  <c r="Z30" i="6"/>
  <c r="AA30" i="6"/>
  <c r="X31" i="6"/>
  <c r="Y31" i="6"/>
  <c r="V31" i="6"/>
  <c r="Z31" i="6"/>
  <c r="AA31" i="6"/>
  <c r="X32" i="6"/>
  <c r="Y32" i="6"/>
  <c r="V32" i="6"/>
  <c r="Z32" i="6"/>
  <c r="AA32" i="6"/>
  <c r="X33" i="6"/>
  <c r="Y33" i="6"/>
  <c r="Z33" i="6"/>
  <c r="W33" i="6"/>
  <c r="AA33" i="6"/>
  <c r="X34" i="6"/>
  <c r="Y34" i="6"/>
  <c r="Z34" i="6"/>
  <c r="W34" i="6"/>
  <c r="AA34" i="6"/>
  <c r="T35" i="6"/>
  <c r="X35" i="6"/>
  <c r="Y35" i="6"/>
  <c r="Z35" i="6"/>
  <c r="AA35" i="6"/>
  <c r="X36" i="6"/>
  <c r="U36" i="6"/>
  <c r="Y36" i="6"/>
  <c r="Z36" i="6"/>
  <c r="AA36" i="6"/>
  <c r="X37" i="6"/>
  <c r="Y37" i="6"/>
  <c r="Z37" i="6"/>
  <c r="AA37" i="6"/>
  <c r="X38" i="6"/>
  <c r="Y38" i="6"/>
  <c r="Z38" i="6"/>
  <c r="AA38" i="6"/>
  <c r="X39" i="6"/>
  <c r="Y39" i="6"/>
  <c r="Z39" i="6"/>
  <c r="AA39" i="6"/>
  <c r="X40" i="6"/>
  <c r="U40" i="6"/>
  <c r="Y40" i="6"/>
  <c r="Z40" i="6"/>
  <c r="AA40" i="6"/>
  <c r="X41" i="6"/>
  <c r="Y41" i="6"/>
  <c r="V41" i="6"/>
  <c r="Z41" i="6"/>
  <c r="AA41" i="6"/>
  <c r="X42" i="6"/>
  <c r="Y42" i="6"/>
  <c r="V42" i="6"/>
  <c r="Z42" i="6"/>
  <c r="AA42" i="6"/>
  <c r="X43" i="6"/>
  <c r="Y43" i="6"/>
  <c r="V43" i="6"/>
  <c r="Z43" i="6"/>
  <c r="AA43" i="6"/>
  <c r="X44" i="6"/>
  <c r="Y44" i="6"/>
  <c r="V44" i="6"/>
  <c r="Z44" i="6"/>
  <c r="AA44" i="6"/>
  <c r="X45" i="6"/>
  <c r="Y45" i="6"/>
  <c r="V45" i="6"/>
  <c r="Z45" i="6"/>
  <c r="X46" i="6"/>
  <c r="Y46" i="6"/>
  <c r="X47" i="6"/>
  <c r="Y47" i="6"/>
  <c r="T64" i="6"/>
  <c r="X64" i="6"/>
  <c r="Y64" i="6"/>
  <c r="AA64" i="6"/>
  <c r="X66" i="6"/>
  <c r="X67" i="6"/>
  <c r="X70" i="6"/>
  <c r="X71" i="6"/>
  <c r="X72" i="6"/>
  <c r="X73" i="6"/>
  <c r="X79" i="6"/>
  <c r="X80" i="6"/>
  <c r="X81" i="6"/>
  <c r="AA81" i="6"/>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69" i="12"/>
  <c r="B70" i="12"/>
  <c r="B71" i="12"/>
  <c r="B72" i="12"/>
  <c r="B73" i="12"/>
  <c r="B74" i="12"/>
  <c r="B75" i="12"/>
  <c r="B76" i="12"/>
  <c r="B77" i="12"/>
  <c r="B78" i="12"/>
  <c r="B79" i="12"/>
  <c r="B80" i="12"/>
  <c r="B81" i="12"/>
  <c r="B82" i="12"/>
  <c r="B83" i="12"/>
  <c r="B84" i="12"/>
  <c r="B85" i="12"/>
  <c r="B86" i="12"/>
  <c r="B87" i="12"/>
  <c r="B8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18" i="12"/>
  <c r="D112" i="11"/>
  <c r="D91" i="11"/>
  <c r="D6" i="11"/>
  <c r="D5" i="11"/>
  <c r="D4" i="11"/>
  <c r="D2" i="11"/>
  <c r="C139" i="12"/>
  <c r="C140" i="12"/>
  <c r="C141" i="12"/>
  <c r="C142" i="12"/>
  <c r="C143" i="12"/>
  <c r="C144" i="12"/>
  <c r="C127" i="12"/>
  <c r="C128" i="12"/>
  <c r="C129" i="12"/>
  <c r="C130" i="12"/>
  <c r="C131" i="12"/>
  <c r="C132" i="12"/>
  <c r="C133" i="12"/>
  <c r="C134" i="12"/>
  <c r="C135" i="12"/>
  <c r="C136" i="12"/>
  <c r="C137" i="12"/>
  <c r="C138" i="12"/>
  <c r="C105" i="12"/>
  <c r="C106" i="12"/>
  <c r="C107" i="12"/>
  <c r="C108" i="12"/>
  <c r="C109" i="12"/>
  <c r="C110" i="12"/>
  <c r="C111" i="12"/>
  <c r="C112" i="12"/>
  <c r="C113" i="12"/>
  <c r="C114" i="12"/>
  <c r="C115" i="12"/>
  <c r="C116" i="12"/>
  <c r="C117" i="12"/>
  <c r="C118" i="12"/>
  <c r="C119" i="12"/>
  <c r="C120" i="12"/>
  <c r="C121" i="12"/>
  <c r="C122" i="12"/>
  <c r="C123" i="12"/>
  <c r="C124" i="12"/>
  <c r="C125" i="12"/>
  <c r="C76" i="12"/>
  <c r="C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18" i="12"/>
  <c r="A101" i="11"/>
  <c r="A102" i="11"/>
  <c r="A103" i="11"/>
  <c r="A104" i="11"/>
  <c r="A105" i="11"/>
  <c r="A106" i="11"/>
  <c r="Y4" i="2"/>
  <c r="Z4" i="2"/>
  <c r="AA4" i="2"/>
  <c r="X5" i="2"/>
  <c r="Z5" i="2"/>
  <c r="AA5" i="2"/>
  <c r="X6" i="2"/>
  <c r="Y6" i="2"/>
  <c r="AA6" i="2"/>
  <c r="X7" i="2"/>
  <c r="Y7" i="2"/>
  <c r="Z7" i="2"/>
  <c r="X8" i="2"/>
  <c r="Y8" i="2"/>
  <c r="Z8" i="2"/>
  <c r="X9" i="2"/>
  <c r="Y9" i="2"/>
  <c r="X10" i="2"/>
  <c r="Y10" i="2"/>
  <c r="X11" i="2"/>
  <c r="Y11" i="2"/>
  <c r="X13" i="2"/>
  <c r="Z13" i="2"/>
  <c r="X14" i="2"/>
  <c r="Y14" i="2"/>
  <c r="X17" i="2"/>
  <c r="Y17" i="2"/>
  <c r="AA17" i="2"/>
  <c r="X18" i="2"/>
  <c r="Y18" i="2"/>
  <c r="Z18" i="2"/>
  <c r="X19" i="2"/>
  <c r="Y19" i="2"/>
  <c r="Z19" i="2"/>
  <c r="X20" i="2"/>
  <c r="Y20" i="2"/>
  <c r="AA20" i="2"/>
  <c r="X21" i="2"/>
  <c r="U21" i="2"/>
  <c r="Z21" i="2"/>
  <c r="AA21" i="2"/>
  <c r="Y23" i="2"/>
  <c r="Z23" i="2"/>
  <c r="AA23" i="2"/>
  <c r="X24" i="2"/>
  <c r="Z24" i="2"/>
  <c r="AA24" i="2"/>
  <c r="X25" i="2"/>
  <c r="Y25" i="2"/>
  <c r="AA25" i="2"/>
  <c r="X26" i="2"/>
  <c r="Y26" i="2"/>
  <c r="Z26" i="2"/>
  <c r="X27" i="2"/>
  <c r="Y27" i="2"/>
  <c r="Z27" i="2"/>
  <c r="X28" i="2"/>
  <c r="Y28" i="2"/>
  <c r="AA28" i="2"/>
  <c r="X29" i="2"/>
  <c r="Y29" i="2"/>
  <c r="X30" i="2"/>
  <c r="Y30" i="2"/>
  <c r="X32" i="2"/>
  <c r="Z32" i="2"/>
  <c r="AA32" i="2"/>
  <c r="X33" i="2"/>
  <c r="Y33" i="2"/>
  <c r="AA33" i="2"/>
  <c r="X36" i="2"/>
  <c r="Y36" i="2"/>
  <c r="AA36" i="2"/>
  <c r="X37" i="2"/>
  <c r="Y37" i="2"/>
  <c r="Z37" i="2"/>
  <c r="X38" i="2"/>
  <c r="Y38" i="2"/>
  <c r="Z38" i="2"/>
  <c r="X39" i="2"/>
  <c r="Y39" i="2"/>
  <c r="AA39" i="2"/>
  <c r="X40" i="2"/>
  <c r="Z40" i="2"/>
  <c r="AA40" i="2"/>
  <c r="T42" i="2"/>
  <c r="Y42" i="2"/>
  <c r="Z42" i="2"/>
  <c r="AA42" i="2"/>
  <c r="X43" i="2"/>
  <c r="Z43" i="2"/>
  <c r="AA43" i="2"/>
  <c r="X44" i="2"/>
  <c r="Y44" i="2"/>
  <c r="AA44" i="2"/>
  <c r="X45" i="2"/>
  <c r="Y45" i="2"/>
  <c r="Z45" i="2"/>
  <c r="W45" i="2"/>
  <c r="AA45" i="2"/>
  <c r="X46" i="2"/>
  <c r="Y46" i="2"/>
  <c r="Z46" i="2"/>
  <c r="X47" i="2"/>
  <c r="Y47" i="2"/>
  <c r="V47" i="2"/>
  <c r="AA47" i="2"/>
  <c r="X48" i="2"/>
  <c r="Y48" i="2"/>
  <c r="X49" i="2"/>
  <c r="Y49" i="2"/>
  <c r="X51" i="2"/>
  <c r="Z51" i="2"/>
  <c r="AA51" i="2"/>
  <c r="X52" i="2"/>
  <c r="Y52" i="2"/>
  <c r="AA52" i="2"/>
  <c r="X55" i="2"/>
  <c r="Y55" i="2"/>
  <c r="AA55" i="2"/>
  <c r="X56" i="2"/>
  <c r="Y56" i="2"/>
  <c r="Z56" i="2"/>
  <c r="X57" i="2"/>
  <c r="Y57" i="2"/>
  <c r="Z57" i="2"/>
  <c r="X58" i="2"/>
  <c r="Y58" i="2"/>
  <c r="AA58" i="2"/>
  <c r="X59" i="2"/>
  <c r="Z59" i="2"/>
  <c r="AA59" i="2"/>
  <c r="Y80" i="2"/>
  <c r="Z80" i="2"/>
  <c r="AA80" i="2"/>
  <c r="X62" i="2"/>
  <c r="Z62" i="2"/>
  <c r="AA62" i="2"/>
  <c r="X63" i="2"/>
  <c r="Y63" i="2"/>
  <c r="AA63" i="2"/>
  <c r="X64" i="2"/>
  <c r="Y64" i="2"/>
  <c r="Z64" i="2"/>
  <c r="W64" i="2"/>
  <c r="X65" i="2"/>
  <c r="Y65" i="2"/>
  <c r="Z65" i="2"/>
  <c r="X66" i="2"/>
  <c r="Y66" i="2"/>
  <c r="AA66" i="2"/>
  <c r="X67" i="2"/>
  <c r="Y67" i="2"/>
  <c r="W67" i="2"/>
  <c r="AA67" i="2"/>
  <c r="X68" i="2"/>
  <c r="Y68" i="2"/>
  <c r="X70" i="2"/>
  <c r="Z70" i="2"/>
  <c r="AA70" i="2"/>
  <c r="X71" i="2"/>
  <c r="Y71" i="2"/>
  <c r="AA71" i="2"/>
  <c r="X74" i="2"/>
  <c r="Y74" i="2"/>
  <c r="AA74" i="2"/>
  <c r="X75" i="2"/>
  <c r="Y75" i="2"/>
  <c r="Z75" i="2"/>
  <c r="X76" i="2"/>
  <c r="Y76" i="2"/>
  <c r="Z76" i="2"/>
  <c r="X77" i="2"/>
  <c r="Y77" i="2"/>
  <c r="V77" i="2"/>
  <c r="AA77" i="2"/>
  <c r="X78" i="2"/>
  <c r="U78" i="2"/>
  <c r="Y78" i="2"/>
  <c r="Z78" i="2"/>
  <c r="AA78" i="2"/>
  <c r="X79" i="2"/>
  <c r="Y79" i="2"/>
  <c r="Z79" i="2"/>
  <c r="AA79" i="2"/>
  <c r="Z81" i="2"/>
  <c r="AA81" i="2"/>
  <c r="Y83" i="2"/>
  <c r="Z83" i="2"/>
  <c r="AA83" i="2"/>
  <c r="X84" i="2"/>
  <c r="Z84" i="2"/>
  <c r="AA84" i="2"/>
  <c r="X85" i="2"/>
  <c r="Y85" i="2"/>
  <c r="V85" i="2"/>
  <c r="AA85" i="2"/>
  <c r="X86" i="2"/>
  <c r="Y86" i="2"/>
  <c r="Z86" i="2"/>
  <c r="X87" i="2"/>
  <c r="Y87" i="2"/>
  <c r="Z87" i="2"/>
  <c r="X88" i="2"/>
  <c r="Y88" i="2"/>
  <c r="AA88" i="2"/>
  <c r="X89" i="2"/>
  <c r="Y89" i="2"/>
  <c r="X90" i="2"/>
  <c r="Y90" i="2"/>
  <c r="X92" i="2"/>
  <c r="Z92" i="2"/>
  <c r="AA92" i="2"/>
  <c r="X93" i="2"/>
  <c r="Y93" i="2"/>
  <c r="AA93" i="2"/>
  <c r="X96" i="2"/>
  <c r="Y96" i="2"/>
  <c r="V96" i="2"/>
  <c r="Z96" i="2"/>
  <c r="AA96" i="2"/>
  <c r="X97" i="2"/>
  <c r="Y97" i="2"/>
  <c r="Z97" i="2"/>
  <c r="X98" i="2"/>
  <c r="Y98" i="2"/>
  <c r="Z98" i="2"/>
  <c r="X99" i="2"/>
  <c r="Y99" i="2"/>
  <c r="AA99" i="2"/>
  <c r="X100" i="2"/>
  <c r="Z100" i="2"/>
  <c r="AA100" i="2"/>
  <c r="T102" i="2"/>
  <c r="Y102" i="2"/>
  <c r="Z102" i="2"/>
  <c r="AA102" i="2"/>
  <c r="X118" i="2"/>
  <c r="X115" i="2"/>
  <c r="X116" i="2"/>
  <c r="X119" i="2"/>
  <c r="X121" i="2"/>
  <c r="AA121" i="2"/>
  <c r="X122" i="2"/>
  <c r="AA122" i="2"/>
  <c r="X123" i="2"/>
  <c r="AA123" i="2"/>
  <c r="Z131" i="2"/>
  <c r="AA131" i="2"/>
  <c r="X132" i="2"/>
  <c r="Z132" i="2"/>
  <c r="AA132" i="2"/>
  <c r="X133" i="2"/>
  <c r="Z133" i="2"/>
  <c r="AA133" i="2"/>
  <c r="Y134" i="2"/>
  <c r="Z134" i="2"/>
  <c r="AA134" i="2"/>
  <c r="X135" i="2"/>
  <c r="Z135" i="2"/>
  <c r="AA135" i="2"/>
  <c r="X136" i="2"/>
  <c r="Z136" i="2"/>
  <c r="AA136" i="2"/>
  <c r="Y137" i="2"/>
  <c r="Z137" i="2"/>
  <c r="AA137" i="2"/>
  <c r="X138" i="2"/>
  <c r="Z138" i="2"/>
  <c r="AA138" i="2"/>
  <c r="X139" i="2"/>
  <c r="Z139" i="2"/>
  <c r="AA139" i="2"/>
  <c r="Y140" i="2"/>
  <c r="Z140" i="2"/>
  <c r="AA140" i="2"/>
  <c r="X141" i="2"/>
  <c r="Z141" i="2"/>
  <c r="AA141" i="2"/>
  <c r="X142" i="2"/>
  <c r="Z142" i="2"/>
  <c r="AA142" i="2"/>
  <c r="Y143" i="2"/>
  <c r="Z143" i="2"/>
  <c r="AA143" i="2"/>
  <c r="X144" i="2"/>
  <c r="Z144" i="2"/>
  <c r="AA144" i="2"/>
  <c r="X145" i="2"/>
  <c r="Z145" i="2"/>
  <c r="AA145" i="2"/>
  <c r="Y146" i="2"/>
  <c r="Z146" i="2"/>
  <c r="AA146" i="2"/>
  <c r="X147" i="2"/>
  <c r="Z147" i="2"/>
  <c r="AA147" i="2"/>
  <c r="X152" i="2"/>
  <c r="Z152" i="2"/>
  <c r="AA152" i="2"/>
  <c r="T153" i="2"/>
  <c r="Y153" i="2"/>
  <c r="Z153" i="2"/>
  <c r="AA153" i="2"/>
  <c r="Y154" i="2"/>
  <c r="Z154" i="2"/>
  <c r="AA154" i="2"/>
  <c r="J81" i="2"/>
  <c r="X42" i="2"/>
  <c r="Z44" i="2"/>
  <c r="AA50" i="2"/>
  <c r="R66" i="2"/>
  <c r="R131" i="2"/>
  <c r="X102" i="2"/>
  <c r="T131" i="2"/>
  <c r="Z17" i="2"/>
  <c r="AA65" i="2"/>
  <c r="X134" i="2"/>
  <c r="X146" i="2"/>
  <c r="Z47" i="2"/>
  <c r="V66" i="2"/>
  <c r="Z66" i="2"/>
  <c r="AA18" i="2"/>
  <c r="Z36" i="2"/>
  <c r="AA87" i="2"/>
  <c r="Y139" i="2"/>
  <c r="AA35" i="2"/>
  <c r="Z148" i="2"/>
  <c r="AA12" i="2"/>
  <c r="R55" i="2"/>
  <c r="AA54" i="2"/>
  <c r="R121" i="2"/>
  <c r="Y129" i="2"/>
  <c r="U121" i="2"/>
  <c r="Y121" i="2"/>
  <c r="R14" i="2"/>
  <c r="AA86" i="2"/>
  <c r="AA19" i="2"/>
  <c r="Z77" i="2"/>
  <c r="Z99" i="2"/>
  <c r="Y21" i="2"/>
  <c r="R11" i="2"/>
  <c r="AA90" i="2"/>
  <c r="AA115" i="2"/>
  <c r="X137" i="2"/>
  <c r="R23" i="2"/>
  <c r="AA73" i="2"/>
  <c r="AA15" i="2"/>
  <c r="AA89" i="2"/>
  <c r="R143" i="2"/>
  <c r="V20" i="2"/>
  <c r="Z20" i="2"/>
  <c r="AA48" i="2"/>
  <c r="AA7" i="2"/>
  <c r="R70" i="2"/>
  <c r="AA97" i="2"/>
  <c r="Y142" i="2"/>
  <c r="R6" i="2"/>
  <c r="R84" i="2"/>
  <c r="Y145" i="2"/>
  <c r="U5" i="2"/>
  <c r="Y5" i="2"/>
  <c r="X140" i="2"/>
  <c r="AA95" i="2"/>
  <c r="Z25" i="2"/>
  <c r="R85" i="2"/>
  <c r="AA34" i="2"/>
  <c r="R22" i="2"/>
  <c r="AA29" i="2"/>
  <c r="R18" i="2"/>
  <c r="W11" i="2"/>
  <c r="AA11" i="2"/>
  <c r="R24" i="2"/>
  <c r="R10" i="2"/>
  <c r="R28" i="2"/>
  <c r="R74" i="2"/>
  <c r="Z71" i="2"/>
  <c r="R9" i="2"/>
  <c r="R137" i="2"/>
  <c r="X128" i="2"/>
  <c r="R96" i="2"/>
  <c r="X153" i="2"/>
  <c r="AA91" i="2"/>
  <c r="R117" i="2"/>
  <c r="Z14" i="2"/>
  <c r="R8" i="2"/>
  <c r="R82" i="2"/>
  <c r="AA64" i="2"/>
  <c r="Z58" i="2"/>
  <c r="R63" i="2"/>
  <c r="Y43" i="2"/>
  <c r="R101" i="2"/>
  <c r="Z149" i="2"/>
  <c r="Z151" i="2"/>
  <c r="R88" i="2"/>
  <c r="AA120" i="2"/>
  <c r="Y141" i="2"/>
  <c r="U70" i="2"/>
  <c r="Y70" i="2"/>
  <c r="Y40" i="2"/>
  <c r="R83" i="2"/>
  <c r="Y144" i="2"/>
  <c r="AA68" i="2"/>
  <c r="R147" i="2"/>
  <c r="Z52" i="2"/>
  <c r="Y136" i="2"/>
  <c r="U60" i="2"/>
  <c r="Y60" i="2"/>
  <c r="R62" i="2"/>
  <c r="R44" i="2"/>
  <c r="AA94" i="2"/>
  <c r="X131" i="2"/>
  <c r="R12" i="2"/>
  <c r="AA119" i="2"/>
  <c r="R140" i="2"/>
  <c r="Y32" i="2"/>
  <c r="R4" i="2"/>
  <c r="Y152" i="2"/>
  <c r="AA8" i="2"/>
  <c r="Z93" i="2"/>
  <c r="V6" i="2"/>
  <c r="Z6" i="2"/>
  <c r="R17" i="2"/>
  <c r="R134" i="2"/>
  <c r="W10" i="2"/>
  <c r="AA10" i="2"/>
  <c r="AA53" i="2"/>
  <c r="AA30" i="2"/>
  <c r="AA49" i="2"/>
  <c r="AA118" i="2"/>
  <c r="R7" i="2"/>
  <c r="R21" i="2"/>
  <c r="R36" i="2"/>
  <c r="R51" i="2"/>
  <c r="R80" i="2"/>
  <c r="R47" i="2"/>
  <c r="R25" i="2"/>
  <c r="W37" i="2"/>
  <c r="AA37" i="2"/>
  <c r="R92" i="2"/>
  <c r="R146" i="2"/>
  <c r="U62" i="2"/>
  <c r="Y62" i="2"/>
  <c r="R19" i="2"/>
  <c r="R32" i="2"/>
  <c r="U41" i="2"/>
  <c r="Y41" i="2"/>
  <c r="R15" i="2"/>
  <c r="U138" i="2"/>
  <c r="Y138" i="2"/>
  <c r="Z85" i="2"/>
  <c r="U147" i="2"/>
  <c r="Y147" i="2"/>
  <c r="U13" i="2"/>
  <c r="Y13" i="2"/>
  <c r="R13" i="2"/>
  <c r="R16" i="2"/>
  <c r="R43" i="2"/>
  <c r="R42" i="2"/>
  <c r="V28" i="2"/>
  <c r="Z28" i="2"/>
  <c r="U82" i="2"/>
  <c r="Y82" i="2"/>
  <c r="R128" i="2"/>
  <c r="U130" i="2"/>
  <c r="Y130" i="2"/>
</calcChain>
</file>

<file path=xl/sharedStrings.xml><?xml version="1.0" encoding="utf-8"?>
<sst xmlns="http://schemas.openxmlformats.org/spreadsheetml/2006/main" count="6074" uniqueCount="2541">
  <si>
    <t>m</t>
  </si>
  <si>
    <t>Liabilities</t>
  </si>
  <si>
    <t>Financial assets</t>
  </si>
  <si>
    <t>Non-financial assets</t>
  </si>
  <si>
    <t>level 1</t>
  </si>
  <si>
    <t>level 2</t>
  </si>
  <si>
    <t>gro</t>
  </si>
  <si>
    <t>dep</t>
  </si>
  <si>
    <t>agr</t>
  </si>
  <si>
    <t>3 letter 'variable'</t>
  </si>
  <si>
    <t>2 letters 'concept'</t>
  </si>
  <si>
    <t>1 letter 'series type'</t>
  </si>
  <si>
    <t>pw</t>
  </si>
  <si>
    <t>hw</t>
  </si>
  <si>
    <t>cw</t>
  </si>
  <si>
    <t>nw</t>
  </si>
  <si>
    <t>ps</t>
  </si>
  <si>
    <t>hs</t>
  </si>
  <si>
    <t>cs</t>
  </si>
  <si>
    <t>ns</t>
  </si>
  <si>
    <t>gs</t>
  </si>
  <si>
    <t>eal</t>
  </si>
  <si>
    <t>avi</t>
  </si>
  <si>
    <t>dwe</t>
  </si>
  <si>
    <t>lan</t>
  </si>
  <si>
    <t>hou</t>
  </si>
  <si>
    <t>bus</t>
  </si>
  <si>
    <t>fin</t>
  </si>
  <si>
    <t>fix</t>
  </si>
  <si>
    <t>equ</t>
  </si>
  <si>
    <t>pen</t>
  </si>
  <si>
    <t>deb</t>
  </si>
  <si>
    <t>odk</t>
  </si>
  <si>
    <t>nfa</t>
  </si>
  <si>
    <t>iw</t>
  </si>
  <si>
    <t>eqi</t>
  </si>
  <si>
    <t>off</t>
  </si>
  <si>
    <t>deq</t>
  </si>
  <si>
    <t>toq</t>
  </si>
  <si>
    <t>gw</t>
  </si>
  <si>
    <t>res</t>
  </si>
  <si>
    <t>nxa</t>
  </si>
  <si>
    <t>gxa</t>
  </si>
  <si>
    <t>gxd</t>
  </si>
  <si>
    <t>is</t>
  </si>
  <si>
    <t>WID CODE</t>
  </si>
  <si>
    <t>Net wealth</t>
  </si>
  <si>
    <t>Non financial assets</t>
  </si>
  <si>
    <t>Housing assets</t>
  </si>
  <si>
    <t>Dwellings</t>
  </si>
  <si>
    <t>Land underlying dwellings</t>
  </si>
  <si>
    <t>Other domestic capital</t>
  </si>
  <si>
    <t>Agricultural land</t>
  </si>
  <si>
    <t>Currency, deposits, bonds &amp; loans</t>
  </si>
  <si>
    <t>Equities, fund shares, offshore wealth</t>
  </si>
  <si>
    <t>Equities</t>
  </si>
  <si>
    <t>Offshore wealth</t>
  </si>
  <si>
    <t>Tobin's Q</t>
  </si>
  <si>
    <t>Sector</t>
  </si>
  <si>
    <t>private sector</t>
  </si>
  <si>
    <t>corporate sector</t>
  </si>
  <si>
    <t>Net foreign assets</t>
  </si>
  <si>
    <t>Gross foreign assets</t>
  </si>
  <si>
    <t>Gross foreign liabilities</t>
  </si>
  <si>
    <t>Domestic investment</t>
  </si>
  <si>
    <t>Net foreign saving</t>
  </si>
  <si>
    <t>level 4</t>
  </si>
  <si>
    <t>level 3</t>
  </si>
  <si>
    <t>level 0 (?)</t>
  </si>
  <si>
    <t>Concept</t>
  </si>
  <si>
    <t>Full Name (=Concept + Sector)</t>
  </si>
  <si>
    <t>personal sector</t>
  </si>
  <si>
    <t>Short Name</t>
  </si>
  <si>
    <t>Business and other non-financial assets</t>
  </si>
  <si>
    <t>Pension funds &amp; life insurance</t>
  </si>
  <si>
    <t>Net saving</t>
  </si>
  <si>
    <t>Gross saving</t>
  </si>
  <si>
    <t>Capital depreciation</t>
  </si>
  <si>
    <t>Government deficit</t>
  </si>
  <si>
    <t xml:space="preserve">Compensation of employees </t>
  </si>
  <si>
    <t>Non-mortgage interest paid</t>
  </si>
  <si>
    <t>Mortgage interest paid</t>
  </si>
  <si>
    <t>Interest payments</t>
  </si>
  <si>
    <t>Pensions and life insurance asset income</t>
  </si>
  <si>
    <t>Interest income</t>
  </si>
  <si>
    <t>Equity asset income</t>
  </si>
  <si>
    <t>Housing asset income</t>
  </si>
  <si>
    <t>Social contributions</t>
  </si>
  <si>
    <t>Supplements to wages and salaries</t>
  </si>
  <si>
    <t>Wages and salaries</t>
  </si>
  <si>
    <t>Created 29 03 2016</t>
  </si>
  <si>
    <t>By LC</t>
  </si>
  <si>
    <t>Wealth Variables</t>
  </si>
  <si>
    <t>Income Variables</t>
  </si>
  <si>
    <t>All Ages</t>
  </si>
  <si>
    <t>20 to 39</t>
  </si>
  <si>
    <t>40 to 59</t>
  </si>
  <si>
    <t>Over 60</t>
  </si>
  <si>
    <t>20 to 24</t>
  </si>
  <si>
    <t>25 to 29</t>
  </si>
  <si>
    <t>30 to 34</t>
  </si>
  <si>
    <t>35 to 39</t>
  </si>
  <si>
    <t>40 to 44</t>
  </si>
  <si>
    <t>45 to 49</t>
  </si>
  <si>
    <t>50 to 54</t>
  </si>
  <si>
    <t>Full Name</t>
  </si>
  <si>
    <t>55 to 59</t>
  </si>
  <si>
    <t>60 to 64</t>
  </si>
  <si>
    <t>65 to 69</t>
  </si>
  <si>
    <t>70 to 74</t>
  </si>
  <si>
    <t>75 to 79</t>
  </si>
  <si>
    <t>80 to 84</t>
  </si>
  <si>
    <t>85 to 89</t>
  </si>
  <si>
    <t>90 to 94</t>
  </si>
  <si>
    <t>95 to 99</t>
  </si>
  <si>
    <t>20 to 29</t>
  </si>
  <si>
    <t>30 to 39</t>
  </si>
  <si>
    <t xml:space="preserve">40 to 49 </t>
  </si>
  <si>
    <t>50 to 59</t>
  </si>
  <si>
    <t>60 to 69</t>
  </si>
  <si>
    <t>70 to 79</t>
  </si>
  <si>
    <t>80 to 89</t>
  </si>
  <si>
    <t>90 to 99</t>
  </si>
  <si>
    <t>Adults</t>
  </si>
  <si>
    <t>Children</t>
  </si>
  <si>
    <t xml:space="preserve">Short Name </t>
  </si>
  <si>
    <t>p0</t>
  </si>
  <si>
    <t>Formula</t>
  </si>
  <si>
    <t>""</t>
  </si>
  <si>
    <t>p1</t>
  </si>
  <si>
    <t>p2</t>
  </si>
  <si>
    <t>p3</t>
  </si>
  <si>
    <t>p4</t>
  </si>
  <si>
    <t>p5</t>
  </si>
  <si>
    <t>p6</t>
  </si>
  <si>
    <t>p7</t>
  </si>
  <si>
    <t>p8</t>
  </si>
  <si>
    <t>p9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</si>
  <si>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</si>
  <si>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</si>
  <si>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</si>
  <si>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</si>
  <si>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</si>
  <si>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</si>
  <si>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</si>
  <si>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</si>
  <si>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</si>
  <si>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</si>
  <si>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</si>
  <si>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</si>
  <si>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</si>
  <si>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</si>
  <si>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</si>
  <si>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</si>
  <si>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</si>
  <si>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</si>
  <si>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</si>
  <si>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</si>
  <si>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</si>
  <si>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</si>
  <si>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</si>
  <si>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</si>
  <si>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</si>
  <si>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</si>
  <si>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</si>
  <si>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</si>
  <si>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</si>
  <si>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</si>
  <si>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</si>
  <si>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</si>
  <si>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</si>
  <si>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</si>
  <si>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</si>
  <si>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</si>
  <si>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</si>
  <si>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</si>
  <si>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</si>
  <si>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</si>
  <si>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</si>
  <si>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</si>
  <si>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</si>
  <si>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</si>
  <si>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</si>
  <si>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</si>
  <si>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</si>
  <si>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</si>
  <si>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</si>
  <si>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</si>
  <si>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</si>
  <si>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</si>
  <si>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</si>
  <si>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</si>
  <si>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</si>
  <si>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</si>
  <si>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</si>
  <si>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</si>
  <si>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</si>
  <si>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</si>
  <si>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</si>
  <si>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</si>
  <si>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</si>
  <si>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</si>
  <si>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</si>
  <si>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</si>
  <si>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</si>
  <si>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</si>
  <si>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</si>
  <si>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</si>
  <si>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</si>
  <si>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</si>
  <si>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</si>
  <si>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</si>
  <si>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</si>
  <si>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</si>
  <si>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</si>
  <si>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</si>
  <si>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</si>
  <si>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</si>
  <si>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p90</t>
  </si>
  <si>
    <t>p91</t>
  </si>
  <si>
    <t>p92</t>
  </si>
  <si>
    <t>p93</t>
  </si>
  <si>
    <t>p94</t>
  </si>
  <si>
    <t>p95</t>
  </si>
  <si>
    <t>p96</t>
  </si>
  <si>
    <t>p97</t>
  </si>
  <si>
    <t>p98</t>
  </si>
  <si>
    <t>p99</t>
  </si>
  <si>
    <t>p99.1</t>
  </si>
  <si>
    <t>p99.2</t>
  </si>
  <si>
    <t>p99.3</t>
  </si>
  <si>
    <t>p99.4</t>
  </si>
  <si>
    <t>p99.5</t>
  </si>
  <si>
    <t>p99.6</t>
  </si>
  <si>
    <t>p99.7</t>
  </si>
  <si>
    <t>p99.8</t>
  </si>
  <si>
    <t>p99.9</t>
  </si>
  <si>
    <t>p99.91</t>
  </si>
  <si>
    <t>p99.92</t>
  </si>
  <si>
    <t>p99.93</t>
  </si>
  <si>
    <t>p99.94</t>
  </si>
  <si>
    <t>p99.95</t>
  </si>
  <si>
    <t>p99.96</t>
  </si>
  <si>
    <t>p99.97</t>
  </si>
  <si>
    <t>p99.98</t>
  </si>
  <si>
    <t>p99.99</t>
  </si>
  <si>
    <t>p99.991</t>
  </si>
  <si>
    <t>p99.992</t>
  </si>
  <si>
    <t>p99.993</t>
  </si>
  <si>
    <t>p99.994</t>
  </si>
  <si>
    <t>p99.995</t>
  </si>
  <si>
    <t>p99.996</t>
  </si>
  <si>
    <t>p99.997</t>
  </si>
  <si>
    <t>p99.998</t>
  </si>
  <si>
    <t>p99.999</t>
  </si>
  <si>
    <t>p95-99</t>
  </si>
  <si>
    <t>Bottom 99%</t>
  </si>
  <si>
    <t>p10-20</t>
  </si>
  <si>
    <t>p90-95</t>
  </si>
  <si>
    <t>p20-30</t>
  </si>
  <si>
    <t>p30-40</t>
  </si>
  <si>
    <t>p40-50</t>
  </si>
  <si>
    <t>p50-60</t>
  </si>
  <si>
    <t>p60-70</t>
  </si>
  <si>
    <t>p70-80</t>
  </si>
  <si>
    <t>p80-90</t>
  </si>
  <si>
    <t>Bottom 10%</t>
  </si>
  <si>
    <t>Percentiles p0 to p99</t>
  </si>
  <si>
    <t>Percentiles p10 to p20</t>
  </si>
  <si>
    <t>Percentiles p20 to p30</t>
  </si>
  <si>
    <t>Percentiles p30 to p40</t>
  </si>
  <si>
    <t>Percentiles p40 to p50</t>
  </si>
  <si>
    <t>Percentiles p50 to p60</t>
  </si>
  <si>
    <t>Percentiles p60 to p70</t>
  </si>
  <si>
    <t>Percentiles p70 to p80</t>
  </si>
  <si>
    <t>Percentiles p80 to p90</t>
  </si>
  <si>
    <t>Percentiles p90 to p95</t>
  </si>
  <si>
    <t>Percentiles p95 to p99</t>
  </si>
  <si>
    <t>Bottom 90%</t>
  </si>
  <si>
    <t>Percentiles p0 to p90</t>
  </si>
  <si>
    <t>On top of these variables, wid.world provides any combination of deciles, vintiles, quintiles (recalculated on the go)</t>
  </si>
  <si>
    <t>Percentile p0 to p10</t>
  </si>
  <si>
    <t>level 0</t>
  </si>
  <si>
    <t>WID classification</t>
  </si>
  <si>
    <t xml:space="preserve">WID Name </t>
  </si>
  <si>
    <t>Level 1</t>
  </si>
  <si>
    <t>Level 2</t>
  </si>
  <si>
    <t>Level 3</t>
  </si>
  <si>
    <t>Level 4</t>
  </si>
  <si>
    <t>fi</t>
  </si>
  <si>
    <t>inc</t>
  </si>
  <si>
    <t>lin</t>
  </si>
  <si>
    <t>wag</t>
  </si>
  <si>
    <t>cap</t>
  </si>
  <si>
    <t>ren</t>
  </si>
  <si>
    <t>int</t>
  </si>
  <si>
    <t>div</t>
  </si>
  <si>
    <t>kgi</t>
  </si>
  <si>
    <t>it</t>
  </si>
  <si>
    <t>lab</t>
  </si>
  <si>
    <t>fa</t>
  </si>
  <si>
    <t>fl</t>
  </si>
  <si>
    <t>emp</t>
  </si>
  <si>
    <t>sup</t>
  </si>
  <si>
    <t>con</t>
  </si>
  <si>
    <t>prl</t>
  </si>
  <si>
    <t>fk</t>
  </si>
  <si>
    <t>cor</t>
  </si>
  <si>
    <t>prk</t>
  </si>
  <si>
    <t>mor</t>
  </si>
  <si>
    <t>nmo</t>
  </si>
  <si>
    <t>pt</t>
  </si>
  <si>
    <t>pl</t>
  </si>
  <si>
    <t>lbu</t>
  </si>
  <si>
    <t>bel</t>
  </si>
  <si>
    <t>pn</t>
  </si>
  <si>
    <t>pco</t>
  </si>
  <si>
    <t>pk</t>
  </si>
  <si>
    <t>ret</t>
  </si>
  <si>
    <t>kbu</t>
  </si>
  <si>
    <t>bek</t>
  </si>
  <si>
    <t>pm</t>
  </si>
  <si>
    <t>di</t>
  </si>
  <si>
    <t>cot</t>
  </si>
  <si>
    <t>taf</t>
  </si>
  <si>
    <t>tas</t>
  </si>
  <si>
    <t>cab</t>
  </si>
  <si>
    <t>kin</t>
  </si>
  <si>
    <t>col</t>
  </si>
  <si>
    <t>de</t>
  </si>
  <si>
    <t>fic</t>
  </si>
  <si>
    <t>fp</t>
  </si>
  <si>
    <t>rod</t>
  </si>
  <si>
    <t>Capital component of taxes on production</t>
  </si>
  <si>
    <t>Labor component of taxes on production</t>
  </si>
  <si>
    <t xml:space="preserve">Labor component of net mixed income </t>
  </si>
  <si>
    <t xml:space="preserve">Property income received </t>
  </si>
  <si>
    <t xml:space="preserve">Property income paid </t>
  </si>
  <si>
    <t>Property income received</t>
  </si>
  <si>
    <t>Imputed taxed on production</t>
  </si>
  <si>
    <t xml:space="preserve">Housing asset income </t>
  </si>
  <si>
    <t>Undistributed corporate profits</t>
  </si>
  <si>
    <t>Capital share of social insurance income</t>
  </si>
  <si>
    <t>Property income paid</t>
  </si>
  <si>
    <t>Pre-tax income</t>
  </si>
  <si>
    <t>Taxes on production</t>
  </si>
  <si>
    <t>Social assistance benefits in cash</t>
  </si>
  <si>
    <t>Social transfers in kind</t>
  </si>
  <si>
    <t>Collective consumption expenditure</t>
  </si>
  <si>
    <t>Labor component of net mixed income</t>
  </si>
  <si>
    <t>Imputed taxes on production</t>
  </si>
  <si>
    <t>Net operating surplus</t>
  </si>
  <si>
    <t>Wealth Macro Variables</t>
  </si>
  <si>
    <t>Wealth Distributed Variables</t>
  </si>
  <si>
    <t>Income Macro Variables</t>
  </si>
  <si>
    <t>Income Distributed Variables</t>
  </si>
  <si>
    <t>Rents</t>
  </si>
  <si>
    <t>Interest</t>
  </si>
  <si>
    <t>Dividends</t>
  </si>
  <si>
    <t>Wages and pensions</t>
  </si>
  <si>
    <t>Capital gains</t>
  </si>
  <si>
    <t>Intuitive labor income</t>
  </si>
  <si>
    <t>Intuitive capital income</t>
  </si>
  <si>
    <t>Factor labor income</t>
  </si>
  <si>
    <t>Compensation of employees</t>
  </si>
  <si>
    <t>Intuitive income</t>
  </si>
  <si>
    <t>Factor income</t>
  </si>
  <si>
    <t>Net private wealth</t>
  </si>
  <si>
    <t>Net personal wealth</t>
  </si>
  <si>
    <t>Net public wealth</t>
  </si>
  <si>
    <t>Net private saving</t>
  </si>
  <si>
    <t>Net personal saving</t>
  </si>
  <si>
    <t>Net corporate saving</t>
  </si>
  <si>
    <t>Net national saving</t>
  </si>
  <si>
    <t>general government sector</t>
  </si>
  <si>
    <t>Gross private saving</t>
  </si>
  <si>
    <t>Private capital depreciation</t>
  </si>
  <si>
    <t>Gross personal saving</t>
  </si>
  <si>
    <t>Personal capital depreciation</t>
  </si>
  <si>
    <t>Net non-profit saving</t>
  </si>
  <si>
    <t>fs</t>
  </si>
  <si>
    <t>ds</t>
  </si>
  <si>
    <t>boo</t>
  </si>
  <si>
    <t>Book-value national wealth</t>
  </si>
  <si>
    <t>Book-value wealth</t>
  </si>
  <si>
    <t>Value = 1 if variable already appears in WID CODE list; Value = 0 otherwie</t>
  </si>
  <si>
    <t>Private housing assets</t>
  </si>
  <si>
    <t>Private dwellings</t>
  </si>
  <si>
    <t>Other domestic private capital</t>
  </si>
  <si>
    <t>Private financial assets</t>
  </si>
  <si>
    <t>Private offshore wealth</t>
  </si>
  <si>
    <t>Private pension funds &amp; life insurance</t>
  </si>
  <si>
    <t>Personal housing assets</t>
  </si>
  <si>
    <t>Private non-financial assets</t>
  </si>
  <si>
    <t>Personal non-financial assets</t>
  </si>
  <si>
    <t>Personal land underlying dwellings</t>
  </si>
  <si>
    <t>Private land underlying dwellings</t>
  </si>
  <si>
    <t>Private agricultural land</t>
  </si>
  <si>
    <t>Personal agricultural land</t>
  </si>
  <si>
    <t>Personal business and other non-financial assets</t>
  </si>
  <si>
    <t>Other domestic personal capital</t>
  </si>
  <si>
    <t>Personal financial assets</t>
  </si>
  <si>
    <t>Private equities</t>
  </si>
  <si>
    <t>Personal equities</t>
  </si>
  <si>
    <t>Personal offshore wealth</t>
  </si>
  <si>
    <t>Personal debt</t>
  </si>
  <si>
    <t>Private debt</t>
  </si>
  <si>
    <t>Non-profit debt</t>
  </si>
  <si>
    <t>Non-profit pension funds &amp; life insurance</t>
  </si>
  <si>
    <t>Non-profit offshore wealth</t>
  </si>
  <si>
    <t>Non-profit equities</t>
  </si>
  <si>
    <t>Non-profit financial assets</t>
  </si>
  <si>
    <t>Non-profit other domestic capital</t>
  </si>
  <si>
    <t>Non-profit agricultural land</t>
  </si>
  <si>
    <t>Non-profit land underlying dwellings</t>
  </si>
  <si>
    <t>Non-profit dwellings</t>
  </si>
  <si>
    <t>Non-profit housing assets</t>
  </si>
  <si>
    <t>Non-profit non-financial assets</t>
  </si>
  <si>
    <t>Net non-profit wealth</t>
  </si>
  <si>
    <t>Corporate agricultural land</t>
  </si>
  <si>
    <t>Corporate other domestic capital</t>
  </si>
  <si>
    <t>Corporate financial assets</t>
  </si>
  <si>
    <t>Corporate equities</t>
  </si>
  <si>
    <t>Corporate offshore wealth</t>
  </si>
  <si>
    <t>Corporate pension funds &amp; life insurance</t>
  </si>
  <si>
    <t>Government non-financial assets</t>
  </si>
  <si>
    <t>Government housing assets</t>
  </si>
  <si>
    <t>Government dwellings</t>
  </si>
  <si>
    <t>Government land underlying dwellings</t>
  </si>
  <si>
    <t>Government business and other non-financial assets</t>
  </si>
  <si>
    <t>Government agricultural land</t>
  </si>
  <si>
    <t>Government other domestic capital</t>
  </si>
  <si>
    <t>Government financial assets</t>
  </si>
  <si>
    <t>Government equities</t>
  </si>
  <si>
    <t>Government offshore wealth</t>
  </si>
  <si>
    <t>Government pension funds &amp; life insurance</t>
  </si>
  <si>
    <t>Government debt</t>
  </si>
  <si>
    <t>Gross non-profit saving</t>
  </si>
  <si>
    <t>Non-profit capital depreciation</t>
  </si>
  <si>
    <t>Gross corporate saving</t>
  </si>
  <si>
    <t>Corporate capital depreciation</t>
  </si>
  <si>
    <t>Net government saving</t>
  </si>
  <si>
    <t>Gross government saving</t>
  </si>
  <si>
    <t>Government capital depreciation</t>
  </si>
  <si>
    <t>Gross national saving</t>
  </si>
  <si>
    <t>nn</t>
  </si>
  <si>
    <t>Net income</t>
  </si>
  <si>
    <t>Net national income</t>
  </si>
  <si>
    <t>Metadata</t>
  </si>
  <si>
    <t>Tree text</t>
  </si>
  <si>
    <t xml:space="preserve"> Tree code</t>
  </si>
  <si>
    <t>Variable composition - code</t>
  </si>
  <si>
    <t>Variable composition - text</t>
  </si>
  <si>
    <t>Tree code</t>
  </si>
  <si>
    <t>Factor capital income</t>
  </si>
  <si>
    <t>Personal dwellings</t>
  </si>
  <si>
    <t>Personal other domestic capital</t>
  </si>
  <si>
    <t>Personal pension funds &amp; life insurance</t>
  </si>
  <si>
    <t>WTID Codes</t>
  </si>
  <si>
    <t xml:space="preserve">WTID Codes
</t>
  </si>
  <si>
    <t>Other Macro Variables</t>
  </si>
  <si>
    <t>po</t>
  </si>
  <si>
    <t>ta</t>
  </si>
  <si>
    <t>xma</t>
  </si>
  <si>
    <t>xad</t>
  </si>
  <si>
    <t>xre</t>
  </si>
  <si>
    <t>pem</t>
  </si>
  <si>
    <t>Number of tax units - married couples &amp; single adults</t>
  </si>
  <si>
    <t>Number of tax units - adults</t>
  </si>
  <si>
    <t>Number of tax returns</t>
  </si>
  <si>
    <t>Employed population</t>
  </si>
  <si>
    <t>Consumer price index</t>
  </si>
  <si>
    <t>National income price index</t>
  </si>
  <si>
    <t>CPI</t>
  </si>
  <si>
    <t>index</t>
  </si>
  <si>
    <t>NYPI</t>
  </si>
  <si>
    <t>i</t>
  </si>
  <si>
    <t>cp</t>
  </si>
  <si>
    <t>ixx</t>
  </si>
  <si>
    <t>ny</t>
  </si>
  <si>
    <t>nd</t>
  </si>
  <si>
    <t>pro</t>
  </si>
  <si>
    <t>pi</t>
  </si>
  <si>
    <t>nrx</t>
  </si>
  <si>
    <t>npx</t>
  </si>
  <si>
    <t>co</t>
  </si>
  <si>
    <t>mrx</t>
  </si>
  <si>
    <t>mpx</t>
  </si>
  <si>
    <t>gd</t>
  </si>
  <si>
    <t>nfc</t>
  </si>
  <si>
    <t>nv</t>
  </si>
  <si>
    <t>anf</t>
  </si>
  <si>
    <t>ago</t>
  </si>
  <si>
    <t>aho</t>
  </si>
  <si>
    <t>anp</t>
  </si>
  <si>
    <t>atp</t>
  </si>
  <si>
    <t>mnf</t>
  </si>
  <si>
    <t>unf</t>
  </si>
  <si>
    <t>xnf</t>
  </si>
  <si>
    <t>afc</t>
  </si>
  <si>
    <t>mfc</t>
  </si>
  <si>
    <t>ufc</t>
  </si>
  <si>
    <t>xfc</t>
  </si>
  <si>
    <t>mgo</t>
  </si>
  <si>
    <t>xgo</t>
  </si>
  <si>
    <t>mho</t>
  </si>
  <si>
    <t>uho</t>
  </si>
  <si>
    <t>nm</t>
  </si>
  <si>
    <t>iho</t>
  </si>
  <si>
    <t>xho</t>
  </si>
  <si>
    <t>mnp</t>
  </si>
  <si>
    <t>xnp</t>
  </si>
  <si>
    <t>pr</t>
  </si>
  <si>
    <t>igo</t>
  </si>
  <si>
    <t>inf</t>
  </si>
  <si>
    <t>ifc</t>
  </si>
  <si>
    <t>inp</t>
  </si>
  <si>
    <t>rho</t>
  </si>
  <si>
    <t>hho</t>
  </si>
  <si>
    <t>dho</t>
  </si>
  <si>
    <t>ngo</t>
  </si>
  <si>
    <t>rgo</t>
  </si>
  <si>
    <t>ph</t>
  </si>
  <si>
    <t>dgo</t>
  </si>
  <si>
    <t>dnf</t>
  </si>
  <si>
    <t>dfc</t>
  </si>
  <si>
    <t>ico</t>
  </si>
  <si>
    <t>uco</t>
  </si>
  <si>
    <t>dco</t>
  </si>
  <si>
    <t>unp</t>
  </si>
  <si>
    <t>dnp</t>
  </si>
  <si>
    <t>no</t>
  </si>
  <si>
    <t>pnp</t>
  </si>
  <si>
    <t>prg</t>
  </si>
  <si>
    <t>pp</t>
  </si>
  <si>
    <t>ben</t>
  </si>
  <si>
    <t>km</t>
  </si>
  <si>
    <t>so</t>
  </si>
  <si>
    <t>bec</t>
  </si>
  <si>
    <t>beo</t>
  </si>
  <si>
    <t>ncc</t>
  </si>
  <si>
    <t>Net value added of non-financial corporations sector</t>
  </si>
  <si>
    <t>Net value added of financial corporations sector</t>
  </si>
  <si>
    <t>Compensation of employees paid by non financial corporations</t>
  </si>
  <si>
    <t>Other taxes on production (net) paid by non-financial corporations sector</t>
  </si>
  <si>
    <t>Compensation of employees paid by financial corporations sector</t>
  </si>
  <si>
    <t>Primary income of non-financial corporations sector</t>
  </si>
  <si>
    <t>Property income received by general government</t>
  </si>
  <si>
    <t>Property income paid by general government</t>
  </si>
  <si>
    <t>Net operating surplus of non-financial corporations</t>
  </si>
  <si>
    <t>Property income received by non-financial corporations</t>
  </si>
  <si>
    <t>Property income paid by non-financial corporations</t>
  </si>
  <si>
    <t>Property income received by financial corporations</t>
  </si>
  <si>
    <t>Property income paid by financial corporations</t>
  </si>
  <si>
    <t>Personal factor income</t>
  </si>
  <si>
    <t>Property income received by general government sector</t>
  </si>
  <si>
    <t>Property income paid by general government sector</t>
  </si>
  <si>
    <t xml:space="preserve">Capital component of net mixed income </t>
  </si>
  <si>
    <t>Pension contributions</t>
  </si>
  <si>
    <t>Investment income payable to pension entitlements (pension-based definition)</t>
  </si>
  <si>
    <t>Pension benefits (pension-based definition)</t>
  </si>
  <si>
    <t>Net social contributions (employers and households)</t>
  </si>
  <si>
    <t>Investment income payable to pension entitlements (broad definition)</t>
  </si>
  <si>
    <t>Pension benefits (social insurance-based definition)</t>
  </si>
  <si>
    <t>Net social contributions (employer and households)</t>
  </si>
  <si>
    <t>Labor share of social insurance income</t>
  </si>
  <si>
    <t xml:space="preserve">Investment income payable to pension entitlements </t>
  </si>
  <si>
    <t xml:space="preserve">Capital share of social insurance income </t>
  </si>
  <si>
    <t>Social insurance benefits</t>
  </si>
  <si>
    <t>Social insurance benefits in cash</t>
  </si>
  <si>
    <t xml:space="preserve">Other social insurance benefits </t>
  </si>
  <si>
    <t>Disposable income (cash transfers only)</t>
  </si>
  <si>
    <t>Disposable income (cash + in-kind transfers)</t>
  </si>
  <si>
    <t>Disposable income (cash income + in-kind transfers + collective expenditure)</t>
  </si>
  <si>
    <t>Net domestic product</t>
  </si>
  <si>
    <t>Compensation of employees received</t>
  </si>
  <si>
    <t>Compensation of employees paid</t>
  </si>
  <si>
    <t>Gross domestic product</t>
  </si>
  <si>
    <t>Consumption of fixed capital</t>
  </si>
  <si>
    <t>Net value added</t>
  </si>
  <si>
    <t>non-financial corporations sector</t>
  </si>
  <si>
    <t>financial corporations sector</t>
  </si>
  <si>
    <t>Taxes on product (net)</t>
  </si>
  <si>
    <t>Other taxes of production (net) paid</t>
  </si>
  <si>
    <t xml:space="preserve">Compensation of employees paid </t>
  </si>
  <si>
    <t>Net mixed income</t>
  </si>
  <si>
    <t>Primary income</t>
  </si>
  <si>
    <t>NPISH (non-profit) sector</t>
  </si>
  <si>
    <t>Net operating surplus of NPISH sector</t>
  </si>
  <si>
    <t>Property income received by NPISH sector</t>
  </si>
  <si>
    <t>Property income paid by NPISH sector</t>
  </si>
  <si>
    <t>Net operating surplus (housing rents)</t>
  </si>
  <si>
    <t>Taxes on production (net)</t>
  </si>
  <si>
    <t>Primary income of corporate sector</t>
  </si>
  <si>
    <t>Primary income of personal sector</t>
  </si>
  <si>
    <t>Property income paid by non-profit sector</t>
  </si>
  <si>
    <t>Property income received by non-profit sector</t>
  </si>
  <si>
    <t>Net operating surplus of non-profit sector</t>
  </si>
  <si>
    <t>Primary income of non-profit sector</t>
  </si>
  <si>
    <t>Net operating surplus of corporate sector</t>
  </si>
  <si>
    <t>Property income received by corporate sector</t>
  </si>
  <si>
    <t>Property income paid by corporate sector</t>
  </si>
  <si>
    <t>Primary income of financial corporations sector</t>
  </si>
  <si>
    <t xml:space="preserve">Primary income of non-financial corporations </t>
  </si>
  <si>
    <t xml:space="preserve">Net operating surplus of financial corporations </t>
  </si>
  <si>
    <t>Taxes on production (net) received by general government</t>
  </si>
  <si>
    <t xml:space="preserve">Primary income of general government </t>
  </si>
  <si>
    <t>Property income paid by personal sector</t>
  </si>
  <si>
    <t>Property income received by personal sector</t>
  </si>
  <si>
    <t>Net operating surplus (housing rents) of personal sector</t>
  </si>
  <si>
    <t>Net mixed income of personal sector</t>
  </si>
  <si>
    <t>Compensation of employees received by personal sector</t>
  </si>
  <si>
    <t>Primary income of general government</t>
  </si>
  <si>
    <t>Other taxes on production (net) paid by non-profit sector</t>
  </si>
  <si>
    <t>Compensation of employees paid by non-profit sector</t>
  </si>
  <si>
    <t>Net value added of non-profit) sector</t>
  </si>
  <si>
    <t>Other taxes on production (net) paid by personal sector</t>
  </si>
  <si>
    <t>Net operating surplus of personal sector</t>
  </si>
  <si>
    <t>Compensation of employees paid by personal sector</t>
  </si>
  <si>
    <t>Net value added of personal sector</t>
  </si>
  <si>
    <t>Other taxes on production (net) paid by general government</t>
  </si>
  <si>
    <t>Compensation of employees paid by general government</t>
  </si>
  <si>
    <t>Net value added of general government</t>
  </si>
  <si>
    <t>Other taxes on production (net) paid by financial corporations</t>
  </si>
  <si>
    <t>Net operating surplus of financial corporations</t>
  </si>
  <si>
    <t xml:space="preserve">Net operating surplus of non-financial corporations </t>
  </si>
  <si>
    <t>Net value added of non-profit sector</t>
  </si>
  <si>
    <t>Compensation of employees received from abroad</t>
  </si>
  <si>
    <t>Property income received from abroad</t>
  </si>
  <si>
    <t>Taxes on production (net) received</t>
  </si>
  <si>
    <t>Pre-tax income (pension-based definition)</t>
  </si>
  <si>
    <t>Pre-tax income (pension definition)</t>
  </si>
  <si>
    <t>Federal taxes on income and wealth</t>
  </si>
  <si>
    <t>State taxes on income and wealth</t>
  </si>
  <si>
    <t>Property income paid abroad</t>
  </si>
  <si>
    <t>Investment income payable to pension entitlements (pension definition)</t>
  </si>
  <si>
    <t>Pension benefits (pension definition)</t>
  </si>
  <si>
    <t>Other social insurance benefits</t>
  </si>
  <si>
    <t xml:space="preserve">Taxes on production (net) received </t>
  </si>
  <si>
    <t>Disposable income (narrow definition)</t>
  </si>
  <si>
    <t>Disposable income (interm. definition)</t>
  </si>
  <si>
    <t>Disposable income (broad definition)</t>
  </si>
  <si>
    <t>Social assistance benefits</t>
  </si>
  <si>
    <t>Investment income payable to pension entitlements (social insurance-based definition)</t>
  </si>
  <si>
    <t>Taxes on income and wealth</t>
  </si>
  <si>
    <t xml:space="preserve">Taxes on income and wealth received </t>
  </si>
  <si>
    <t>Taxes on income and wealth received</t>
  </si>
  <si>
    <t>Age categories</t>
  </si>
  <si>
    <t>*</t>
  </si>
  <si>
    <t>Distributed variables start with the following letters</t>
  </si>
  <si>
    <t>a</t>
  </si>
  <si>
    <t>t</t>
  </si>
  <si>
    <t>n</t>
  </si>
  <si>
    <t>s</t>
  </si>
  <si>
    <t>threshold value for the selected variable and fractile</t>
  </si>
  <si>
    <t>b</t>
  </si>
  <si>
    <t>letter</t>
  </si>
  <si>
    <t>description</t>
  </si>
  <si>
    <t>Description</t>
  </si>
  <si>
    <t xml:space="preserve"> </t>
  </si>
  <si>
    <t>w</t>
  </si>
  <si>
    <t>see Distributed_Variables_Categories</t>
  </si>
  <si>
    <t>Alpha2</t>
  </si>
  <si>
    <t>AD</t>
  </si>
  <si>
    <t>Andorra</t>
  </si>
  <si>
    <t>Europe</t>
  </si>
  <si>
    <t>AE</t>
  </si>
  <si>
    <t>Asia</t>
  </si>
  <si>
    <t>AF</t>
  </si>
  <si>
    <t>Afghanistan</t>
  </si>
  <si>
    <t>AG</t>
  </si>
  <si>
    <t>Antigua and Barbuda</t>
  </si>
  <si>
    <t>Caribbean</t>
  </si>
  <si>
    <t>AI</t>
  </si>
  <si>
    <t>Anguilla</t>
  </si>
  <si>
    <t>AL</t>
  </si>
  <si>
    <t>Albania</t>
  </si>
  <si>
    <t>AM</t>
  </si>
  <si>
    <t>Armenia</t>
  </si>
  <si>
    <t>AO</t>
  </si>
  <si>
    <t>Angola</t>
  </si>
  <si>
    <t>Africa</t>
  </si>
  <si>
    <t>AR</t>
  </si>
  <si>
    <t>Argentina</t>
  </si>
  <si>
    <t>AS</t>
  </si>
  <si>
    <t>American Samoa</t>
  </si>
  <si>
    <t>Oceania</t>
  </si>
  <si>
    <t>AT</t>
  </si>
  <si>
    <t>Austria</t>
  </si>
  <si>
    <t>AU</t>
  </si>
  <si>
    <t>Australia</t>
  </si>
  <si>
    <t>AW</t>
  </si>
  <si>
    <t>Aruba</t>
  </si>
  <si>
    <t>AZ</t>
  </si>
  <si>
    <t>Azerbaijan</t>
  </si>
  <si>
    <t>BA</t>
  </si>
  <si>
    <t>Bosnia and Herzegovina</t>
  </si>
  <si>
    <t>BB</t>
  </si>
  <si>
    <t>Barbados</t>
  </si>
  <si>
    <t>BD</t>
  </si>
  <si>
    <t>Bangladesh</t>
  </si>
  <si>
    <t>BE</t>
  </si>
  <si>
    <t>Belgium</t>
  </si>
  <si>
    <t>BF</t>
  </si>
  <si>
    <t>Burkina Faso</t>
  </si>
  <si>
    <t>BG</t>
  </si>
  <si>
    <t>Bulgaria</t>
  </si>
  <si>
    <t>BH</t>
  </si>
  <si>
    <t>Bahrain</t>
  </si>
  <si>
    <t>BI</t>
  </si>
  <si>
    <t>Burundi</t>
  </si>
  <si>
    <t>BJ</t>
  </si>
  <si>
    <t>Benin</t>
  </si>
  <si>
    <t>BM</t>
  </si>
  <si>
    <t>Bermuda</t>
  </si>
  <si>
    <t>BN</t>
  </si>
  <si>
    <t>Brunei Darussalam</t>
  </si>
  <si>
    <t>BO</t>
  </si>
  <si>
    <t>BQ</t>
  </si>
  <si>
    <t>BR</t>
  </si>
  <si>
    <t>Brazil</t>
  </si>
  <si>
    <t>BS</t>
  </si>
  <si>
    <t>BT</t>
  </si>
  <si>
    <t>Bhutan</t>
  </si>
  <si>
    <t>BW</t>
  </si>
  <si>
    <t>Botswana</t>
  </si>
  <si>
    <t>BY</t>
  </si>
  <si>
    <t>Belarus</t>
  </si>
  <si>
    <t>BZ</t>
  </si>
  <si>
    <t>Belize</t>
  </si>
  <si>
    <t>CA</t>
  </si>
  <si>
    <t>Canada</t>
  </si>
  <si>
    <t>CD</t>
  </si>
  <si>
    <t>CF</t>
  </si>
  <si>
    <t>CG</t>
  </si>
  <si>
    <t>CH</t>
  </si>
  <si>
    <t>Switzerland</t>
  </si>
  <si>
    <t>CI</t>
  </si>
  <si>
    <t>Cote d'Ivoire</t>
  </si>
  <si>
    <t>CK</t>
  </si>
  <si>
    <t>CL</t>
  </si>
  <si>
    <t>Chile</t>
  </si>
  <si>
    <t>CM</t>
  </si>
  <si>
    <t>Cameroon</t>
  </si>
  <si>
    <t>CN</t>
  </si>
  <si>
    <t>China</t>
  </si>
  <si>
    <t>CO</t>
  </si>
  <si>
    <t>Colombia</t>
  </si>
  <si>
    <t>CR</t>
  </si>
  <si>
    <t>Costa Rica</t>
  </si>
  <si>
    <t>CU</t>
  </si>
  <si>
    <t>Cuba</t>
  </si>
  <si>
    <t>CV</t>
  </si>
  <si>
    <t>Cabo Verde</t>
  </si>
  <si>
    <t>CW</t>
  </si>
  <si>
    <t>CY</t>
  </si>
  <si>
    <t>Cyprus</t>
  </si>
  <si>
    <t>CZ</t>
  </si>
  <si>
    <t>DE</t>
  </si>
  <si>
    <t>Germany</t>
  </si>
  <si>
    <t>DJ</t>
  </si>
  <si>
    <t>Djibouti</t>
  </si>
  <si>
    <t>DK</t>
  </si>
  <si>
    <t>Denmark</t>
  </si>
  <si>
    <t>DM</t>
  </si>
  <si>
    <t>Dominica</t>
  </si>
  <si>
    <t>DO</t>
  </si>
  <si>
    <t>DZ</t>
  </si>
  <si>
    <t>Algeria</t>
  </si>
  <si>
    <t>EC</t>
  </si>
  <si>
    <t>Ecuador</t>
  </si>
  <si>
    <t>EE</t>
  </si>
  <si>
    <t>Estonia</t>
  </si>
  <si>
    <t>EG</t>
  </si>
  <si>
    <t>Egypt</t>
  </si>
  <si>
    <t>EH</t>
  </si>
  <si>
    <t>Western Sahara</t>
  </si>
  <si>
    <t>ER</t>
  </si>
  <si>
    <t>Eritrea</t>
  </si>
  <si>
    <t>ES</t>
  </si>
  <si>
    <t>Spain</t>
  </si>
  <si>
    <t>ET</t>
  </si>
  <si>
    <t>Ethiopia</t>
  </si>
  <si>
    <t>FI</t>
  </si>
  <si>
    <t>Finland</t>
  </si>
  <si>
    <t>FJ</t>
  </si>
  <si>
    <t>Fiji</t>
  </si>
  <si>
    <t>FK</t>
  </si>
  <si>
    <t>FM</t>
  </si>
  <si>
    <t>FO</t>
  </si>
  <si>
    <t>FR</t>
  </si>
  <si>
    <t>France</t>
  </si>
  <si>
    <t>GA</t>
  </si>
  <si>
    <t>Gabon</t>
  </si>
  <si>
    <t>GB</t>
  </si>
  <si>
    <t>GD</t>
  </si>
  <si>
    <t>Grenada</t>
  </si>
  <si>
    <t>GE</t>
  </si>
  <si>
    <t>Georgia</t>
  </si>
  <si>
    <t>GF</t>
  </si>
  <si>
    <t>French Guiana</t>
  </si>
  <si>
    <t>GH</t>
  </si>
  <si>
    <t>Ghana</t>
  </si>
  <si>
    <t>GI</t>
  </si>
  <si>
    <t>Gibraltar</t>
  </si>
  <si>
    <t>GL</t>
  </si>
  <si>
    <t>Greenland</t>
  </si>
  <si>
    <t>GM</t>
  </si>
  <si>
    <t>GN</t>
  </si>
  <si>
    <t>Guinea</t>
  </si>
  <si>
    <t>GP</t>
  </si>
  <si>
    <t>Guadeloupe</t>
  </si>
  <si>
    <t>GQ</t>
  </si>
  <si>
    <t>Equatorial Guinea</t>
  </si>
  <si>
    <t>GR</t>
  </si>
  <si>
    <t>Greece</t>
  </si>
  <si>
    <t>GT</t>
  </si>
  <si>
    <t>Guatemala</t>
  </si>
  <si>
    <t>GU</t>
  </si>
  <si>
    <t>Guam</t>
  </si>
  <si>
    <t>GW</t>
  </si>
  <si>
    <t>Guinea-Bissau</t>
  </si>
  <si>
    <t>GY</t>
  </si>
  <si>
    <t>Guyana</t>
  </si>
  <si>
    <t>HK</t>
  </si>
  <si>
    <t>Hong Kong</t>
  </si>
  <si>
    <t>HN</t>
  </si>
  <si>
    <t>Honduras</t>
  </si>
  <si>
    <t>HR</t>
  </si>
  <si>
    <t>Croatia</t>
  </si>
  <si>
    <t>HT</t>
  </si>
  <si>
    <t>Haiti</t>
  </si>
  <si>
    <t>HU</t>
  </si>
  <si>
    <t>Hungary</t>
  </si>
  <si>
    <t>ID</t>
  </si>
  <si>
    <t>Indonesia</t>
  </si>
  <si>
    <t>IE</t>
  </si>
  <si>
    <t>Ireland</t>
  </si>
  <si>
    <t>IL</t>
  </si>
  <si>
    <t>Israel</t>
  </si>
  <si>
    <t>IM</t>
  </si>
  <si>
    <t>Isle of Man</t>
  </si>
  <si>
    <t>IN</t>
  </si>
  <si>
    <t>India</t>
  </si>
  <si>
    <t>IQ</t>
  </si>
  <si>
    <t>Iraq</t>
  </si>
  <si>
    <t>IR</t>
  </si>
  <si>
    <t>IS</t>
  </si>
  <si>
    <t>Iceland</t>
  </si>
  <si>
    <t>IT</t>
  </si>
  <si>
    <t>Italy</t>
  </si>
  <si>
    <t>JM</t>
  </si>
  <si>
    <t>Jamaica</t>
  </si>
  <si>
    <t>JO</t>
  </si>
  <si>
    <t>Jordan</t>
  </si>
  <si>
    <t>JP</t>
  </si>
  <si>
    <t>Japan</t>
  </si>
  <si>
    <t>KE</t>
  </si>
  <si>
    <t>Kenya</t>
  </si>
  <si>
    <t>KG</t>
  </si>
  <si>
    <t>Kyrgyzstan</t>
  </si>
  <si>
    <t>KH</t>
  </si>
  <si>
    <t>Cambodia</t>
  </si>
  <si>
    <t>KI</t>
  </si>
  <si>
    <t>Kiribati</t>
  </si>
  <si>
    <t>KM</t>
  </si>
  <si>
    <t>KN</t>
  </si>
  <si>
    <t>Saint Kitts and Nevis</t>
  </si>
  <si>
    <t>KP</t>
  </si>
  <si>
    <t>KR</t>
  </si>
  <si>
    <t>KW</t>
  </si>
  <si>
    <t>Kuwait</t>
  </si>
  <si>
    <t>KY</t>
  </si>
  <si>
    <t>KZ</t>
  </si>
  <si>
    <t>Kazakhstan</t>
  </si>
  <si>
    <t>LA</t>
  </si>
  <si>
    <t>LB</t>
  </si>
  <si>
    <t>Lebanon</t>
  </si>
  <si>
    <t>LC</t>
  </si>
  <si>
    <t>Saint Lucia</t>
  </si>
  <si>
    <t>LI</t>
  </si>
  <si>
    <t>Liechtenstein</t>
  </si>
  <si>
    <t>LK</t>
  </si>
  <si>
    <t>Sri Lanka</t>
  </si>
  <si>
    <t>LR</t>
  </si>
  <si>
    <t>Liberia</t>
  </si>
  <si>
    <t>LS</t>
  </si>
  <si>
    <t>Lesotho</t>
  </si>
  <si>
    <t>LT</t>
  </si>
  <si>
    <t>Lithuania</t>
  </si>
  <si>
    <t>LU</t>
  </si>
  <si>
    <t>Luxembourg</t>
  </si>
  <si>
    <t>LV</t>
  </si>
  <si>
    <t>Latvia</t>
  </si>
  <si>
    <t>LY</t>
  </si>
  <si>
    <t>Libya</t>
  </si>
  <si>
    <t>MA</t>
  </si>
  <si>
    <t>Morocco</t>
  </si>
  <si>
    <t>MC</t>
  </si>
  <si>
    <t>Monaco</t>
  </si>
  <si>
    <t>MD</t>
  </si>
  <si>
    <t>ME</t>
  </si>
  <si>
    <t>Montenegro</t>
  </si>
  <si>
    <t>MG</t>
  </si>
  <si>
    <t>Madagascar</t>
  </si>
  <si>
    <t>MH</t>
  </si>
  <si>
    <t>MK</t>
  </si>
  <si>
    <t>ML</t>
  </si>
  <si>
    <t>Mali</t>
  </si>
  <si>
    <t>MM</t>
  </si>
  <si>
    <t>Myanmar</t>
  </si>
  <si>
    <t>MN</t>
  </si>
  <si>
    <t>Mongolia</t>
  </si>
  <si>
    <t>MO</t>
  </si>
  <si>
    <t>Macao</t>
  </si>
  <si>
    <t>MP</t>
  </si>
  <si>
    <t>MQ</t>
  </si>
  <si>
    <t>Martinique</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</si>
  <si>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</si>
  <si>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</si>
  <si>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</si>
  <si>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</si>
  <si>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</si>
  <si>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</si>
  <si>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</si>
  <si>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</si>
  <si>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</si>
  <si>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</si>
  <si>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</si>
  <si>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</si>
  <si>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</si>
  <si>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</si>
  <si>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</si>
  <si>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</si>
  <si>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</si>
  <si>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</si>
  <si>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</si>
  <si>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</si>
  <si>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</si>
  <si>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</si>
  <si>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</si>
  <si>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NG</t>
  </si>
  <si>
    <t>Nigeria</t>
  </si>
  <si>
    <t>NI</t>
  </si>
  <si>
    <t>Nicaragua</t>
  </si>
  <si>
    <t>NL</t>
  </si>
  <si>
    <t>NO</t>
  </si>
  <si>
    <t>Norway</t>
  </si>
  <si>
    <t>NP</t>
  </si>
  <si>
    <t>Nepal</t>
  </si>
  <si>
    <t>NR</t>
  </si>
  <si>
    <t>Nauru</t>
  </si>
  <si>
    <t>NU</t>
  </si>
  <si>
    <t>Niue</t>
  </si>
  <si>
    <t>NZ</t>
  </si>
  <si>
    <t>New Zealand</t>
  </si>
  <si>
    <t>OM</t>
  </si>
  <si>
    <t>Oman</t>
  </si>
  <si>
    <t>PA</t>
  </si>
  <si>
    <t>Panama</t>
  </si>
  <si>
    <t>PE</t>
  </si>
  <si>
    <t>Peru</t>
  </si>
  <si>
    <t>PF</t>
  </si>
  <si>
    <t>French Polynesia</t>
  </si>
  <si>
    <t>PG</t>
  </si>
  <si>
    <t>Papua New Guinea</t>
  </si>
  <si>
    <t>PH</t>
  </si>
  <si>
    <t>PK</t>
  </si>
  <si>
    <t>Pakistan</t>
  </si>
  <si>
    <t>PL</t>
  </si>
  <si>
    <t>Poland</t>
  </si>
  <si>
    <t>PM</t>
  </si>
  <si>
    <t>Saint Pierre and Miquelon</t>
  </si>
  <si>
    <t>PR</t>
  </si>
  <si>
    <t>Puerto Rico</t>
  </si>
  <si>
    <t>PS</t>
  </si>
  <si>
    <t>PT</t>
  </si>
  <si>
    <t>Portugal</t>
  </si>
  <si>
    <t>PW</t>
  </si>
  <si>
    <t>Palau</t>
  </si>
  <si>
    <t>PY</t>
  </si>
  <si>
    <t>Paraguay</t>
  </si>
  <si>
    <t>QA</t>
  </si>
  <si>
    <t>Qatar</t>
  </si>
  <si>
    <t>RE</t>
  </si>
  <si>
    <t>RO</t>
  </si>
  <si>
    <t>Romania</t>
  </si>
  <si>
    <t>RS</t>
  </si>
  <si>
    <t>Serbia</t>
  </si>
  <si>
    <t>RU</t>
  </si>
  <si>
    <t>RW</t>
  </si>
  <si>
    <t>Rwanda</t>
  </si>
  <si>
    <t>SA</t>
  </si>
  <si>
    <t>Saudi Arabia</t>
  </si>
  <si>
    <t>SB</t>
  </si>
  <si>
    <t>Solomon Islands</t>
  </si>
  <si>
    <t>SC</t>
  </si>
  <si>
    <t>Seychelles</t>
  </si>
  <si>
    <t>SD</t>
  </si>
  <si>
    <t>SE</t>
  </si>
  <si>
    <t>Sweden</t>
  </si>
  <si>
    <t>SG</t>
  </si>
  <si>
    <t>Singapore</t>
  </si>
  <si>
    <t>SH</t>
  </si>
  <si>
    <t>SI</t>
  </si>
  <si>
    <t>Slovenia</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</si>
  <si>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</si>
  <si>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</si>
  <si>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</si>
  <si>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</si>
  <si>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</si>
  <si>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</si>
  <si>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</si>
  <si>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</si>
  <si>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</si>
  <si>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</si>
  <si>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</si>
  <si>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</si>
  <si>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</si>
  <si>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</si>
  <si>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</si>
  <si>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</si>
  <si>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</si>
  <si>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</si>
  <si>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</si>
  <si>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SY</t>
  </si>
  <si>
    <t>Syrian Arab Republic</t>
  </si>
  <si>
    <t>SZ</t>
  </si>
  <si>
    <t>Swaziland</t>
  </si>
  <si>
    <t>TC</t>
  </si>
  <si>
    <t>TD</t>
  </si>
  <si>
    <t>Chad</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</si>
  <si>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</si>
  <si>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</si>
  <si>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</si>
  <si>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</si>
  <si>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</si>
  <si>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</si>
  <si>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</si>
  <si>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</si>
  <si>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</si>
  <si>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</si>
  <si>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</si>
  <si>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</si>
  <si>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</si>
  <si>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</si>
  <si>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</si>
  <si>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</si>
  <si>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</si>
  <si>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</si>
  <si>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</si>
  <si>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</si>
  <si>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</si>
  <si>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</si>
  <si>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</si>
  <si>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TZ</t>
  </si>
  <si>
    <t>UA</t>
  </si>
  <si>
    <t>Ukraine</t>
  </si>
  <si>
    <t>UG</t>
  </si>
  <si>
    <t>Uganda</t>
  </si>
  <si>
    <t>US</t>
  </si>
  <si>
    <t>UY</t>
  </si>
  <si>
    <t>Uruguay</t>
  </si>
  <si>
    <t>UZ</t>
  </si>
  <si>
    <t>Uzbekistan</t>
  </si>
  <si>
    <t>VA</t>
  </si>
  <si>
    <t>VC</t>
  </si>
  <si>
    <t>Saint Vincent and the Grenadines</t>
  </si>
  <si>
    <t>VE</t>
  </si>
  <si>
    <t>VG</t>
  </si>
  <si>
    <t>VI</t>
  </si>
  <si>
    <t>VN</t>
  </si>
  <si>
    <t>Viet Nam</t>
  </si>
  <si>
    <t>VU</t>
  </si>
  <si>
    <t>Vanuatu</t>
  </si>
  <si>
    <t>WF</t>
  </si>
  <si>
    <t>Wallis and Futuna</t>
  </si>
  <si>
    <t>WS</t>
  </si>
  <si>
    <t>Samoa</t>
  </si>
  <si>
    <t>YE</t>
  </si>
  <si>
    <t>Yemen</t>
  </si>
  <si>
    <t>YT</t>
  </si>
  <si>
    <t>Mayotte</t>
  </si>
  <si>
    <t>ZA</t>
  </si>
  <si>
    <t>South Africa</t>
  </si>
  <si>
    <t>ZM</t>
  </si>
  <si>
    <t>Zambia</t>
  </si>
  <si>
    <t>ZW</t>
  </si>
  <si>
    <t>Zimbabwe</t>
  </si>
  <si>
    <t>Variables_format</t>
  </si>
  <si>
    <t>e</t>
  </si>
  <si>
    <t>c</t>
  </si>
  <si>
    <t>Percentiles_list</t>
  </si>
  <si>
    <t>Percentiles List</t>
  </si>
  <si>
    <t>Country List</t>
  </si>
  <si>
    <t>Country_List</t>
  </si>
  <si>
    <t>Population category</t>
  </si>
  <si>
    <t>WID population code</t>
  </si>
  <si>
    <t>male</t>
  </si>
  <si>
    <t>female</t>
  </si>
  <si>
    <t>f</t>
  </si>
  <si>
    <t>tax unit</t>
  </si>
  <si>
    <t>employed</t>
  </si>
  <si>
    <t>See Variables_format</t>
  </si>
  <si>
    <t>p0p10</t>
  </si>
  <si>
    <t>Population variables and indices</t>
  </si>
  <si>
    <t>Over 80</t>
  </si>
  <si>
    <t>20 to 64</t>
  </si>
  <si>
    <t>Over 65</t>
  </si>
  <si>
    <t>Currency, deposits</t>
  </si>
  <si>
    <t>Bonds &amp; loans</t>
  </si>
  <si>
    <t>Financial assets except currency &amp; deposits</t>
  </si>
  <si>
    <t>fie</t>
  </si>
  <si>
    <t>cud</t>
  </si>
  <si>
    <t>bol</t>
  </si>
  <si>
    <t>see Income_Distributed_Variables for a list of distributed income variables</t>
  </si>
  <si>
    <t>and Wealth_Distributed_Variables for a list of distributed wealth variables</t>
  </si>
  <si>
    <t>Government financial assets excluding cash</t>
  </si>
  <si>
    <t>Government currency &amp; deposits</t>
  </si>
  <si>
    <t>Government bonds &amp; loans</t>
  </si>
  <si>
    <t>Corporate currency &amp; deposits</t>
  </si>
  <si>
    <t>Corporate bonds &amp; loans</t>
  </si>
  <si>
    <t>Non-profit currency &amp; deposits</t>
  </si>
  <si>
    <t>Non-profit bonds &amp; loans</t>
  </si>
  <si>
    <t>Personal currency &amp; deposits</t>
  </si>
  <si>
    <t>Personal bonds &amp; loans</t>
  </si>
  <si>
    <t>Private currency &amp; deposits</t>
  </si>
  <si>
    <t>Private bonds &amp; loans</t>
  </si>
  <si>
    <t>Personal financial assets excluding cash</t>
  </si>
  <si>
    <t>Non-profit financial assets excluding cash</t>
  </si>
  <si>
    <t>Corporate financial assets excluding cash</t>
  </si>
  <si>
    <t>Non-profit business and other non-financial assets</t>
  </si>
  <si>
    <t>we</t>
  </si>
  <si>
    <t>Population</t>
  </si>
  <si>
    <t>Entire population</t>
  </si>
  <si>
    <t>pAll</t>
  </si>
  <si>
    <t>AFG</t>
  </si>
  <si>
    <t>Southern_Asia</t>
  </si>
  <si>
    <t>Aland Islands</t>
  </si>
  <si>
    <t>AX</t>
  </si>
  <si>
    <t>ALA</t>
  </si>
  <si>
    <t>Western_Europe</t>
  </si>
  <si>
    <t>ALB</t>
  </si>
  <si>
    <t>Eastern_Europe</t>
  </si>
  <si>
    <t>DZA</t>
  </si>
  <si>
    <t>Northern_Africa</t>
  </si>
  <si>
    <t>ASM</t>
  </si>
  <si>
    <t>Other_Oceania</t>
  </si>
  <si>
    <t>AND</t>
  </si>
  <si>
    <t>AGO</t>
  </si>
  <si>
    <t>Central_Africa</t>
  </si>
  <si>
    <t>AIA</t>
  </si>
  <si>
    <t>America</t>
  </si>
  <si>
    <t>Antarctica</t>
  </si>
  <si>
    <t>AQ</t>
  </si>
  <si>
    <t>ATA</t>
  </si>
  <si>
    <t>Antartica</t>
  </si>
  <si>
    <t>ATG</t>
  </si>
  <si>
    <t>ARG</t>
  </si>
  <si>
    <t>South_America</t>
  </si>
  <si>
    <t>ARM</t>
  </si>
  <si>
    <t>Western_Asia</t>
  </si>
  <si>
    <t>ABW</t>
  </si>
  <si>
    <t>AUS</t>
  </si>
  <si>
    <t>Rich_Oceania</t>
  </si>
  <si>
    <t>AUT</t>
  </si>
  <si>
    <t>AZE</t>
  </si>
  <si>
    <t>BHS</t>
  </si>
  <si>
    <t>BHR</t>
  </si>
  <si>
    <t>BGD</t>
  </si>
  <si>
    <t>BRB</t>
  </si>
  <si>
    <t>BLR</t>
  </si>
  <si>
    <t>BEL</t>
  </si>
  <si>
    <t>BLZ</t>
  </si>
  <si>
    <t>Central_America</t>
  </si>
  <si>
    <t>BEN</t>
  </si>
  <si>
    <t>Western_Africa</t>
  </si>
  <si>
    <t>BMU</t>
  </si>
  <si>
    <t>Northern_America</t>
  </si>
  <si>
    <t>BTN</t>
  </si>
  <si>
    <t>BOL</t>
  </si>
  <si>
    <t>BES</t>
  </si>
  <si>
    <t>BIH</t>
  </si>
  <si>
    <t>BWA</t>
  </si>
  <si>
    <t>Southern_Africa</t>
  </si>
  <si>
    <t>Bouvet Island</t>
  </si>
  <si>
    <t>BV</t>
  </si>
  <si>
    <t>BVT</t>
  </si>
  <si>
    <t>BRA</t>
  </si>
  <si>
    <t>IO</t>
  </si>
  <si>
    <t>IOT</t>
  </si>
  <si>
    <t>BRN</t>
  </si>
  <si>
    <t>South_Eastern_Asia</t>
  </si>
  <si>
    <t>BGR</t>
  </si>
  <si>
    <t>BFA</t>
  </si>
  <si>
    <t>BDI</t>
  </si>
  <si>
    <t>Eastern_Africa</t>
  </si>
  <si>
    <t>CPV</t>
  </si>
  <si>
    <t>KHM</t>
  </si>
  <si>
    <t>CMR</t>
  </si>
  <si>
    <t>CAN</t>
  </si>
  <si>
    <t>CYM</t>
  </si>
  <si>
    <t>CAF</t>
  </si>
  <si>
    <t>TCD</t>
  </si>
  <si>
    <t>CHL</t>
  </si>
  <si>
    <t>CHN</t>
  </si>
  <si>
    <t>Eastern_Asia</t>
  </si>
  <si>
    <t>Christmas Island</t>
  </si>
  <si>
    <t>CX</t>
  </si>
  <si>
    <t>CXR</t>
  </si>
  <si>
    <t>CC</t>
  </si>
  <si>
    <t>CCK</t>
  </si>
  <si>
    <t>COL</t>
  </si>
  <si>
    <t>COM</t>
  </si>
  <si>
    <t>COD</t>
  </si>
  <si>
    <t>COG</t>
  </si>
  <si>
    <t>COK</t>
  </si>
  <si>
    <t>CRI</t>
  </si>
  <si>
    <t>HRV</t>
  </si>
  <si>
    <t>CUB</t>
  </si>
  <si>
    <t>CUW</t>
  </si>
  <si>
    <t>CYP</t>
  </si>
  <si>
    <t>CZE</t>
  </si>
  <si>
    <t>CIV</t>
  </si>
  <si>
    <t>DNK</t>
  </si>
  <si>
    <t>DJI</t>
  </si>
  <si>
    <t>DMA</t>
  </si>
  <si>
    <t>DOM</t>
  </si>
  <si>
    <t>ECU</t>
  </si>
  <si>
    <t>EGY</t>
  </si>
  <si>
    <t>SLV</t>
  </si>
  <si>
    <t>GNQ</t>
  </si>
  <si>
    <t>ERI</t>
  </si>
  <si>
    <t>EST</t>
  </si>
  <si>
    <t>ETH</t>
  </si>
  <si>
    <t>FLK</t>
  </si>
  <si>
    <t>FRO</t>
  </si>
  <si>
    <t>FJI</t>
  </si>
  <si>
    <t>FIN</t>
  </si>
  <si>
    <t>FRA</t>
  </si>
  <si>
    <t>GUF</t>
  </si>
  <si>
    <t>PYF</t>
  </si>
  <si>
    <t>TF</t>
  </si>
  <si>
    <t>ATF</t>
  </si>
  <si>
    <t>GAB</t>
  </si>
  <si>
    <t>GMB</t>
  </si>
  <si>
    <t>GEO</t>
  </si>
  <si>
    <t>DEU</t>
  </si>
  <si>
    <t>GHA</t>
  </si>
  <si>
    <t>GIB</t>
  </si>
  <si>
    <t>GRC</t>
  </si>
  <si>
    <t>GRL</t>
  </si>
  <si>
    <t>GRD</t>
  </si>
  <si>
    <t>GLP</t>
  </si>
  <si>
    <t>GUM</t>
  </si>
  <si>
    <t>GTM</t>
  </si>
  <si>
    <t>Guernsey</t>
  </si>
  <si>
    <t>GG</t>
  </si>
  <si>
    <t>GGY</t>
  </si>
  <si>
    <t>GIN</t>
  </si>
  <si>
    <t>GNB</t>
  </si>
  <si>
    <t>GUY</t>
  </si>
  <si>
    <t>HTI</t>
  </si>
  <si>
    <t>Heard Island and McDonald Islands</t>
  </si>
  <si>
    <t>HM</t>
  </si>
  <si>
    <t>HMD</t>
  </si>
  <si>
    <t>VAT</t>
  </si>
  <si>
    <t>HND</t>
  </si>
  <si>
    <t>HKG</t>
  </si>
  <si>
    <t>HUN</t>
  </si>
  <si>
    <t>ISL</t>
  </si>
  <si>
    <t>IND</t>
  </si>
  <si>
    <t>IDN</t>
  </si>
  <si>
    <t>IRN</t>
  </si>
  <si>
    <t>IRQ</t>
  </si>
  <si>
    <t>IRL</t>
  </si>
  <si>
    <t>IMN</t>
  </si>
  <si>
    <t>ISR</t>
  </si>
  <si>
    <t>ITA</t>
  </si>
  <si>
    <t>JAM</t>
  </si>
  <si>
    <t>JPN</t>
  </si>
  <si>
    <t>Jersey</t>
  </si>
  <si>
    <t>JE</t>
  </si>
  <si>
    <t>JEY</t>
  </si>
  <si>
    <t>JOR</t>
  </si>
  <si>
    <t>KAZ</t>
  </si>
  <si>
    <t>Central_Asia</t>
  </si>
  <si>
    <t>KEN</t>
  </si>
  <si>
    <t>KIR</t>
  </si>
  <si>
    <t>PRK</t>
  </si>
  <si>
    <t>KOR</t>
  </si>
  <si>
    <t>Kosovo</t>
  </si>
  <si>
    <t>XK</t>
  </si>
  <si>
    <t>KSV</t>
  </si>
  <si>
    <t>KWT</t>
  </si>
  <si>
    <t>KGZ</t>
  </si>
  <si>
    <t>LAO</t>
  </si>
  <si>
    <t>LVA</t>
  </si>
  <si>
    <t>LBN</t>
  </si>
  <si>
    <t>LSO</t>
  </si>
  <si>
    <t>LBR</t>
  </si>
  <si>
    <t>LBY</t>
  </si>
  <si>
    <t>LIE</t>
  </si>
  <si>
    <t>LTU</t>
  </si>
  <si>
    <t>LUX</t>
  </si>
  <si>
    <t>MAC</t>
  </si>
  <si>
    <t>MKD</t>
  </si>
  <si>
    <t>MDG</t>
  </si>
  <si>
    <t>MWI</t>
  </si>
  <si>
    <t>MYS</t>
  </si>
  <si>
    <t>MDV</t>
  </si>
  <si>
    <t>MLI</t>
  </si>
  <si>
    <t>MLT</t>
  </si>
  <si>
    <t>MHL</t>
  </si>
  <si>
    <t>MTQ</t>
  </si>
  <si>
    <t>MRT</t>
  </si>
  <si>
    <t>MUS</t>
  </si>
  <si>
    <t>MYT</t>
  </si>
  <si>
    <t>MEX</t>
  </si>
  <si>
    <t>FSM</t>
  </si>
  <si>
    <t>MDA</t>
  </si>
  <si>
    <t>MCO</t>
  </si>
  <si>
    <t>MNG</t>
  </si>
  <si>
    <t>MNE</t>
  </si>
  <si>
    <t>MSR</t>
  </si>
  <si>
    <t>MAR</t>
  </si>
  <si>
    <t>MOZ</t>
  </si>
  <si>
    <t>MMR</t>
  </si>
  <si>
    <t>NAM</t>
  </si>
  <si>
    <t>NRU</t>
  </si>
  <si>
    <t>NPL</t>
  </si>
  <si>
    <t>NLD</t>
  </si>
  <si>
    <t>NCL</t>
  </si>
  <si>
    <t>NZL</t>
  </si>
  <si>
    <t>NIC</t>
  </si>
  <si>
    <t>NER</t>
  </si>
  <si>
    <t>NGA</t>
  </si>
  <si>
    <t>NIU</t>
  </si>
  <si>
    <t>Norfolk Island</t>
  </si>
  <si>
    <t>NF</t>
  </si>
  <si>
    <t>NFK</t>
  </si>
  <si>
    <t>MNP</t>
  </si>
  <si>
    <t>NOR</t>
  </si>
  <si>
    <t>OMN</t>
  </si>
  <si>
    <t>PAK</t>
  </si>
  <si>
    <t>PLW</t>
  </si>
  <si>
    <t>PSE</t>
  </si>
  <si>
    <t>PAN</t>
  </si>
  <si>
    <t>PNG</t>
  </si>
  <si>
    <t>PRY</t>
  </si>
  <si>
    <t>PER</t>
  </si>
  <si>
    <t>PHL</t>
  </si>
  <si>
    <t>Pitcairn</t>
  </si>
  <si>
    <t>PN</t>
  </si>
  <si>
    <t>PCN</t>
  </si>
  <si>
    <t>POL</t>
  </si>
  <si>
    <t>PRT</t>
  </si>
  <si>
    <t>PRI</t>
  </si>
  <si>
    <t>QAT</t>
  </si>
  <si>
    <t>ROU</t>
  </si>
  <si>
    <t>RUS</t>
  </si>
  <si>
    <t>RWA</t>
  </si>
  <si>
    <t>REU</t>
  </si>
  <si>
    <t>BL</t>
  </si>
  <si>
    <t>BLM</t>
  </si>
  <si>
    <t>SHN</t>
  </si>
  <si>
    <t>KNA</t>
  </si>
  <si>
    <t>LCA</t>
  </si>
  <si>
    <t>MF</t>
  </si>
  <si>
    <t>MAF</t>
  </si>
  <si>
    <t>SPM</t>
  </si>
  <si>
    <t>VCT</t>
  </si>
  <si>
    <t>WSM</t>
  </si>
  <si>
    <t>SMR</t>
  </si>
  <si>
    <t>STP</t>
  </si>
  <si>
    <t>SAU</t>
  </si>
  <si>
    <t>SEN</t>
  </si>
  <si>
    <t>SRB</t>
  </si>
  <si>
    <t>SYC</t>
  </si>
  <si>
    <t>SLE</t>
  </si>
  <si>
    <t>SGP</t>
  </si>
  <si>
    <t>SXM</t>
  </si>
  <si>
    <t>SVK</t>
  </si>
  <si>
    <t>SVN</t>
  </si>
  <si>
    <t>SLB</t>
  </si>
  <si>
    <t>SOM</t>
  </si>
  <si>
    <t>ZAF</t>
  </si>
  <si>
    <t>GS</t>
  </si>
  <si>
    <t>SGS</t>
  </si>
  <si>
    <t>SSD</t>
  </si>
  <si>
    <t>ESP</t>
  </si>
  <si>
    <t>LKA</t>
  </si>
  <si>
    <t>SDN</t>
  </si>
  <si>
    <t>SUR</t>
  </si>
  <si>
    <t>Svalbard and Jan Mayen</t>
  </si>
  <si>
    <t>SJ</t>
  </si>
  <si>
    <t>SJM</t>
  </si>
  <si>
    <t>SWZ</t>
  </si>
  <si>
    <t>SWE</t>
  </si>
  <si>
    <t>CHE</t>
  </si>
  <si>
    <t>SYR</t>
  </si>
  <si>
    <t>TWN</t>
  </si>
  <si>
    <t>TJK</t>
  </si>
  <si>
    <t>TZA</t>
  </si>
  <si>
    <t>THA</t>
  </si>
  <si>
    <t>TLS</t>
  </si>
  <si>
    <t>TGO</t>
  </si>
  <si>
    <t>TKL</t>
  </si>
  <si>
    <t>TON</t>
  </si>
  <si>
    <t>TTO</t>
  </si>
  <si>
    <t>TUN</t>
  </si>
  <si>
    <t>TUR</t>
  </si>
  <si>
    <t>TKM</t>
  </si>
  <si>
    <t>TCA</t>
  </si>
  <si>
    <t>TUV</t>
  </si>
  <si>
    <t>UGA</t>
  </si>
  <si>
    <t>UKR</t>
  </si>
  <si>
    <t>ARE</t>
  </si>
  <si>
    <t>GBR</t>
  </si>
  <si>
    <t>UM</t>
  </si>
  <si>
    <t>UMI</t>
  </si>
  <si>
    <t>USA</t>
  </si>
  <si>
    <t>URY</t>
  </si>
  <si>
    <t>UZB</t>
  </si>
  <si>
    <t>VUT</t>
  </si>
  <si>
    <t>VEN</t>
  </si>
  <si>
    <t>VNM</t>
  </si>
  <si>
    <t>VGB</t>
  </si>
  <si>
    <t>VIR</t>
  </si>
  <si>
    <t>WLF</t>
  </si>
  <si>
    <t>ESH</t>
  </si>
  <si>
    <t>YEM</t>
  </si>
  <si>
    <t>ZMB</t>
  </si>
  <si>
    <t>ZWE</t>
  </si>
  <si>
    <t>Curacao</t>
  </si>
  <si>
    <t>j</t>
  </si>
  <si>
    <t>fr</t>
  </si>
  <si>
    <t>Metadata stores information on each variable's unit (see Units and LCC_Units)</t>
  </si>
  <si>
    <t>us</t>
  </si>
  <si>
    <t>year</t>
  </si>
  <si>
    <t>Population size of male income earners in Great Britain</t>
  </si>
  <si>
    <t>h</t>
  </si>
  <si>
    <t>gb</t>
  </si>
  <si>
    <t>WID years</t>
  </si>
  <si>
    <t xml:space="preserve">Warning: most of the cells (strings) are automatized via excel functions, if you have to do one modification (say on a variable name), make sure it is done on the source cell. </t>
  </si>
  <si>
    <t>Variables code structure and examples</t>
  </si>
  <si>
    <t>Year List</t>
  </si>
  <si>
    <t>…</t>
  </si>
  <si>
    <t>WID raw files structure (i.e. files sent to the database for updates)</t>
  </si>
  <si>
    <t>vn</t>
  </si>
  <si>
    <t>Distributed variables</t>
  </si>
  <si>
    <t>Full code</t>
  </si>
  <si>
    <t>fto</t>
  </si>
  <si>
    <t>Gross domestic financial assets</t>
  </si>
  <si>
    <t>Codes_Dictionnary WID</t>
  </si>
  <si>
    <t>WIDDataBaseOrga Code</t>
  </si>
  <si>
    <t>in</t>
  </si>
  <si>
    <t>cta</t>
  </si>
  <si>
    <t>Income reduction as a result of income tax</t>
  </si>
  <si>
    <t>WID_Code</t>
  </si>
  <si>
    <t>sfninc</t>
  </si>
  <si>
    <t>sfiinc</t>
  </si>
  <si>
    <t>sdiinc</t>
  </si>
  <si>
    <t>Average incomes</t>
  </si>
  <si>
    <t>Average income per tax unit</t>
  </si>
  <si>
    <t>Average income|per tax unit</t>
  </si>
  <si>
    <t>Average income per tax unit-including capital gains</t>
  </si>
  <si>
    <t>Average income per tax unit|including capital gains</t>
  </si>
  <si>
    <t>Average income per adult</t>
  </si>
  <si>
    <t>Fractiles income levels</t>
  </si>
  <si>
    <t>Top 10% average income</t>
  </si>
  <si>
    <t>Top 5% average income</t>
  </si>
  <si>
    <t>Top 1% average income</t>
  </si>
  <si>
    <t>Top 0.5% average income</t>
  </si>
  <si>
    <t>Top 0.1% average income</t>
  </si>
  <si>
    <t>Top 0.05% average income</t>
  </si>
  <si>
    <t>Top 0.01% average income</t>
  </si>
  <si>
    <t>Bottom 90% average income</t>
  </si>
  <si>
    <t>Top 0.25% average income</t>
  </si>
  <si>
    <t>Top 0.15% average income</t>
  </si>
  <si>
    <t>Top 10-5% average income</t>
  </si>
  <si>
    <t>Top 5-1% average income</t>
  </si>
  <si>
    <t>Top 1-0.5% average income</t>
  </si>
  <si>
    <t>Top 0.5-0.1% average income</t>
  </si>
  <si>
    <t>Top 0.1-0.05% average income</t>
  </si>
  <si>
    <t>Top 0.05-0.01% average income</t>
  </si>
  <si>
    <t>Top 0.1-0.01% average income</t>
  </si>
  <si>
    <t>P90 income threshold</t>
  </si>
  <si>
    <t>P95 income threshold</t>
  </si>
  <si>
    <t>P99 income threshold</t>
  </si>
  <si>
    <t>P99.5 income threshold</t>
  </si>
  <si>
    <t>P99.9 income threshold</t>
  </si>
  <si>
    <t>P99.95 income threshold</t>
  </si>
  <si>
    <t>P99.99 income threshold</t>
  </si>
  <si>
    <t>Fractiles income levels-including capital gains</t>
  </si>
  <si>
    <t>Top 10% average income-including capital gains</t>
  </si>
  <si>
    <t>Top 10% average income|including capital gains</t>
  </si>
  <si>
    <t>Top 5% average income-including capital gains</t>
  </si>
  <si>
    <t>Top 5% average income|including capital gains</t>
  </si>
  <si>
    <t>Top 1% average income-including capital gains</t>
  </si>
  <si>
    <t>Top 1% average income|including capital gains</t>
  </si>
  <si>
    <t>Top 0.5% average income-including capital gains</t>
  </si>
  <si>
    <t>Top 0.5% average income|including capital gains</t>
  </si>
  <si>
    <t>Top 0.1% average income-including capital gains</t>
  </si>
  <si>
    <t>Top 0.1% average income|including capital gains</t>
  </si>
  <si>
    <t>Top 0.05% average income-including capital gains</t>
  </si>
  <si>
    <t>Top 0.01% average income-including capital gains</t>
  </si>
  <si>
    <t>Top 0.01% average income|including capital gains</t>
  </si>
  <si>
    <t>Bottom 90% average income-including capital gains</t>
  </si>
  <si>
    <t>Bottom 90% average income|including capital gains</t>
  </si>
  <si>
    <t>Top 10-5% average income-including capital gains</t>
  </si>
  <si>
    <t>Top 10-5% average income|including capital gains</t>
  </si>
  <si>
    <t>Top 5-1% average income-including capital gains</t>
  </si>
  <si>
    <t>Top 5-1% average income|including capital gains</t>
  </si>
  <si>
    <t>Top 1-0.5% average income-including capital gains</t>
  </si>
  <si>
    <t>Top 1-0.5% average income|including capital gains</t>
  </si>
  <si>
    <t>Top 0.5-0.1% average income-including capital gains</t>
  </si>
  <si>
    <t>Top 0.5-0.1% average income|including capital gains</t>
  </si>
  <si>
    <t>Top 0.1-0.05% average income-including capital gains</t>
  </si>
  <si>
    <t>Top 0.5-0.01% average income-including capital gains</t>
  </si>
  <si>
    <t>Top 0.1-0.01% average income-including capital gains</t>
  </si>
  <si>
    <t>P90 income threshold-including capital gains</t>
  </si>
  <si>
    <t>P90 income threshold|including capital gains</t>
  </si>
  <si>
    <t>P95 income threshold-including capital gains</t>
  </si>
  <si>
    <t>P95 income threshold|including capital gains</t>
  </si>
  <si>
    <t>P99 income threshold-including capital gains</t>
  </si>
  <si>
    <t>P99 income threshold|including capital gains</t>
  </si>
  <si>
    <t>P99.5 income threshold-including capital gains</t>
  </si>
  <si>
    <t>P99.5 income threshold|including capital gains</t>
  </si>
  <si>
    <t>P99.9 income threshold-including capital gains</t>
  </si>
  <si>
    <t>P99.9 income threshold|including capital gains</t>
  </si>
  <si>
    <t>P99.95 income threshold-including capital gains</t>
  </si>
  <si>
    <t>P99.99 income threshold-including capital gains</t>
  </si>
  <si>
    <t>P99.99 income threshold|including capital gains</t>
  </si>
  <si>
    <t>afiinc</t>
  </si>
  <si>
    <t>National income</t>
  </si>
  <si>
    <t>Fiscal income control</t>
  </si>
  <si>
    <t>Fiscal income control-incl. capital gains</t>
  </si>
  <si>
    <t>mnninc</t>
  </si>
  <si>
    <t>Variable composition - code (NB: codes in parentheses should be visible in the tree structure but are not children of level N-1 variable)</t>
  </si>
  <si>
    <t>Compensation of employees [pre-tax labor income ranking]</t>
  </si>
  <si>
    <t>Labor component of net mixed income [pre-tax labor income ranking]</t>
  </si>
  <si>
    <t>Housing asset income [pre-tax capital income ranking]</t>
  </si>
  <si>
    <t>Mixed income</t>
  </si>
  <si>
    <t>Labour component of mixed income</t>
  </si>
  <si>
    <t>Capital component of mixed income</t>
  </si>
  <si>
    <t>mix</t>
  </si>
  <si>
    <t>mil</t>
  </si>
  <si>
    <t>mik</t>
  </si>
  <si>
    <t>tfiinc</t>
  </si>
  <si>
    <t>Top 10% income share</t>
  </si>
  <si>
    <t>Top 5% income share</t>
  </si>
  <si>
    <t>Top 1% income share</t>
  </si>
  <si>
    <t>Top 0.5% income share</t>
  </si>
  <si>
    <t>Top 0.1% income share</t>
  </si>
  <si>
    <t>Top 0.05% income share</t>
  </si>
  <si>
    <t>Top 0.01% income share</t>
  </si>
  <si>
    <t>Top 0.25% income share</t>
  </si>
  <si>
    <t>Top 0.15% income share</t>
  </si>
  <si>
    <t>Top 0.005% income share</t>
  </si>
  <si>
    <t>Top 10-5% income share</t>
  </si>
  <si>
    <t>Top 5-1% income share</t>
  </si>
  <si>
    <t>Top 1-0.5% income share</t>
  </si>
  <si>
    <t>Top 0.5-0.1% income share</t>
  </si>
  <si>
    <t>Top 0.1-0.05% income share</t>
  </si>
  <si>
    <t>Top 0.05-0.01% income share</t>
  </si>
  <si>
    <t>Top 0.1-0.01% income share</t>
  </si>
  <si>
    <t>Top 10% income share-including capital gains</t>
  </si>
  <si>
    <t>Top 5% income share-including capital gains</t>
  </si>
  <si>
    <t>Top 1% income share-including capital gains</t>
  </si>
  <si>
    <t>Top 0.5% income share-including capital gains</t>
  </si>
  <si>
    <t>Top 0.1% income share-including capital gains</t>
  </si>
  <si>
    <t>Top 0.05% income share-including capital gains</t>
  </si>
  <si>
    <t>Top 0.01% income share-including capital gains</t>
  </si>
  <si>
    <t>Top 10-5% income share-including capital gains</t>
  </si>
  <si>
    <t>Top 5-1% income share-including capital gains</t>
  </si>
  <si>
    <t>Top 1-0.5% income share-including capital gains</t>
  </si>
  <si>
    <t>Top 0.5-0.1% income share-including capital gains</t>
  </si>
  <si>
    <t>Top 0.1-0.05% income share-including capital gains</t>
  </si>
  <si>
    <t>Top 0.05-0.01% income share-including capital gains</t>
  </si>
  <si>
    <t>Top 0.1-0.01% income share-including capital gains</t>
  </si>
  <si>
    <t>Top 10% income share-net of income tax</t>
  </si>
  <si>
    <t>Top 5% income share-net of income tax</t>
  </si>
  <si>
    <t>Top 1% income share-net of income tax</t>
  </si>
  <si>
    <t>Top 0.5% income share-net of income tax</t>
  </si>
  <si>
    <t>Top 0.1% income share-net of income tax</t>
  </si>
  <si>
    <t>Top 0.05% income share-net of income tax</t>
  </si>
  <si>
    <t>Top 0.01% income share-net of income tax</t>
  </si>
  <si>
    <t>Top 10% income share incl. K gains-net of income tax</t>
  </si>
  <si>
    <t>Top 5% income share incl. K gains-net of income tax</t>
  </si>
  <si>
    <t>Top 1% income share incl. K gains-net of income tax</t>
  </si>
  <si>
    <t>Top 0.5% income share incl. K gains-net of income tax</t>
  </si>
  <si>
    <t>Top 0.1% income share incl. K gains-net of income tax</t>
  </si>
  <si>
    <t>Top 0.05% income share incl. K gains-net of income tax</t>
  </si>
  <si>
    <t>Top 0.01% income share incl. K gains-net of income tax</t>
  </si>
  <si>
    <t>Top 10% income composition</t>
  </si>
  <si>
    <t>Top 5% income composition</t>
  </si>
  <si>
    <t>Top 1% income composition</t>
  </si>
  <si>
    <t>Top 0.5% income composition</t>
  </si>
  <si>
    <t>Top 0.1% income composition</t>
  </si>
  <si>
    <t>Top 0.01% income composition</t>
  </si>
  <si>
    <t>Top 10-5% income composition</t>
  </si>
  <si>
    <t>Top 5-1% income composition</t>
  </si>
  <si>
    <t>Top 1-0.5% income composition</t>
  </si>
  <si>
    <t>Top 0.5-0.1% income composition</t>
  </si>
  <si>
    <t>Top 0.1-0.01% income composition</t>
  </si>
  <si>
    <t>Ratio</t>
  </si>
  <si>
    <t>Top 10% capital gains</t>
  </si>
  <si>
    <t>Top 5% capital gains</t>
  </si>
  <si>
    <t>Top 1% capital gains</t>
  </si>
  <si>
    <t>Top 0.5% capital gains</t>
  </si>
  <si>
    <t>Top 0.1% capital gains</t>
  </si>
  <si>
    <t>Top 0.01% capital gains</t>
  </si>
  <si>
    <t>Top 10-5% capital gains</t>
  </si>
  <si>
    <t>Top 5-1% capital gains</t>
  </si>
  <si>
    <t>Top 1-0.5% capital gains</t>
  </si>
  <si>
    <t>Top 0.5-0.1% capital gains</t>
  </si>
  <si>
    <t>Top 0.1-0.01% capital gains</t>
  </si>
  <si>
    <t>p10p20</t>
  </si>
  <si>
    <t>p20p30</t>
  </si>
  <si>
    <t>p30p40</t>
  </si>
  <si>
    <t>p40p50</t>
  </si>
  <si>
    <t>p50p60</t>
  </si>
  <si>
    <t>p60p70</t>
  </si>
  <si>
    <t>p70p80</t>
  </si>
  <si>
    <t>p90p95</t>
  </si>
  <si>
    <t>p95p99</t>
  </si>
  <si>
    <t>p0p90</t>
  </si>
  <si>
    <t>p0p99</t>
  </si>
  <si>
    <t>mfiinc</t>
  </si>
  <si>
    <t xml:space="preserve">Pre-tax national income </t>
  </si>
  <si>
    <t xml:space="preserve">Pre-tax labor income </t>
  </si>
  <si>
    <t xml:space="preserve">Pre-tax capital income </t>
  </si>
  <si>
    <t>Post-tax national income</t>
  </si>
  <si>
    <t xml:space="preserve">Fiscal income </t>
  </si>
  <si>
    <t xml:space="preserve">Fiscal labour income </t>
  </si>
  <si>
    <t xml:space="preserve">Fiscal capital income </t>
  </si>
  <si>
    <t>Pensions and social insurance income (labor share)</t>
  </si>
  <si>
    <t>Pensions and social insurance income (capital share)</t>
  </si>
  <si>
    <t>Pre-tax labor income [pre-tax labor income ranking]</t>
  </si>
  <si>
    <t>Pre-tax capital income [pre-tax capital income ranking]</t>
  </si>
  <si>
    <t>kpe</t>
  </si>
  <si>
    <t>soc</t>
  </si>
  <si>
    <t>Pensions and social insurance income (labor share) [pre-tax labor income ranking]</t>
  </si>
  <si>
    <t>Equity asset income [pre-tax capital income ranking]</t>
  </si>
  <si>
    <t>Interest income [pre-tax capital income ranking]</t>
  </si>
  <si>
    <t>Pensions and social insurance income (capital share) [pre-tax capital income ranking]</t>
  </si>
  <si>
    <t>Interest payments [pre-tax capital income ranking]</t>
  </si>
  <si>
    <t>Mortgage interest paid [pre-tax capital income ranking]</t>
  </si>
  <si>
    <t>Non-mortgage interest paid [pre-tax capital income ranking]</t>
  </si>
  <si>
    <t>* each of these variable can be m or a (m=macroeconomic total; a=average for given population)</t>
  </si>
  <si>
    <t>All above variables can only be combined with _pall percentile</t>
  </si>
  <si>
    <t>Value = 1 if variable already appears in WID CODE list; Value = blank otherwise</t>
  </si>
  <si>
    <t>Modifs to be made column L</t>
  </si>
  <si>
    <t>Threshold factor labor income for the 99th g-percentile, where percentiles are defined relative to adult female individuals</t>
  </si>
  <si>
    <t>Variables codes structure</t>
  </si>
  <si>
    <t>pall</t>
  </si>
  <si>
    <t>For example, in the database, share_p90 indicates the share of top 10% individuals, share_p70, the share of top 30%.</t>
  </si>
  <si>
    <t>In general: the share for any percentile interval pMin pMax is given by share(pMin)-share(pMax), the notation for the on the fly result over this interval will then be pMin_pMax</t>
  </si>
  <si>
    <t>p99.0</t>
  </si>
  <si>
    <t>pul</t>
  </si>
  <si>
    <t>100+</t>
  </si>
  <si>
    <t>001</t>
  </si>
  <si>
    <t>051</t>
  </si>
  <si>
    <t>151</t>
  </si>
  <si>
    <t>101</t>
  </si>
  <si>
    <t>0 to 4</t>
  </si>
  <si>
    <t>5 to 9</t>
  </si>
  <si>
    <t>10 to 14</t>
  </si>
  <si>
    <t>15 to 19</t>
  </si>
  <si>
    <t>p80p90</t>
  </si>
  <si>
    <t>p99p100</t>
  </si>
  <si>
    <t>p99-100</t>
  </si>
  <si>
    <t>Percentile p99 to p100</t>
  </si>
  <si>
    <t>o</t>
  </si>
  <si>
    <t>p90p100</t>
  </si>
  <si>
    <t>afninc</t>
  </si>
  <si>
    <t>tfninc</t>
  </si>
  <si>
    <t>mfninc</t>
  </si>
  <si>
    <t>Other_WTID</t>
  </si>
  <si>
    <t>Intermediary average</t>
  </si>
  <si>
    <t>Top average</t>
  </si>
  <si>
    <t>Designation</t>
  </si>
  <si>
    <t>This sheet provides the correspondance between new WID codes and old WTID codes not displayed in previous worksheets of this file.</t>
  </si>
  <si>
    <t>Share of selected variable accruing to selected fractile</t>
  </si>
  <si>
    <t>Beta coefficient</t>
  </si>
  <si>
    <t>individuals</t>
  </si>
  <si>
    <t>In general: share_pX= share of top (100-X) %</t>
  </si>
  <si>
    <t>NB: in the raw data (and data available for download), all shares are comprised between 0 and 1. On the web interface, we display percentages.</t>
  </si>
  <si>
    <t>We must disinguish two cases, when percentiles are of the form pX and when percentiles are of the form pXpY (which we call fractiles)</t>
  </si>
  <si>
    <t>When percentile notation is pX:</t>
  </si>
  <si>
    <t xml:space="preserve">In this case, the raw data stores cumulated percentile shares rather than intermediary shares, i.e. a share variable indicates, for a given percentile pX, the share for all individuals over percentile threshold pX. </t>
  </si>
  <si>
    <t>When percentile notation is pXpY:</t>
  </si>
  <si>
    <t xml:space="preserve">In this case, the raw data stores the intermediary share between percentile thresholds pX and pY. </t>
  </si>
  <si>
    <t>We must distinguish two cases, preselected vs. customized fractiles</t>
  </si>
  <si>
    <t>Customized fractiles:</t>
  </si>
  <si>
    <t>If the data allows it, users can choose any customized fractile: bottom 12% of the population corresponds to p0_p12 and top 3% corresponds to p97p100.</t>
  </si>
  <si>
    <t xml:space="preserve">In order to compute the share of individuals between pMin and pMax, the database performs an on the fly computatation: share(pMin)-share(pMax). </t>
  </si>
  <si>
    <t xml:space="preserve">2. How to select fractile shares on the website? </t>
  </si>
  <si>
    <t>Share of a variable in parent variable</t>
  </si>
  <si>
    <t>p90-100</t>
  </si>
  <si>
    <t>Percentiles p90 to p100</t>
  </si>
  <si>
    <t>1. How are shares stored in the raw database and in the files available for download?</t>
  </si>
  <si>
    <t>Preselected fractiles:</t>
  </si>
  <si>
    <t>NB: intermediary averages start with letter "a"</t>
  </si>
  <si>
    <t>We must disinguish two cases, when percentiles are of the form pX and when percentiles are of the form pXpY (which we call fractiles):</t>
  </si>
  <si>
    <t>a***_pXpY stores the average income/wealth of percentile group pXpY</t>
  </si>
  <si>
    <t xml:space="preserve">1. How are intermediary averages stored in the database? </t>
  </si>
  <si>
    <t>2. How to select fractile averages on the website?</t>
  </si>
  <si>
    <t>For example, share_p90p95 indicates the share of the individuals from p90 to p95.</t>
  </si>
  <si>
    <t>country1</t>
  </si>
  <si>
    <t>country2</t>
  </si>
  <si>
    <t xml:space="preserve">This file explains the general structure of the WID.world database, it details variable code names, the relationships between variables, their units and how they are stored on the database. </t>
  </si>
  <si>
    <t>1. General information</t>
  </si>
  <si>
    <t>Net foreign income</t>
  </si>
  <si>
    <t>Specific_Country_Metadata</t>
  </si>
  <si>
    <t>Specific Country Metadata Info</t>
  </si>
  <si>
    <t>Share</t>
  </si>
  <si>
    <t>Year_List</t>
  </si>
  <si>
    <t>World</t>
  </si>
  <si>
    <t>TitleName</t>
  </si>
  <si>
    <t>ShortName</t>
  </si>
  <si>
    <t>Alpha3</t>
  </si>
  <si>
    <t>ISONumeric</t>
  </si>
  <si>
    <t>region</t>
  </si>
  <si>
    <t>region2</t>
  </si>
  <si>
    <t>the United Arab Emirates</t>
  </si>
  <si>
    <t>United Arab Emirates</t>
  </si>
  <si>
    <t>Saint Barthélemy</t>
  </si>
  <si>
    <t>Bolivia</t>
  </si>
  <si>
    <t>Bonaire</t>
  </si>
  <si>
    <t>the Bahamas</t>
  </si>
  <si>
    <t>Bahamas</t>
  </si>
  <si>
    <t>the Cocos</t>
  </si>
  <si>
    <t>Cocos</t>
  </si>
  <si>
    <t>DR Congo</t>
  </si>
  <si>
    <t>the Central African Republic</t>
  </si>
  <si>
    <t>Central African Republic</t>
  </si>
  <si>
    <t>the Congo</t>
  </si>
  <si>
    <t>Congo</t>
  </si>
  <si>
    <t>the Cook Islands</t>
  </si>
  <si>
    <t>Cook Islands</t>
  </si>
  <si>
    <t>the Czech Republic</t>
  </si>
  <si>
    <t>Czech Republic</t>
  </si>
  <si>
    <t>the Dominican Republic</t>
  </si>
  <si>
    <t>Dominican Republic</t>
  </si>
  <si>
    <t>the Falkland Islands</t>
  </si>
  <si>
    <t>Falkland Islands</t>
  </si>
  <si>
    <t>Micronesia</t>
  </si>
  <si>
    <t>the Faroe Islands</t>
  </si>
  <si>
    <t>Faroe Islands</t>
  </si>
  <si>
    <t>the United Kingdom</t>
  </si>
  <si>
    <t>United Kingdom</t>
  </si>
  <si>
    <t>the Gambia</t>
  </si>
  <si>
    <t>Gambia</t>
  </si>
  <si>
    <t>South Sandwich Islands</t>
  </si>
  <si>
    <t>the British Indian Ocean Territory</t>
  </si>
  <si>
    <t>British Indian Ocean Territory</t>
  </si>
  <si>
    <t>Iran</t>
  </si>
  <si>
    <t>the Comoros</t>
  </si>
  <si>
    <t>Comoros</t>
  </si>
  <si>
    <t>North Korea</t>
  </si>
  <si>
    <t>Korea</t>
  </si>
  <si>
    <t>the Cayman Islands</t>
  </si>
  <si>
    <t>Cayman Islands</t>
  </si>
  <si>
    <t>Lao PDR</t>
  </si>
  <si>
    <t>Moldova</t>
  </si>
  <si>
    <t>Saint Martin</t>
  </si>
  <si>
    <t>the Marshall Islands</t>
  </si>
  <si>
    <t>Marshall Islands</t>
  </si>
  <si>
    <t>Macedonia</t>
  </si>
  <si>
    <t>the Northern Mariana Islands</t>
  </si>
  <si>
    <t>Northern Mariana Islands</t>
  </si>
  <si>
    <t>the Niger</t>
  </si>
  <si>
    <t>Niger</t>
  </si>
  <si>
    <t>the Netherlands</t>
  </si>
  <si>
    <t>Netherlands</t>
  </si>
  <si>
    <t>the Philippines</t>
  </si>
  <si>
    <t>Philippines</t>
  </si>
  <si>
    <t>Palestine</t>
  </si>
  <si>
    <t>Réunion</t>
  </si>
  <si>
    <t>the Russian Federation</t>
  </si>
  <si>
    <t>Russian Federation</t>
  </si>
  <si>
    <t>the Sudan</t>
  </si>
  <si>
    <t>Sudan</t>
  </si>
  <si>
    <t>Saint Helena</t>
  </si>
  <si>
    <t>Sint Maarten</t>
  </si>
  <si>
    <t>the Turks and Caicos Islands</t>
  </si>
  <si>
    <t>Turks and Caicos Islands</t>
  </si>
  <si>
    <t>the French Southern Territories</t>
  </si>
  <si>
    <t>French Southern Territories</t>
  </si>
  <si>
    <t>Taiwan</t>
  </si>
  <si>
    <t>Tanzania</t>
  </si>
  <si>
    <t>the US Minor Outlying Islands</t>
  </si>
  <si>
    <t>US Minor Outlying Islands</t>
  </si>
  <si>
    <t>the USA</t>
  </si>
  <si>
    <t>the Holy See</t>
  </si>
  <si>
    <t>Holy See</t>
  </si>
  <si>
    <t>Saint Vincent and Grenadines</t>
  </si>
  <si>
    <t>Venezuela</t>
  </si>
  <si>
    <t>Virgin Islands</t>
  </si>
  <si>
    <t>WO</t>
  </si>
  <si>
    <t>.</t>
  </si>
  <si>
    <t>Corporate equity, fund shares &amp; offshore wealth</t>
  </si>
  <si>
    <t>Private equity, fund shares &amp; offshore wealth</t>
  </si>
  <si>
    <t>Personal equity, fund shares &amp; offshore wealth</t>
  </si>
  <si>
    <t>Non-profit equity, fund shares &amp; offshore wealth</t>
  </si>
  <si>
    <t>Government equity, fund shares &amp; offshore wealth</t>
  </si>
  <si>
    <t>Private currency, deposits, bonds &amp; loans</t>
  </si>
  <si>
    <t>Personal currency, deposits, bonds &amp; loans</t>
  </si>
  <si>
    <t>Non-profit currency, deposits, bonds &amp; loans</t>
  </si>
  <si>
    <t>Corporate currency, deposits, bonds &amp; loans</t>
  </si>
  <si>
    <t>Government currency, deposits, bonds &amp; loans</t>
  </si>
  <si>
    <t>Personal financial assets excluding currency &amp; deposits</t>
  </si>
  <si>
    <t>Personal currency, bonds &amp; deposits</t>
  </si>
  <si>
    <t>Compensation of employees paid to rest of the world</t>
  </si>
  <si>
    <t>Number of units in a given group</t>
  </si>
  <si>
    <t>Wealth-income ratio</t>
  </si>
  <si>
    <t>Threshold</t>
  </si>
  <si>
    <t>Male population size in a given group.</t>
  </si>
  <si>
    <t xml:space="preserve">Female population size in a given group. </t>
  </si>
  <si>
    <t>FullName</t>
  </si>
  <si>
    <t>WID_Age_Code</t>
  </si>
  <si>
    <t>aln</t>
  </si>
  <si>
    <t>alc</t>
  </si>
  <si>
    <t>alp</t>
  </si>
  <si>
    <t>alh</t>
  </si>
  <si>
    <t>ali</t>
  </si>
  <si>
    <t>Net Private Wealth to Net National Income Ratio</t>
  </si>
  <si>
    <t>Net Personal Wealth to Net National Income Ratio</t>
  </si>
  <si>
    <t>Net Non-Profit Wealth to Net National Income Ratio</t>
  </si>
  <si>
    <t>Net Corporate Wealth to Net National Income Ratio</t>
  </si>
  <si>
    <t>alg</t>
  </si>
  <si>
    <t>Net Public Wealth to Net National Income Ratio</t>
  </si>
  <si>
    <t>Wealth Income ratio</t>
  </si>
  <si>
    <t>List of countries displayed in the "By country" page of WID.world: countries with distributional information.</t>
  </si>
  <si>
    <t>United States</t>
  </si>
  <si>
    <t>Tanzania</t>
    <phoneticPr fontId="0" type="noConversion"/>
  </si>
  <si>
    <t>Denmark</t>
    <phoneticPr fontId="0" type="noConversion"/>
  </si>
  <si>
    <t>Zanzibar</t>
  </si>
  <si>
    <t>Ratio of net wealth (of a given sector) to net national income</t>
  </si>
  <si>
    <t>Average income or wealth between two percentiles. When the associated percentile is of the form 'pX', intermediary average returns the average between percentile pX and the next consecutive percentile. When the associated percentile is of the form 'pXpY', the variable returns the average between percentiles pX and pY.</t>
  </si>
  <si>
    <t>Income or wealth shares. When the associated percentile is of the form 'pX', the raw data stores the share of total income or wealth detained by all the population between threshold pX and the top of the distribution. When the associated percentile is of the form 'pXpY', the raw data stores the share of the population between thresholds pX and pY.</t>
  </si>
  <si>
    <t>Percentile (i.e. threshold ) value at pX, whether the percentile is of the form 'pX' or of the form 'pXpY'</t>
  </si>
  <si>
    <t>Old WTID codes</t>
  </si>
  <si>
    <t>1-letter series type</t>
  </si>
  <si>
    <t>1-letter SERIES type</t>
  </si>
  <si>
    <t>1-letter POPULATION type</t>
  </si>
  <si>
    <t>ahweal999i</t>
  </si>
  <si>
    <t>hweal</t>
  </si>
  <si>
    <t>1-letter SERIES type described here</t>
  </si>
  <si>
    <t>1-letter POPULATION type described here</t>
  </si>
  <si>
    <t>5-letter CONCEPT code</t>
  </si>
  <si>
    <t>3-digit AGE code</t>
  </si>
  <si>
    <t>4-digit YEAR code</t>
  </si>
  <si>
    <t>2-to-14-character PERCENTILE code</t>
  </si>
  <si>
    <t>4-digit YEAR list described here</t>
  </si>
  <si>
    <t>WID codes examples</t>
  </si>
  <si>
    <t>fiinc</t>
  </si>
  <si>
    <t>nninc</t>
  </si>
  <si>
    <t>flinc</t>
  </si>
  <si>
    <t>Decomposition</t>
  </si>
  <si>
    <t>Country, percentile, year codes</t>
  </si>
  <si>
    <t>5-letter CONCEPT codes for Wealth macro variables described here</t>
  </si>
  <si>
    <t>5-letter CONCEPT codes for Wealth distributed variables  described here</t>
  </si>
  <si>
    <t>5-letter CONCEPT codes for Income macro variables described here</t>
  </si>
  <si>
    <t>2-to-14-character PERCENTILE code described here</t>
  </si>
  <si>
    <t>3. Concept codes</t>
  </si>
  <si>
    <t>2. Series type</t>
  </si>
  <si>
    <t>Variable series types</t>
  </si>
  <si>
    <t>Series Type</t>
  </si>
  <si>
    <t>4. Age codes</t>
  </si>
  <si>
    <t>Population types</t>
  </si>
  <si>
    <t>Population_Types</t>
  </si>
  <si>
    <t>5. Population types</t>
  </si>
  <si>
    <t>6. Country, year, percentile lists</t>
  </si>
  <si>
    <t>3-digit AGE codes described here</t>
  </si>
  <si>
    <t>Number of married couples and single adults as tax units.</t>
  </si>
  <si>
    <t>Number of adults as tax units.</t>
    <phoneticPr fontId="32" type="noConversion"/>
  </si>
  <si>
    <t>Number of reports filed containing information used to calculate taxes.</t>
    <phoneticPr fontId="32" type="noConversion"/>
  </si>
  <si>
    <t>Number of employed individuals.</t>
    <phoneticPr fontId="32" type="noConversion"/>
  </si>
  <si>
    <t>The division of current price by the base year price of a market basket to measure the changes in the price level of consumer goods and services purchased by households.</t>
    <phoneticPr fontId="32" type="noConversion"/>
  </si>
  <si>
    <t>Current national income adjusted by CPI, divided by national income of the base year adjusted by CPI. It measures the changes in the purchasing power of national income.</t>
    <phoneticPr fontId="32" type="noConversion"/>
  </si>
  <si>
    <t>x</t>
  </si>
  <si>
    <t>Exchange rates</t>
  </si>
  <si>
    <t>Exchange rate series</t>
  </si>
  <si>
    <t>1</t>
  </si>
  <si>
    <t>2</t>
  </si>
  <si>
    <t>3</t>
  </si>
  <si>
    <t>4</t>
  </si>
  <si>
    <t>lc</t>
  </si>
  <si>
    <t>usp</t>
  </si>
  <si>
    <t>eup</t>
  </si>
  <si>
    <t>yup</t>
  </si>
  <si>
    <t>usx</t>
  </si>
  <si>
    <t>eux</t>
  </si>
  <si>
    <t>yux</t>
  </si>
  <si>
    <t>PPP conversion factor, LCU per USD</t>
  </si>
  <si>
    <t>PPP conversion factor, LCU per EUR</t>
  </si>
  <si>
    <t>PPP conversion factor, LCU per CNY</t>
  </si>
  <si>
    <t>Market exchange rate, LCU per USD</t>
  </si>
  <si>
    <t>Market exchange rate, LCU per EUR</t>
  </si>
  <si>
    <t>Market exchange rate, LCU per CNY</t>
  </si>
  <si>
    <t>5-letter CONCEPT codes for Income distributed variables described here</t>
  </si>
  <si>
    <t>5-letter CONCEPT codes for Other macro variables described here</t>
  </si>
  <si>
    <t>Notes on percentile notation and share variables</t>
  </si>
  <si>
    <t>Conversely, share of bottom X % =1-share_pX</t>
  </si>
  <si>
    <t>In these cases, the website returns, respectively, the income/wealth shares of top 1%, top 10%, Middle 40%, bottom 50% individuals.</t>
  </si>
  <si>
    <t xml:space="preserve">Users can choose between a few pre-selected fractiles Top 1%, Top 10%, Middle 40%, Bottom 50% individuals. </t>
  </si>
  <si>
    <t>Notes on percentile notation and "intermediary averages"</t>
  </si>
  <si>
    <t>a***_pX  stores the average income/wealth of percentile group pXpX+1, e.g. afiinc_p99 stores the average income of percentile group p99.0p99.1 (the lowest 10% earners within the top 1% earners)</t>
  </si>
  <si>
    <t>If a users requests afiinc_p90p100, the database first checks whether afiinc_p90p100 is stored. If not, the database computes average income by getting the share associated to p90p100 (s(p90) or s(p90p100)), multiplies this by total income afiinc999i_pall and divides this by the group population.</t>
  </si>
  <si>
    <t>Indices</t>
  </si>
  <si>
    <t xml:space="preserve">Average income or wealth of all individuals above percentile pX (i.e from pX to the top of the distribution of income or wealth) or above group pXpY (i.e. above percentile pY). </t>
  </si>
  <si>
    <t>PPP conversion factor of constant 2015 local currency to 2015 constant USD.</t>
    <phoneticPr fontId="41" type="noConversion"/>
  </si>
  <si>
    <t>PPP conversion factor of constant 2015 local currency to 2015 constant EUR.</t>
    <phoneticPr fontId="41" type="noConversion"/>
  </si>
  <si>
    <t>PPP conversion factor of constant 2015 local currency to 2015 constant CNY.</t>
    <phoneticPr fontId="41" type="noConversion"/>
  </si>
  <si>
    <t>Official exchange rate of the local currency to USD.</t>
    <phoneticPr fontId="41" type="noConversion"/>
  </si>
  <si>
    <t>Official exchange rate of the local currency to CNY.</t>
    <phoneticPr fontId="41" type="noConversion"/>
  </si>
  <si>
    <t>Official exchange rate of the local currency to EUR.</t>
    <phoneticPr fontId="41" type="noConversion"/>
  </si>
  <si>
    <t>Imputed taxes on production</t>
    <phoneticPr fontId="41" type="noConversion"/>
  </si>
  <si>
    <r>
      <t xml:space="preserve">Inverted </t>
    </r>
    <r>
      <rPr>
        <sz val="18"/>
        <color theme="1"/>
        <rFont val="Calibri"/>
        <family val="2"/>
        <scheme val="minor"/>
      </rPr>
      <t>P</t>
    </r>
    <r>
      <rPr>
        <sz val="18"/>
        <color theme="1"/>
        <rFont val="Calibri"/>
        <family val="2"/>
        <scheme val="minor"/>
      </rPr>
      <t>areto coefficients</t>
    </r>
    <phoneticPr fontId="41" type="noConversion"/>
  </si>
  <si>
    <t>Technical description</t>
  </si>
  <si>
    <t>Intuitive description</t>
  </si>
  <si>
    <t>Our data for Uzbekistan solely include national income series. These series were constructed by WID using a variety of sources, including official national accounts, UN SNA Detailed Tables, World Bank and IMF Data sets (formulation to be improved).</t>
  </si>
  <si>
    <t>Our data for the UK include series for national income, national wealth and the distribution of fiscal income. These series were constructed and updated by WID by combining official national accounts with fiscal data and household surveys. They are based upon Atkinson etc. The detailed methodology and data sources are described in these reference publications. Additional details are listed below. //New series on the distribution of national income and personal wealth are currently being constructed by Alvaredo, Atkinson and Morelli (work in progress).  To be completed</t>
  </si>
  <si>
    <t>Our data for the USA include complete series for national income, national wealth and the distribution of national income and personal wealth. These series were constructed and updated by WID by combining official national accounts with fiscal data and household surveys. They are based upon Piketty, Saez and Zucman (2016), extending previous work by Piketty and Saez (2003), Piketty and Zucman (2014) and Saez and Zucman (2016). The detailed methodology and data sources are described in these reference publications. Additional details are listed below. // Our data for the USA also includes series on the distribution of fiscal income by US states. They are based upon xxx. To be completed.</t>
  </si>
  <si>
    <t xml:space="preserve">Our data for France include complete series for national income, national wealth and the distribution of national income and personal wealth. These series were constructed and updated by WID by combining official national accounts with fiscal data and household surveys. They are based upon Garbinti, Goupille and Piketty (2016), extending previous work by Piketty (2001, 2003), Landais (2007) and Piketty and Zucman (2014). The detailed methodology and data sources are described in these reference publications. Additional details are listed below. // </t>
  </si>
  <si>
    <t>Brief description of available data (to be used for Methodology section of website)</t>
  </si>
  <si>
    <t>Fiscal income is defined as the sum of all income items reported on income tax returns, before any deduction. It includes labour income, capital income and mixed income. The concept of fiscal income varies with national tax legislations, so in order to make international comparisons it is preferable to use the concept of national income.</t>
  </si>
  <si>
    <t>National income aims to measure the total income available to the residents of a given country. It is equal to the gross domestic product (the total value of goods and services produced on the territory of a given country during a given year), minus fixed capital used in production processes (e.g. replacement of obsolete machines or maintenance of roads) plus the net foreign income earned by residents in the rest of the world.// National income has many limitations. However it is the only income concept that has an internationally agreed definition (established by the United Nations System of National Accounts, see SNA 2008). So we use it as our reference concept (with tax havens correction). To be improved.</t>
  </si>
  <si>
    <t>First letter series (*) can be either a,b,c,o,m,s,t</t>
  </si>
  <si>
    <t xml:space="preserve">First letter series (*) can be either a,b,c,o,m,s,t </t>
  </si>
  <si>
    <t>Modifs to be made to column L</t>
  </si>
  <si>
    <t>The links below describe each component of WID variables 10 character codes as well as WID country, year and percentile codes</t>
  </si>
  <si>
    <t>Description for WID fellows</t>
  </si>
  <si>
    <t>Average</t>
  </si>
  <si>
    <t>The base unit is the tax unit defined by national fiscal administrations to measure personal income taxes.</t>
  </si>
  <si>
    <t>The base unit is the employed population.</t>
  </si>
  <si>
    <t>Online Description</t>
  </si>
  <si>
    <t xml:space="preserve">The population looked at is comprised of male individuals only. </t>
  </si>
  <si>
    <t xml:space="preserve">The population looked at is comprised of female individuals only. </t>
  </si>
  <si>
    <t>The population is comprised of individuals of all ages.</t>
  </si>
  <si>
    <t>The population is comprised of individuals below age 20.</t>
  </si>
  <si>
    <t>The population is comprised of individuals over age 20.</t>
  </si>
  <si>
    <t>The population is comprised of individuals between ages 20 and 39.</t>
  </si>
  <si>
    <t>The population is comprised of individuals between ages 40 and 59.</t>
  </si>
  <si>
    <t>The population is comprised of individuals over age 60.</t>
  </si>
  <si>
    <t>The population is comprised of individuals between ages 20 and 65.</t>
  </si>
  <si>
    <t xml:space="preserve"> The population is comprised of individuals over age 65.</t>
  </si>
  <si>
    <t>The population is comprised of individuals over age 80.</t>
  </si>
  <si>
    <t>The population is comprised of individuals over age 99.</t>
  </si>
  <si>
    <t>Female population size in the "&lt;percentile&gt;" percentile group of the distribution of &lt;concept&gt;.</t>
  </si>
  <si>
    <t>Size of the population of percentile group &lt;percentile&gt;.</t>
  </si>
  <si>
    <t>The beta coefficient corresponds to the inverted Pareto-Lorenz coefficient. It is equal to mean income over a certain income level divided by this level. A coefficient b=2=200% for an income level 100 000 EUR means that the average income above 100 000 EUR is 200 000 EUR, a coefficient of 3 or 300% at income level 1 000 000 EUR means that the average income level above 1 000 000 EUR in a given population is 3 000 000 EUR.</t>
  </si>
  <si>
    <t>The beta coefficient corresponds to the inverted Pareto-Lorenz coefficient. It is equal to mean income over percentile &lt;percentile&gt;. A coefficient b=2=200% for an income level 100 000 EUR means that the average income above 100 000 EUR is 200 000 EUR, a coefficient of 3 or 300% at income level 1 000 000 EUR means that the average income level above 1 000 000 EUR in a given population is 3 000 000 EUR.</t>
  </si>
  <si>
    <t>Personal bonds &amp; loans are bonds and loans owned by the personal sector (households).</t>
  </si>
  <si>
    <t>Personal equity, fund shares &amp; offshore wealth are company stocks, fund shares and wealth outside of one's residence country owned by the personal sector (households).</t>
  </si>
  <si>
    <t>Personal equities are company stocks owned by the personal sector (households).</t>
  </si>
  <si>
    <t>Personal offshore wealth is wealth outside of one's residence country owned by the personal sector (households).</t>
  </si>
  <si>
    <t>Personal pension funds &amp; life insurance are pension funds and life insurance owned by the personal sector (households).</t>
  </si>
  <si>
    <t>Personal debt is debts or legal obligations owned by the personal sector (households).</t>
  </si>
  <si>
    <t>Personal financial assets excluding cash are financial assets except cash and bank deposits owned by the personal sector (households).</t>
  </si>
  <si>
    <t>Net corporate wealth is the total value of assets (cash, housing, bonds, equities, etc.) owned by the corporate sector (companies), minus its debts.</t>
  </si>
  <si>
    <t>Corporate non-financial assets are assets with a physical value (real estate, machinery, equipment, etc.) owned by the corporate sector (companies).</t>
  </si>
  <si>
    <t>Corporate housing assets are places of residence and land they built on owned by the corporate sector (companies).</t>
  </si>
  <si>
    <t>Corporate dwellings are places of residence owned by the corporate sector (companies).</t>
  </si>
  <si>
    <t>Corporate land underlying dwellings is land on which the places of residence are built owned by the corporate sector (companies).</t>
  </si>
  <si>
    <t>Corporate business and other non-financial assets are agricultural land and other domestic non-financial assets owned by the corporate sector (companies).</t>
  </si>
  <si>
    <t>Corporate agricultural land is agricultural land owned by the corporate sector (companies). Agricultural land is defined as land devoted to agriculture.</t>
  </si>
  <si>
    <t>Corporate other domestic capital is non-financial assets owned by the corporate sector (companies) except housing assets and agricultural land (machinery, equipment, etc.).</t>
  </si>
  <si>
    <t>Corporate financial assets are intangible assets whose value is derived from a contractual claim (bank deposits, bonds, and stocks) owned by the corporate sector (companies).</t>
  </si>
  <si>
    <t>Corporate currency, deposits, bonds &amp; loans are cash, bank deposits, bonds and loans owned by the corporate sector (companies).</t>
  </si>
  <si>
    <t>Corporate currency &amp; deposits are cash and bank deposits owned by corporate sector (companies).</t>
  </si>
  <si>
    <t>Corporate bonds &amp; loans are bonds and loans owned by the corporate sector (companies).</t>
  </si>
  <si>
    <t>Corporate equity, fund shares &amp; offshore wealth are company stocks, fund shares and wealth outside of one's residence country owned by the corporate sector (companies).</t>
  </si>
  <si>
    <t>Corporate equities are company stocks owned by the corporate sector (companies).</t>
  </si>
  <si>
    <t>Corporate offshore wealth is wealth outside of residence country owned by the corporate sector (companies).</t>
  </si>
  <si>
    <t>Corporate pension funds &amp; life insurance are pension funds and life insurance owned by the corporate sector (companies).</t>
  </si>
  <si>
    <t>Corporate debt is debts or legal obligations owned by the corporate sector (companies).</t>
  </si>
  <si>
    <t>Corporate equity debt is the total value of equity debts of the corporate sector (companies).</t>
  </si>
  <si>
    <t>Corporate financial assets excluding cash are financial assets except cash and bank deposits owned by the corporate sector (companies).</t>
  </si>
  <si>
    <t>Net public wealth is the total value of assets (cash, housing, bonds, equities, etc.) owned by the general government sector (central government, state government, local government, and social security funds), minus its debts.</t>
  </si>
  <si>
    <t>Government non-financial assets are assets with a physical value (real estate, machinery, equipment, etc.) owned by the general government sector (central government, state government, local government, and social security funds).</t>
  </si>
  <si>
    <t>Government housing assets are places of residence and land they built on owned by the general government sector (central government, state government, local government, and social security funds).</t>
  </si>
  <si>
    <t>Government dwellings are places of residence owned by the general government sector (central government, state government, local government, and social security funds).</t>
  </si>
  <si>
    <t>Government land underlying dwellings is land on which the places of residence are built owned by the general government sector (central government, state government, local government, and social security funds).</t>
  </si>
  <si>
    <t>Government business and other non-financial assets are agricultural land and other domestic non-financial assets owned by the general government sector (central government, state government, local government, and social security funds).</t>
  </si>
  <si>
    <t>Government agricultural land is agricultural land owned by the general government sector (central government, state government, local government, and social security funds). Agricultural land is defined as land devoted to agriculture.</t>
  </si>
  <si>
    <t>Government other domestic capital is non-financial assets owned by the general government sector (central government, state government, local government, and social security funds) except housing assets and agricultural land (machinery, equipment, etc.).</t>
  </si>
  <si>
    <t>Government financial assets are intangible assets whose value is derived from a contractual claim (bank deposits, bonds, and stocks) owned by the general government sector (central government, state government, local government, and social security funds).</t>
  </si>
  <si>
    <t>Government currency, deposits, bonds &amp; loans are cash, bank deposits, bonds and loans owned by the general government sector (central government, state government, local government, and social security funds).</t>
  </si>
  <si>
    <t>Government currency &amp; deposits are cash and bank deposits owned by the general government sector (central government, state government, local government, and social security funds).</t>
  </si>
  <si>
    <t>Government bonds &amp; loans are bonds and loans owned by the general government sector (central government, state government, local government, and social security funds).</t>
  </si>
  <si>
    <t>Government equity, fund shares &amp; offshore wealth are company stocks, fund shares and wealth outside of one's residence country owned by the general government sector (central government, state government, local government, and social security funds).</t>
  </si>
  <si>
    <t>Government equities are company stocks owned by the general government sector (central government, state government, local government, and social security funds).</t>
  </si>
  <si>
    <t>Government offshore wealth are wealth outside of one's residence country owned by the general government sector (central government, state government, local government, and social security funds).</t>
  </si>
  <si>
    <t>Government pension funds &amp; life insurance are pension funds and life insurance owned by the general government sector (central government, state government, local government, and social security funds).</t>
  </si>
  <si>
    <t>Government debt is debts or legal obligations owned by the general government sector (central government, state government, local government, and social security funds).</t>
  </si>
  <si>
    <t>Government financial assets excluding cash are financial assets except cash and bank deposits owned by the general government sector (central government, state government, local government, and social security funds).</t>
  </si>
  <si>
    <t>Net foreign assets are the total value of the assets that a country owns abroad, minus the total value of the domestic assets owned by foreigners.</t>
  </si>
  <si>
    <t>Gross foreign assets are the total value of the assets that country owns abroad.</t>
  </si>
  <si>
    <t>Gross foreign liabilities are the total value of the domestic assets owned by foreigners.</t>
  </si>
  <si>
    <t>Gross domestic financial assets are the total value of intangible assets whose value is derived from a contractual claim (bank deposits, bonds, and stocks) owned by domestic sector.</t>
  </si>
  <si>
    <t>Net private saving is the total value of gross saving, minus capital depreciation of the private sector. The private sector is defined as the personal sector (households) and the non-profit sector (philanthropy foundations, religious organizations, universities, etc.).</t>
  </si>
  <si>
    <t>Gross private saving is the value of gross disposable income of the private sector, minus final consumption expenditure. The private sector is defined as the personal sector (households) and the non-profit sector (philanthropy foundations, religious organizations, universities, etc.).</t>
  </si>
  <si>
    <t>Private capital depreciation is the gradual decrease in the value of the assets owned by the private sector. It is the difference between net saving and gross saving. The private sector is defined as the personal sector (households) and the non-profit sector (philanthropy foundations, religious organizations, universities, etc.).</t>
  </si>
  <si>
    <t>Net personal saving is the total value of gross saving of the personal sector (households), minus capital depreciation rate.</t>
  </si>
  <si>
    <t>Gross personal saving is the total value of gross disposable income of the personal sector (households), minus final consumption expenditure.</t>
  </si>
  <si>
    <t>Personal capital depreciation is the gradual decrease in the economic value of the assets owned by the personal sector (households). It is the difference between net saving and gross saving.</t>
  </si>
  <si>
    <t>Net non-profit saving is the total value of gross saving, minus capital depreciation of the non-profit sector (philanthropy foundations, religious organizations, universities, etc.).</t>
  </si>
  <si>
    <t>Gross non-profit saving is the value of gross disposable income of the non-profit sector (philanthropy foundations, religious organizations, universities, etc.), minus final consumption expenditure.</t>
  </si>
  <si>
    <t>Non-profit capital depreciation is the gradual decrease in the economic value of the assets owned by the non-profit sector (philanthropy foundations, religious organizations, universities, etc.). It is the difference between net saving and gross saving.</t>
  </si>
  <si>
    <t>Net corporate saving is the total value of gross saving, minus capital depreciation of the corporate sector (companies).</t>
  </si>
  <si>
    <t>Gross corporate saving is the value of gross disposable income of the corporate sector (companies), minus final consumption expenditure.</t>
  </si>
  <si>
    <t>Corporate capital depreciation is the gradual decrease in the economic value of the assets owned by the corporate sector (companies). It is the difference between net saving and gross saving.</t>
  </si>
  <si>
    <t>Net government saving is the total value of gross saving, minus capital depreciation of the general government sector (central government, state government, local government, and social security funds.).</t>
  </si>
  <si>
    <t>Gross government saving is the value of gross disposable income of the general government sector (central government, state government, local government, and social security funds.), minus final consumption expenditure.</t>
  </si>
  <si>
    <t>Government capital depreciation is the gradual decrease in the economic value of the assets owned by the general government sector (central government, state government, local government, and social security funds.). It is the difference between net saving and gross saving.</t>
  </si>
  <si>
    <t>Wealth-Income Ratio is the division of national wealth by national income.</t>
  </si>
  <si>
    <t>Net Private Wealth to Net National Income Ratio is the division of net private wealth by net national income. Private wealth consists of net wealth of the personal sector (households) and the non-profit sector (philanthropy foundations, religious organizations, universities, etc.).</t>
  </si>
  <si>
    <t>Net Personal Wealth to Net National Income Ratio is the division of net wealth of the personal sector (households) by net national income.</t>
  </si>
  <si>
    <t>Net Non-Profit Wealth to Net National Income Ratio is the division of net wealth of the non-profit sector (philanthropy foundations, religious organizations, universities, etc.) by net national income.</t>
  </si>
  <si>
    <t>Net Corporate Wealth to Net National Income Ratio is the division of net wealth of the corporate sector (companies) by net national income.</t>
  </si>
  <si>
    <t>Net Public Wealth to Net National Income Ratio is the division of net wealth of the public sector by net national income.</t>
  </si>
  <si>
    <t>Income reduction as a result of income tax is the total value of paid income taxes.</t>
  </si>
  <si>
    <t>Net domestic product is the total value of the goods and services produced in a country, minus the value of the fixed capital used up in production (e.g. replacement of obsolete machines or maintenance of roads).</t>
  </si>
  <si>
    <t>Net foreign income is the difference between the total value of a country's citizens and companies earned abroad, and the total value of foreign citizens and overseas companies earned in that country.</t>
  </si>
  <si>
    <t>Compensation of employees received from abroad is the total value of wage and salary disbursements, and supplements to wages and salaries received by a country's residents, including wages and salaries received from the rest of the world.</t>
  </si>
  <si>
    <t>Compensation of employees paid to rest of the world is the total value of income accruing to employees as remuneration for their work.</t>
  </si>
  <si>
    <t>Net value added of non-financial corporations sector is the total value of output owned by non-financial corporations sector, minus the total value of both intermediate consumption and consumption of fixed capital. The non-financial corporations sector includes all private and public enterprises that produce goods and/or provide non-financial services to the markets.</t>
  </si>
  <si>
    <t>Net value added of financial corporations sector is the total value of output owned by financial corporations sector, minus the total value of both intermediate consumption and consumption of fixed capital. The financial corporations sector includes all private and public enterprises that provide financial services to the markets.</t>
  </si>
  <si>
    <t>Net value added of general government is the total value of output owned by general government sector, minus the total value of both intermediate consumption and consumption of fixed capital.</t>
  </si>
  <si>
    <t>Net value added of personal sector is the total value of output owned by personal sector (households), minus the total value of both intermediate consumption and consumption of fixed capital.</t>
  </si>
  <si>
    <t>Net value added of non-profit sector is the total value of output owned by non-profit sector (philanthropy foundations, religious organizations, universities, etc.), minus the total value of both intermediate consumption and consumption of fixed capital.</t>
  </si>
  <si>
    <t>Compensation of employees paid by non financial corporations is the total value of income accruing to employees as remuneration for their work paid by non-financial corporations sector. The non-financial corporations sector includes all private and public enterprises that produce goods and/or provide non-financial services to the markets.</t>
  </si>
  <si>
    <t>Net operating surplus of non-financial corporations  is the total value of the return to capital, or the effect of time passing on the net present value of the non-financial corporations sector. The non-financial corporations sector includes all private and public enterprises that produce goods and/or provide non-financial services to the markets.</t>
  </si>
  <si>
    <t>Other taxes on production (net) paid by non-financial corporations sector are the total value of taxes other than those incurred directly as a result of engaging in production (mainly consist of current taxes on the labour or capital employed in the enterprise, such as payroll taxes or current taxes on vehicles or buildings) paid by the non-financial corporations sector. The non-financial corporations sector includes all private and public enterprises that produce goods and/or provide non-financial services to the markets.</t>
  </si>
  <si>
    <t>Compensation of employees paid by financial corporations sector is the total value of income accruing to employees as remuneration for their work paid by the financial corporations sector. The financial corporations sector includes all private and public enterprises that provide financial services to the markets.</t>
  </si>
  <si>
    <t>Net operating surplus of financial corporations is the total value of the return to capital, or the effect of time passing on the net present value of the financial corporations sector. The financial corporations sector includes all private and public enterprises that provide financial services to the markets.</t>
  </si>
  <si>
    <t>Other taxes on production (net) paid by financial corporations are the total value of taxes other than those incurred directly as a result of engaging in production (mainly consist of current taxes on the labour or capital employed in the enterprise, such as payroll taxes or current taxes on vehicles or buildings) paid by the financial corporations sector. The financial corporations sector includes all private and public enterprises that provide financial services to the markets.</t>
  </si>
  <si>
    <t>Compensation of employees paid by general government is the total value of income accruing to employees as remuneration for their work paid by general government sector (central government, state government, local government, and social security funds).</t>
  </si>
  <si>
    <t>Other taxes on production (net) paid by general government are the total value of taxes other than those incurred directly as a result of engaging in production (mainly consist of current taxes on the labour or capital employed in the enterprise, such as payroll taxes or current taxes on vehicles or buildings) paid by the general government sector (central government, state government, local government, and social security funds).</t>
  </si>
  <si>
    <t>Net value added of non-profit) sector is the total value of output owned by non-profit sector (philanthropy foundations, religious organizations, universities, etc.), minus the total value of both intermediate consumption and consumption of fixed capital.</t>
  </si>
  <si>
    <t>Compensation of employees paid by non-profit sector is the total value of income accruing to employees as remuneration for their work paid by the non-profit sector (philanthropy foundations, religious organizations, universities, etc.).</t>
  </si>
  <si>
    <t>Other taxes on production (net) paid by non-profit sector are the total value of taxes other than those incurred directly as a result of engaging in production (mainly consist of current taxes on the labour or capital employed in the enterprise, such as payroll taxes or current taxes on vehicles or buildings) paid by the non-profit sector (philanthropy foundations, religious organizations, universities, etc.).</t>
  </si>
  <si>
    <t>Net national income is national income aims to measure the total income available to the residents of a given country. It is equal to the gross domestic product (the total value of goods and services produced on the territory of a given country during a given year), minus fixed capital used in production processes (e.g. replacement of obsolete machines or maintenance of roads) plus the net foreign income earned by residents in the rest of the world.// National income has many limitations. However it is the only income concept that has an internationally agreed definition (established by the United Nations System of National Accounts, see SNA 2008). So we use it as our reference concept (with tax havens correction). To be improved.</t>
  </si>
  <si>
    <t>Primary income of personal sector is the total value of income that the personal sector (households) receives by virtue of participation in the production process, and income accruing to the personal sector in return of provision of financial assets and renting natural resources to other institutional units.</t>
  </si>
  <si>
    <t>Primary income of general government is the total value of income that the general government sector (central government, state government, local government, and social security funds) receives by virtue of participation in the production process, and income accruing to the general government sector in return of provision of financial assets and natural resources to other institutional units.</t>
  </si>
  <si>
    <t>Primary income of non-financial corporations sector is the total value of income that the non-financial corporations sector receives by virtue of participation in the production process, and income accruing to the non-financial corporations sector in return of provision of financial assets and renting natural resources to other institutional units. The non-financial corporations sector includes all private and public enterprises that produce goods and/or provide non-financial services to the markets.</t>
  </si>
  <si>
    <t>Primary income of financial corporations sector is the total value of income that the financial corporations sector receives by virtue of participation in the production process, and income accruing to the financial corporations sector in return of provision of financial assets and renting natural resources to other institutional units. The financial corporations sector includes all private and public enterprises that provide financial services to the markets.</t>
  </si>
  <si>
    <t>Primary income of non-profit sector is the total value of income that the non-profit sector (philanthropy foundations, religious organizations, universities, etc.) receives by virtue of participation in the production process, and income accruing to the non-profit sector in return of provision of financial assets and renting natural resources to other institutional units.</t>
  </si>
  <si>
    <t>Compensation of employees received by personal sector is the total value of wage and salary disbursements and supplements to wages and salaries received by the personal sector (households), including wages and salaries received from the rest of the world.</t>
  </si>
  <si>
    <t>Net operating surplus (housing rents) of personal sector is the total value of rental income of the personal sector (households) with capital consumption adjustment.</t>
  </si>
  <si>
    <t>Property income received by personal sector is the total value of income that the personal sector (households) receives by virtue of owning property in the country.</t>
  </si>
  <si>
    <t>Property income paid by personal sector is the total value of income paid by the personal sector (households) accruing to property owners as remuneration for using their property.</t>
  </si>
  <si>
    <t>Primary income of general government  is the total value of income that the general government sector (central government, state government, local government, and social security funds) receives by virtue of participation in the production process, and income accruing to the general government sector in return of provision of financial assets and natural resources to other institutional units.</t>
  </si>
  <si>
    <t>Taxes on production (net) received by general government is the total value of taxes incurred directly as a result of engaging in production (mainly consist of current taxes on the labour or capital employed in the enterprise, such as payroll taxes or current taxes on vehicles or buildings) received by the general government sector (central government, state government, local government, and social security funds.), minus subsidies</t>
  </si>
  <si>
    <t>Property income received by general government is the total value of income that the general government sector (central government, state government, local government, and social security funds.) receives by virtue of owning property in the country.</t>
  </si>
  <si>
    <t>Property income paid by general government is the total value of income paid by the general government sector (central government, state government, local government, and social security funds.) accruing to property owners as remuneration for using their property.</t>
  </si>
  <si>
    <t>Primary income of non-financial corporations  is the total value of income that the non-financial corporations sector receives by virtue of participation in the production process, and income accruing to the non-financial corporations sector in return of provision of financial assets and renting natural resources to other institutional units. The non-financial corporations sector includes all private and public enterprises that produce goods and/or provide non-financial services to the markets.</t>
  </si>
  <si>
    <t>Net operating surplus of non-financial corporations is the total value of the return to capital, or the effect of time passing on the net present value of the non-financial corporations sector. The non-financial corporations sector includes all private and public enterprises that produce goods and/or provide non-financial services to the markets.</t>
  </si>
  <si>
    <t>Property income received by non-financial corporations is the total value of income that the non-financial corporations sector receives by virtue of owning property in the country. The non-financial corporations sector includes all private and public enterprises that produce goods and/or provide non-financial services to the markets.</t>
  </si>
  <si>
    <t>Property income paid by non-financial corporations is the total value of income paid by the non-financial corporations sector accruing to property owners as remuneration for using their property. The non-financial corporations sector includes all private and public enterprises that produce goods and/or provide non-financial services to the markets.</t>
  </si>
  <si>
    <t>Net operating surplus of financial corporations  is the total value of the return to capital, or the effect of time passing on the net present value of the financial corporations sector. The financial corporations sector includes all private and public enterprises that provide financial services to the markets.</t>
  </si>
  <si>
    <t>Property income received by financial corporations is the total value of income that the financial corporations sector receives by virtue of owning property in the country. The financial corporations sector includes all private and public enterprises that provide financial services to the markets.</t>
  </si>
  <si>
    <t>Property income paid by financial corporations is the total value of income paid by the financial corporations sector accruing to property owners as remuneration for using their property. The financial corporations sector includes all private and public enterprises that provide financial services to the markets.</t>
  </si>
  <si>
    <t>Primary income of corporate sector is the total value of income that the corporate sector (companies) receives by virtue of participation in the production process, and income accruing to the personal sector in return of provision of financial assets and renting natural resources to other institutional units.</t>
  </si>
  <si>
    <t>Net operating surplus of corporate sector is the total value of the return to capital, or the effect of time passing on the net present value of the corporate sector (companies).</t>
  </si>
  <si>
    <t>Property income received by corporate sector is the total value of income that the corporate sector (companies) receives by virtue of owning property in the country.</t>
  </si>
  <si>
    <t>Property income paid by corporate sector is the total value of income paid by the corporate sector (companies) accruing to property owners as remuneration for using their property.</t>
  </si>
  <si>
    <t>Net operating surplus of non-profit sector is the total value of the return to capital, or the effect of time passing on the net present value of the non-profit sector (philanthropy foundations, religious organizations, universities, etc.).</t>
  </si>
  <si>
    <t>Property income received by non-profit sector is the total value of income that the non-profit sector (philanthropy foundations, religious organizations, universities, etc.) receives by virtue of owning property in the country.</t>
  </si>
  <si>
    <t>Property income paid by non-profit sector is the total value of income paid by the non-profit sector (philanthropy foundations, religious organizations, universities, etc.) accruing to property owners as remuneration for using their property.</t>
  </si>
  <si>
    <t xml:space="preserve">Personal factor income is the sum of all pre-tax personal income flows of personal sector accruing directly or indirectly to the individual owners of the production factors, labour and capital, before taking into account the operation of the tax/transfer system, and before taking into account the operation of the pension system. </t>
  </si>
  <si>
    <t>Property income received by general government sector is the total value of income that the general government sector (central government, state government, local government, and social security funds.) receives by virtue of owning property in the country.</t>
  </si>
  <si>
    <t>Property income paid by general government sector is the total value of income paid by the general government sector (central government, state government, local government, and social security funds.) accruing to property owners as remuneration for using their property.</t>
  </si>
  <si>
    <t>Net operating surplus of NPISH sector is the total value of the return to capital, or the effect of time passing on the net present value of the non-profit sector (philanthropy foundations, religious organizations, universities, etc.).</t>
  </si>
  <si>
    <t>Property income received by NPISH sector is the total value of income that the non-profit sector (philanthropy foundations, religious organizations, universities, etc.) receives by virtue of owning property in the country.</t>
  </si>
  <si>
    <t>Property income paid by NPISH sector is the total value of income paid by the non-profit sector (philanthropy foundations, religious organizations, universities, etc.) accruing to property owners as remuneration for using their property.</t>
  </si>
  <si>
    <t xml:space="preserve">Factor income is the sum of all pre-tax personal income flows of personal sector accruing directly or indirectly to the individual owners of the production factors, labour and capital, before taking into account the operation of the tax/transfer system, and before taking into account the operation of the pension system. </t>
  </si>
  <si>
    <t>Taxes on production is the total value of taxes incurred directly as a result of engaging in production (mainly consist of current taxes on the labour or capital employed in the enterprise, such as payroll taxes or current taxes on vehicles or buildings) received by the general government sector (central government, state government, local government, and social security funds.), minus subsidies</t>
  </si>
  <si>
    <t xml:space="preserve">Factor labor income is the sum of all pre-tax income in the personal sector flows accruing directly or indirectly to the individual owners labour before taking into account the operation of the tax/transfer system, and before taking into account the operation of the pension system. </t>
  </si>
  <si>
    <t xml:space="preserve">Factor capital income is the sum of all pre-tax personal income flows accruing directly or indirectly to the individual owners of capital before taking into account the operation of the tax/transfer system, and before taking into account the operation of the pension system. </t>
  </si>
  <si>
    <t>Compensation of employees is the total value of wage and salary disbursements, and supplements to wages and salaries received by the personal sector (households), including wages and salaries received from the rest of the world.</t>
  </si>
  <si>
    <t>Labor component of net mixed income is the total value of net mixed income that the personal sector (households) receives by providing labour as a factor of production. Net mixed income is define as the surplus or deficit accruing from production by unincorporated enterprises owned by households.</t>
  </si>
  <si>
    <t>Imputed taxes on production are the total value of product taxes to which the personal sector (households) is imputed. The taxes on production are defined as taxes incurred directly as a result of engaging in production (mainly consist of current taxes on the labour or capital employed in the enterprise, such as payroll taxes or current taxes on vehicles or buildings)</t>
  </si>
  <si>
    <t>Capital component of net mixed income  is the total value of net mixed income that the personal sector (households) receives by providing capital as a factor of production. Net mixed income is define as the surplus or deficit accruing from production by unincorporated enterprises owned by households.</t>
  </si>
  <si>
    <t>Housing asset income  is the total value of income that the personal sector (households) receives by virtue of owning housing assets.</t>
  </si>
  <si>
    <t>Property income received  is the total value of income that the personal sector (households) receives by virtue of owning property in the country.</t>
  </si>
  <si>
    <t>Property income paid  is the total value of income paid by the personal sector (households) accruing to property owners as remuneration for using their property.</t>
  </si>
  <si>
    <t xml:space="preserve">Undistributed corporate profits is the total value of corporate profits that are neither paid as corporate profits taxes nor paid to shareholders as dividends. </t>
  </si>
  <si>
    <t>Imputed taxed on production is the total value of imputed taxes on production of the corporate sector (companies). The tax on production is defined as taxes incurred directly as a result of engaging in production (mainly consist of current taxes on the labour or capital employed in the enterprise, such as payroll taxes or current taxes on vehicles or buildings).</t>
  </si>
  <si>
    <t>Pre-tax income (pension definition) is the sum of all pre-tax personal income flows accruing to the individual owners of the production factors, labour and capital, before taking into account the operation of the tax/transfer system, but after taking into account the operation of the pension system. The central difference between personal factor income and pre-tax income is the treatment of pensions, which are counted on a contribution basis by factor income and on a distribution basis by pre-tax income.</t>
  </si>
  <si>
    <t>Pension contributions is the total value of the pension contributions invested by the personal sectors.</t>
  </si>
  <si>
    <t>Investment income payable to pension entitlements (pension definition) is the total value of the personal sector's investment income that is required to be paid as pension entitlements in employment-based pension system.</t>
  </si>
  <si>
    <t>Pension benefits (pension definition) are the total value of the payments that the personal sector (households) receives from the pension funds in an employment-based pension system.</t>
  </si>
  <si>
    <t>Net social contributions (employers and households) are the total value of contributions made by personal sector to social security schemes or other employment-related social insurance schemes to secure social benefits for their employees.</t>
  </si>
  <si>
    <t>Investment income payable to pension entitlements (broad definition) is the total value of the personal sector's investment income that is required to be paid as pension entitlements in social insurance-based system.</t>
  </si>
  <si>
    <t>Pension benefits (social insurance-based definition) are the total value of the payments that the personal sector (households) receives from pension funds in a social insurance-based system.</t>
  </si>
  <si>
    <t xml:space="preserve">Factor labor income is the sum of all pre-tax personal income flows accruing directly or indirectly to the individual owners of capital before taking into account the operation of the tax/transfer system, and before taking into account the operation of the pension system. </t>
  </si>
  <si>
    <t>Net social contributions (employer and households) are the total value of contributions made by personal sector to social security schemes or other employment-related social insurance schemes to secure social benefits for their employees.</t>
  </si>
  <si>
    <t>Labor share of social insurance income is the labour share of payments made by social insurance to the personal sector (households). The labour share of payments is the share of payments received by providing labour.</t>
  </si>
  <si>
    <t>Investment income payable to pension entitlements  is the total value of the personal sector's investment income that is required to be paid as pension entitlements.</t>
  </si>
  <si>
    <t>Capital share of social insurance income  is the capital share of payments made by social insurance to the personal sector (households). The capital share of payments is the share of payments received by providing capital.</t>
  </si>
  <si>
    <t>Social insurance benefits are the total value of the payments that the personal sector (households) receives from the social insurance schemes.</t>
  </si>
  <si>
    <t>Social insurance benefits in cash are the total value of the cash transfers that the personal sector (households) receives from the social insurance schemes.</t>
  </si>
  <si>
    <t>Other social insurance benefits  are the total value of the non-cash transfer that the personal sector (households) receives from the social insurance schemes.</t>
  </si>
  <si>
    <t>Disposable income (narrow definition) is the total value of income in cash that the personal sector receives after taxes are withheld.</t>
  </si>
  <si>
    <t>Taxes on income and wealth is the total value of income and wealth taxes received by the general government sector (central government, state government, local government, and social security funds.), minus subsidies.</t>
  </si>
  <si>
    <t>Social assistance benefits are the total value of transfers to personal sector (households) intended to meet the same kinds of needs as social insurance benefits but are provided outside of an organized social insurance schemes and are not conditional on previous payments of contributions. The transfers are usually made by the general government sector (central government, state government, local government, and social security funds) and non-profit sector (philanthropy foundations, religious organizations, universities, etc.).</t>
  </si>
  <si>
    <t>Disposable income (interm. definition) is the total value of income that the personal sector receives after taxes are withheld, plus cash and in-kind social transfers.</t>
  </si>
  <si>
    <t>Social transfers in kind are the total value of goods and services (in-kind transfers) provided by the government sector and the non-profit sector to individual households.</t>
  </si>
  <si>
    <t>Disposable income (broad definition) is the total value of income that the personal sector receives after taxes are withheld, plus the cash and in-kind social transfers and collective consumption expenditure.</t>
  </si>
  <si>
    <t>Pre-tax income is the sum of all pre-tax personal income flows accruing to the individual owners of the production factors, labour and capital, before taking into account the operation of the tax/transfer system, but after taking into account the operation of the pension system. The central difference between personal factor income and pre-tax income is the treatment of pensions, which are counted on a contribution basis by factor income and on a distribution basis by pre-tax income.</t>
  </si>
  <si>
    <t>Taxes on income and wealth is the total value of taxes incurred directly as a result of engaging in production (mainly consist of current taxes on the labour or capital employed in the enterprise, such as payroll taxes or current taxes on vehicles or buildings) received by the general government sector (central government, state government, local government, and social security funds.), minus subsidies</t>
  </si>
  <si>
    <t>Social transfers in kind is the total value of goods and services (in-kind transfers) provided by the government sector and the non-profit sector to individual households.</t>
  </si>
  <si>
    <t>Fiscal labour income  is wages and pensions as a remuneration in exchange for labour. Reported on income tax returns before any specific deduction.</t>
  </si>
  <si>
    <t>Wages and pensions are remunerations paid by employers to employees in exchange for work done, and payments from pension funds or social insurance schemes to support the retirement. Reported on income tax returns before any specific deduction.</t>
  </si>
  <si>
    <t>Labour component of mixed income is net mixed income that is derived from providing labour as a factor of production. Net mixed income is defined as the surplus or deficit accruing from production by unincorporated enterprises owned by households (sometimes termed as "business income").  Reported on income tax returns before any specific deduction.</t>
  </si>
  <si>
    <t>Fiscal capital income  is income received by virtue of owning capital.  Reported on income tax returns before any specific deduction.</t>
  </si>
  <si>
    <t>Capital component of mixed income is net mixed income that is derived from providing capital as a factor of production. Net mixed income is defined as the surplus or deficit accruing from production by unincorporated enterprises owned by households (sometimes termed as "business income").  Reported on income tax returns before any specific deduction. Reported on income tax returns before any specific deduction.</t>
  </si>
  <si>
    <t>Rents are payments for the temporary use of goods, services or properties.  Reported on income tax returns before any specific deduction.</t>
  </si>
  <si>
    <t>Interest is payments from borrowers to lenders above repayments of the principal sum.  Reported on income tax returns before any specific deduction.</t>
  </si>
  <si>
    <t>Dividends are payments from corporations to shareholders, usually as a distribution of profits.  Reported on income tax returns before any specific deduction.</t>
  </si>
  <si>
    <t>Capital gains are increase in the value of capital assets.  Reported on income tax returns before any specific deduction.</t>
  </si>
  <si>
    <t>Mixed income is the surplus or deficit accruing from production by unincorporated enterprises owned by households (sometimes termed as "business income").  Reported on income tax returns before any specific deduction.</t>
  </si>
  <si>
    <t>Intuitive income is the most intuitive definition of income that comes to mind in a given country, e.g. in France this is income before income tax, but net of social security and pension contributions.</t>
  </si>
  <si>
    <t>Intuitive labor income is labour component of the most intuitive definition of income that comes to mind in a given country, e.g. in France this is income before income tax, but net of social security and pension contributions.</t>
  </si>
  <si>
    <t>Intuitive capital income is capital component of the most intuitive definition of income that comes to mind in a given country, e.g. in France this is income before income tax, but net of social security and pension contributions.</t>
  </si>
  <si>
    <t>Compensation of employees is the total remuneration, in cash or in kind, paid by employers to employees in return for work done.</t>
  </si>
  <si>
    <t>Wages and salaries are wages are a form of remunerations paid by employers to employees in exchange for work done. Salaries are a form of periodic payment from an employer to an employee, which may be specified in an employment contract.</t>
  </si>
  <si>
    <t>Supplements to wages and salaries are employer contributions for employees' pension funds and employer contributions for government social insurance.</t>
  </si>
  <si>
    <t>Social contributions are contributions to social security schemes or other employment-related social insurance schemes to secure social benefits for their employees.</t>
  </si>
  <si>
    <t>Labor component of net mixed income is net mixed income that is derived from providing labour as a factor of production. Net mixed income is defined as the surplus or deficit accruing from production by unincorporated enterprises owned by households (sometimes termed as "business income").  Reported on income tax returns before any specific deduction.</t>
  </si>
  <si>
    <t>Housing asset income is income received by virtue of owning housing assets. The most common example of housing asset income is rental income.</t>
  </si>
  <si>
    <t>Equity asset income is income received by virtue of owning equity assets. The most common example of equity asset income is dividends.</t>
  </si>
  <si>
    <t>Interest income is payments that lenders receive above repayments of the principal sum.</t>
  </si>
  <si>
    <t>Pensions and life insurance asset income are payments from pension funds and life insurance schemes.</t>
  </si>
  <si>
    <t>Interest payments are payments that are made by borrowers to lenders above repayments of the principal sum.</t>
  </si>
  <si>
    <t>Mortgage interest paid is payments that are made by borrowers to mortgage lenders above repayments of the principal sum.</t>
  </si>
  <si>
    <t>Non-mortgage interest paid is payments that are made by borrowers to lenders, except lenders of mortgage loans, above repayments of the principal sum.</t>
  </si>
  <si>
    <t>Compensation of employees  is the total remuneration, in cash or in kind, paid by employers to employees in return for work done.</t>
  </si>
  <si>
    <t>Labor component of net mixed income  is net mixed income that is derived from providing labour as a factor of production. Net mixed income is defined as the surplus or deficit accruing from production by unincorporated enterprises owned by households (sometimes termed as "business income").  Reported on income tax returns before any specific deduction.</t>
  </si>
  <si>
    <t>Pensions and social insurance income (labor share) are the labour share of payments made by pension funds and social insurance system. The labour share of payments is the share received by providing labour as a factor of production.</t>
  </si>
  <si>
    <t>Pensions and social insurance income (capital share) are the capital share of payments made by pension funds and social insurance system. The capital share of payments is the share received by providing capital as a factor of production.</t>
  </si>
  <si>
    <t>Compensation of employees [pre-tax labor income ranking] is the total remuneration, in cash or in kind, paid by employers to employees in return for work done.</t>
  </si>
  <si>
    <t>Labor component of net mixed income [pre-tax labor income ranking] is net mixed income that is derived from providing labour as a factor of production. Net mixed income is defined as the surplus or deficit accruing from production by unincorporated enterprises owned by households (sometimes termed as "business income").  Reported on income tax returns before any specific deduction.</t>
  </si>
  <si>
    <t>Pensions and social insurance income (labor share) [pre-tax labor income ranking] are the labour share of payments made by pension funds and social insurance system. The labour share of payments is the share received by providing labour as a factor of production.</t>
  </si>
  <si>
    <t>Housing asset income [pre-tax capital income ranking] is income received by virtue of owning housing assets. The most common example of housing asset income is rental income.</t>
  </si>
  <si>
    <t>Equity asset income [pre-tax capital income ranking] is income received by virtue of owning equity assets. The most common example of equity asset income is dividends.</t>
  </si>
  <si>
    <t>Interest income [pre-tax capital income ranking] is payments that lenders receive above repayments of the principal sum.</t>
  </si>
  <si>
    <t>Pensions and social insurance income (capital share) [pre-tax capital income ranking] are the capital share of payments made by pension funds and social insurance system. The capital share of payments is the share received by providing capital as a factor of production.</t>
  </si>
  <si>
    <t>Interest payments [pre-tax capital income ranking] are payments that are made by borrowers to lenders above repayments of the principal sum.</t>
  </si>
  <si>
    <t>Mortgage interest paid [pre-tax capital income ranking] is payments that are made by borrowers to mortgage lenders above repayments of the principal sum.</t>
  </si>
  <si>
    <t>Non-mortgage interest paid [pre-tax capital income ranking] is payments that are made by borrowers to lenders, except lenders of mortgage loans, above repayments of the principal sum.</t>
  </si>
  <si>
    <t>Post-tax national income is the sum of primary incomes over all sectors, minus taxes.</t>
  </si>
  <si>
    <t>Capital component of taxes on production is taxes incurred directly as a result of engaging capital in production.</t>
  </si>
  <si>
    <t>Labor component of taxes on production is taxes incurred directly as a result of engaging labour in production.</t>
  </si>
  <si>
    <t>Federal taxes on income and wealth are taxes on income and wealth imposed by federal government.</t>
  </si>
  <si>
    <t>State taxes on income and wealth are taxes on income and wealth imposed by state government.</t>
  </si>
  <si>
    <t>Social assistance benefits in cash are cash transfers made by government or non-profit organizations intended to meet the same kinds of needs as social insurance benefits but are provided outside of organized social insurance systems and are not conditional on previous payments of contributions.</t>
  </si>
  <si>
    <t>Government deficit is the annual amount the government has to borrow to meet the shortfall between current income and government spending.</t>
  </si>
  <si>
    <t>see Series_Type for a description of these variable types</t>
  </si>
  <si>
    <t xml:space="preserve">Each 10 character code is a function of a country, a year, a percentile group </t>
  </si>
  <si>
    <t>Total</t>
  </si>
  <si>
    <t>2-or-5-character COUNTRY code</t>
  </si>
  <si>
    <t>2-or-5-character COUNTRY codes described here</t>
  </si>
  <si>
    <t>Number of males within top 10% labor income earners in California</t>
  </si>
  <si>
    <t>us-ca</t>
  </si>
  <si>
    <t>WID codes are described by a unique 10 character code</t>
  </si>
  <si>
    <t>Share of a given concept within its parent concept. This variable is AUTOMATICALLY generated online, not filled by WID researchers.</t>
  </si>
  <si>
    <t xml:space="preserve">Composition of &lt;concept&gt; within its parent concept. </t>
  </si>
  <si>
    <t>xto</t>
  </si>
  <si>
    <t>Total tax population</t>
  </si>
  <si>
    <t>Number of tax units - Married couples &amp; single adults</t>
  </si>
  <si>
    <t>Number of tax units - Adults</t>
  </si>
  <si>
    <t>rank</t>
  </si>
  <si>
    <t>Rank</t>
  </si>
  <si>
    <t xml:space="preserve">Female pop. </t>
  </si>
  <si>
    <t>Male pop.</t>
  </si>
  <si>
    <t xml:space="preserve">The base unit is the individual (rather than the household). This is equivalent to assuming no sharing of resources within couples. </t>
  </si>
  <si>
    <t>The base unit is the individual (rather than the household) but resources are split equally within couples.</t>
  </si>
  <si>
    <r>
      <t>Average &lt;concept&gt; within the &lt;percentile&gt; percentile group.</t>
    </r>
    <r>
      <rPr>
        <b/>
        <sz val="18"/>
        <color theme="1"/>
        <rFont val="Calibri"/>
        <family val="2"/>
        <scheme val="minor"/>
      </rPr>
      <t xml:space="preserve"> </t>
    </r>
  </si>
  <si>
    <t xml:space="preserve"> &lt;concept&gt; share held by the &lt;percentile&gt; group. </t>
  </si>
  <si>
    <t>&lt;concept&gt; threshold value at percentile &lt;percentile&gt;.</t>
  </si>
  <si>
    <t>Average &lt;concept&gt; over &lt;percentile&gt; percentile group.</t>
  </si>
  <si>
    <t>NB: WID percentile variable name is p2</t>
  </si>
  <si>
    <t>7. Variable units</t>
  </si>
  <si>
    <t>Variable Units</t>
  </si>
  <si>
    <t>Notes on units</t>
  </si>
  <si>
    <t>8. Other information</t>
  </si>
  <si>
    <t>The price index (inyixx999i_pall) allows online conversion from constant local currency to current local currency.</t>
  </si>
  <si>
    <t>WID monetary variables are stored in constant local currency (base year 2015 as per november 2016).</t>
  </si>
  <si>
    <t>However, even for these specific cases, the entire historical series are still stored in WID in constant local currency.</t>
  </si>
  <si>
    <t>Notes on monetary variables units</t>
  </si>
  <si>
    <t xml:space="preserve">Countries with high historical inflation (eg. France, Germany) display online two different current local currencies, i.e. the price index series displays a break at some point in time.  </t>
  </si>
  <si>
    <t>In the French case for instance, before 1951, the nominal series are expressed in Old Francs.</t>
  </si>
  <si>
    <t>The exchange rates (variables starting with "x") enable conversion from constant local to PPP and market exchange rate Euros, Dollars and Yuans.</t>
  </si>
  <si>
    <t>ca</t>
  </si>
  <si>
    <t>dp</t>
  </si>
  <si>
    <t>Social transfers in kind (proportional attribution)</t>
  </si>
  <si>
    <t>Collective consumption expenditure (proportional attribution)</t>
  </si>
  <si>
    <t>Government deficit (proportional attribution)</t>
  </si>
  <si>
    <t>Post-tax national income (proportional attribution)</t>
  </si>
  <si>
    <t>Description displayed online</t>
  </si>
  <si>
    <t>National residual corporate wealth is the total value of debts and legal obligations of the corporate sector (companies), minus the total value of its assets.</t>
  </si>
  <si>
    <t>year 1</t>
  </si>
  <si>
    <t>year 2</t>
  </si>
  <si>
    <r>
      <t xml:space="preserve">1. The exchange format is the </t>
    </r>
    <r>
      <rPr>
        <b/>
        <u/>
        <sz val="22"/>
        <color theme="1"/>
        <rFont val="Calibri (Corps)"/>
      </rPr>
      <t>csv,</t>
    </r>
    <r>
      <rPr>
        <b/>
        <sz val="22"/>
        <color theme="1"/>
        <rFont val="Calibri"/>
        <family val="2"/>
        <scheme val="minor"/>
      </rPr>
      <t xml:space="preserve"> with </t>
    </r>
    <r>
      <rPr>
        <b/>
        <u/>
        <sz val="22"/>
        <color theme="1"/>
        <rFont val="Calibri (Corps)"/>
      </rPr>
      <t>semi-column</t>
    </r>
    <r>
      <rPr>
        <b/>
        <sz val="22"/>
        <color theme="1"/>
        <rFont val="Calibri"/>
        <family val="2"/>
        <scheme val="minor"/>
      </rPr>
      <t xml:space="preserve"> delimiters (not columns)</t>
    </r>
  </si>
  <si>
    <t>alpha2</t>
  </si>
  <si>
    <t>Average total net wealth of individual of all ages and all genders in France within fractile p99p99.1</t>
  </si>
  <si>
    <t>Average fiscal national income for individuals of all ages belonging to the 99 g-percentile (p99p99.1) in France in 2015</t>
  </si>
  <si>
    <t>Post-tax national income is the sum of primary incomes over all sectors (private and public), minus taxes.</t>
  </si>
  <si>
    <t xml:space="preserve">Post-tax private income corresponds to all sources of incomes, net of taxes, received by individuals and which can be individualized (this excludes social transfers in kind, collective consumption expenditure and government deficit). </t>
  </si>
  <si>
    <t>Social transfers in kind are in kind transfers made by government or non-profit organizations such as public education or public health programs for instance. They do not involve cash transfers.</t>
  </si>
  <si>
    <t>Collective consumption expenditure is expenditure on goods and services that are used for the direct satisfaction of collective needs (defense, environment protection, etc.).</t>
  </si>
  <si>
    <t xml:space="preserve">Post-tax public income corresponds to the sum of social transfers in kind (eg. free education), collective consumption expenditure (eg. national defence spendings) and government deficit. </t>
  </si>
  <si>
    <t xml:space="preserve">Post-tax public income corresponds to the sum of social transfers in kind (eg. free education), collective consumption expenditure (eg. national defence spendings) and government deficit. It is attributed to individuals in proportion of their income. </t>
  </si>
  <si>
    <t>Social transfers in kind are in kind transfers made by government or non-profit organizations intended to meet the same kinds of needs as social insurance benefits but are provided outside of organized social insurance systems and are not conditional on previous payments of contributions. It is attributed to individuals in proportion of their income.</t>
  </si>
  <si>
    <t>Collective consumption expenditure is expenditure on goods and services that are used for the direct satisfaction of collective needs. It is attributed to individuals in proportion of their income.</t>
  </si>
  <si>
    <t>Government deficit is the annual amount the government has to borrow to meet the shortfall between current income and government spending. It is attributed to individuals in proportion of their income.</t>
  </si>
  <si>
    <t>pnc</t>
  </si>
  <si>
    <t>Current taxes on income and wealth</t>
  </si>
  <si>
    <t>Current taxes on income and wealth are sum of federal and state taxes on income and wealth.</t>
  </si>
  <si>
    <t xml:space="preserve">Taxes on production (net) is sum of taxes incurred as a result of production activities. It mainly consist of current taxes on the labour or capital employed in the enterprise, such as payroll taxes or current taxes on vehicles or buildings. This amount is net of subsidies. </t>
  </si>
  <si>
    <t>nat</t>
  </si>
  <si>
    <t>Natural capital</t>
  </si>
  <si>
    <t>Personal natural capital</t>
  </si>
  <si>
    <t>Natural capital of the personal sector</t>
  </si>
  <si>
    <t>Personal natural capital corresponds to natural assets (minerals, energy and other environmental resources excluding agricultural land) owned by the personal sector (households).</t>
  </si>
  <si>
    <t>Private natural capital</t>
  </si>
  <si>
    <t>national economy</t>
  </si>
  <si>
    <t>Net national income of national economy in the USA</t>
  </si>
  <si>
    <t>Macroeconomic variable (i.e. corresponding to national economy rather than to a given group of individuals). The associated percentile is of the form 'pall'.</t>
  </si>
  <si>
    <t>Net national wealth is the total value of assets (cash, housing, bonds, equities, etc.) owned by the national economy, minus its debts.</t>
  </si>
  <si>
    <t>National agricultural land is agricultural land owned by the national economy. Agricultural land is defined as land devoted to agriculture.</t>
  </si>
  <si>
    <t>National dwellings are places of residence owned by the national economy.</t>
  </si>
  <si>
    <t>National land underlying dwellings is land on which the places of residence are built owned by the national economy.</t>
  </si>
  <si>
    <t>National other domestic capital is non-financial assets owned by the national economy except housing assets and agricultural land (machinery, equipment, etc.). Non-financial assets are defined as assets with a physical value (real estate, machinery, equipment, etc.).</t>
  </si>
  <si>
    <t>Net national saving is the total value of gross saving, minus capital depreciation of the national economy.</t>
  </si>
  <si>
    <t>Gross national saving is the value of gross disposable income of the national economy, minus final consumption expenditure.</t>
  </si>
  <si>
    <t>National apital depreciation is the gradual decrease in the economic value of the assets in the national economy.</t>
  </si>
  <si>
    <t>Domestic investment is the total value of domestically invested capital in the national economy.</t>
  </si>
  <si>
    <t>Net foreign saving is the total value of overseas savings owned by the national economy, minus the value of its domestic savings that are owned by foreigners, adjusted for changes in valuation and exchange rates.</t>
  </si>
  <si>
    <t>Property income received from abroad is the total value of income that the national economy receives by virtue of owning property.</t>
  </si>
  <si>
    <t>Property income paid abroad is the total value of payments made by the national economy accruing to property owners as remuneration for using their property.</t>
  </si>
  <si>
    <t>Gross domestic product is the total value of goods and services produced by the national economy.</t>
  </si>
  <si>
    <t>Consumption of fixed capital of national economy</t>
  </si>
  <si>
    <t>Consumption of fixed capital of national economy is the decline in total value of fixed assets (e.g. roads, machines) which are owned and used by a producer. In other words, the amounts required to maintain the quality of fixed assets from a year to another. The decline in  value is a result of physical deterioration, normal obsolescence or normal accidental damage.</t>
  </si>
  <si>
    <t>Taxes on product (net) of national economy</t>
  </si>
  <si>
    <t>Taxes on product (net) of national economy is the total value of taxes incurred directly as a result of engaging in production (mainly consist of current taxes on the labour or capital employed in the enterprise, such as payroll taxes or current taxes on vehicles or buildings) of the national economy, minus subsidies.</t>
  </si>
  <si>
    <t>Collective consumption expenditure is the total value of expenditure on goods and services that are used for the direct satisfaction of collective needs of the national economy.</t>
  </si>
  <si>
    <t>Corporate natural capital</t>
  </si>
  <si>
    <t xml:space="preserve">Corporate natural capital corresponds to natural assets (minerals, energy and other environmental resources, excluding agricultural land) owned by the corporate sector (companies). </t>
  </si>
  <si>
    <t>Government natural capital</t>
  </si>
  <si>
    <t xml:space="preserve">Government natural capital corresponds to natural assets (minerals, energy and other environmental resources, excluding agricultural land) owned by the government sector (central government, state government, local government, and social security funds). </t>
  </si>
  <si>
    <t>National business and other non-financial assets are agricultural land and other domestic non-financial assets owned by the national economy.</t>
  </si>
  <si>
    <t>National natural capital corresponds to natural assets (minerals, energy and other environmental resources, excluding agricultural land) owned by the national economy.</t>
  </si>
  <si>
    <t>Book-value national wealth is the sum of value of assets according to the books (balance sheets) on which they are carried. It is the difference between net national wealth and national net corporate wealth.</t>
  </si>
  <si>
    <t>NB concerning share (s) and threshold (t) variables: In the datasets sent by WID researchers, EITHER s°°°°°°°_pXp100 OR s°°°°°°°_pX entries should be filled with data for a given country, but not the two. If s°°°°°°° are provided for all g-percentiles, then no need to provide any s°°°°°°°pXp100.</t>
  </si>
  <si>
    <t>Net national wealth to Net National Income Ratio</t>
  </si>
  <si>
    <t>National capital depreciation</t>
  </si>
  <si>
    <t>Post-tax disposable income</t>
  </si>
  <si>
    <t>Intuitive description + Sector description</t>
  </si>
  <si>
    <t>Intuitive description (FR)</t>
  </si>
  <si>
    <t>Intuitive description FR</t>
  </si>
  <si>
    <t>Sector (FR)</t>
  </si>
  <si>
    <t>Secteur privé</t>
  </si>
  <si>
    <t>Secteur des ménages</t>
  </si>
  <si>
    <t>non-profit sector</t>
  </si>
  <si>
    <t>government sector</t>
  </si>
  <si>
    <t xml:space="preserve">Le secteurs des ménages - au sens des comptes nationaux - regroupe l'ensemble des ménages et individus privés (y compris ceux vivant en institutions), ainsi que les entreprises individuelles dont les comptes se confondent avec ceux des ménages qui les possèdent. </t>
  </si>
  <si>
    <t>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t>
  </si>
  <si>
    <t>The personal or household sector - in the national accounts sense - includes all households and private individuals (including those living in institutions), as well as unincorporated enterprises whose accounts are not separated from those of the households who own them.</t>
  </si>
  <si>
    <t>Secteur non-lucratif</t>
  </si>
  <si>
    <t>Secteur des sociétés</t>
  </si>
  <si>
    <t xml:space="preserve">The non-profit sector - in the national accounts sense - includes all non-profit institutions serving households (NPISH), such as foundations, religious organizations, etc. </t>
  </si>
  <si>
    <t>Le secteur privé - au sens des comptes nationaux - regroupe le secteur des ménages (individus privés) et les secteur non-lucratif (fondations privées, organisations religieuses, etc.). Pour certains pays, les sources disponibles ne permettent pas de distinguer les patrimoines détenus par ces deux sous-secteurs, et nous donnons uniquement le patrimoine privé total.</t>
  </si>
  <si>
    <t>Le secteur non-lucratif - au sens des comptes nationaux - regrouple l'ensemble des institutions sans but lucratif au service des ménages (ISBLSM), telles que les fondations privées, les organisations religieuses, etc.</t>
  </si>
  <si>
    <t>Le secteur des administrations publiques - au sens des comptes nationaux - regroupe l'ensemble des administrations nationales, locales et sociales, et plus généralement l'ensemble des entités dépendant principalement de financements publics (impôts, cotisations et autres paiements obligatoires).</t>
  </si>
  <si>
    <t>Secteur des administrations publiques</t>
  </si>
  <si>
    <t>Le secteur des sociétés - au sens des comptes nationaux - regroupe l'ensemble des sociétés financières et non-financières exerçant une activité économique dans un pays donné, quelle que soit leur forme juridique (à l'exception des entreprises individuelles incluses dans le secteur des ménages).</t>
  </si>
  <si>
    <t>The corporate sector - in the national accounts sense - includes all financial and non-financial corporations with an economic activity in a given country, whatever their legal status (with the exceptions of unincorporated enterprises included in the personal sector).</t>
  </si>
  <si>
    <t>The government sector - in the national accounts - includes are national, regional local governement, social security administrations, and more generally all entities relying primarily upon public financing (taxes, contributions, and other compulsory payments).</t>
  </si>
  <si>
    <t>Economie nationale</t>
  </si>
  <si>
    <t>The national economy - in the national accounts sense - includes all domestic sectors, i.e. all entities that are resident of a given country (in the sense of their economic activity), whether they belong to the private sector, the corporate sector, the governement sector.</t>
  </si>
  <si>
    <t>L'économie nationale - au sens des comptes nationaux - regroupe l'ensemble des secteurs intérieurs, c'est-à-dire l'ensemble des entités résidentes dans un pays donné (au sens de l'activité économique), qu'elles appartiennent au secteur privé, au secteur des sociétés, ou au secteur des administrations publiques.</t>
  </si>
  <si>
    <t>Les actifs non-financiers privés comprennent les logements, terrains et autres composantes du capital intérieur matériel et immatériel (machines, équipements, brevets, etc.) détenus directement par les propriétaires privés (ménages et fondations), par opposition aux actifs non-financiers détenus indirectement au travers d'actifs financiers (actions, obligations, etc., de sociétés détenant des actifs non-financiers).</t>
  </si>
  <si>
    <t>Private housing assets are dwellings (including land underlying dwellings) held by private owners (households and foundations).</t>
  </si>
  <si>
    <t xml:space="preserve">Private non-financial assets include housing, land and all other domestic material and immaterial assets (machinery, equipment, patents, etc.) held directly by private owners (households and foundations), as opposed to non-financial assets owned indirectly through financial assets (equities, bonds, etc. in corporations holding non-financial assets). </t>
  </si>
  <si>
    <t>Business assets</t>
  </si>
  <si>
    <t>Private business assets</t>
  </si>
  <si>
    <t xml:space="preserve">Private dwellings are places of residence held by private owners (households and foundations). </t>
  </si>
  <si>
    <t xml:space="preserve">Other domestic private capital includes all non-financial assets held by private owners (households and foundations), except housing assets and agricultural land: machinery, equipment, patents, etc. </t>
  </si>
  <si>
    <t>Private natural capital corresponds to natural assets (minerals, energy and other environmental resources, excluding agricultural land and land underlying dwellings and other buildings) held by private owners (households and foundations).</t>
  </si>
  <si>
    <t>Private financial assets include bank deposits, bonds, stocks and other financial claims held by private owners (households and foundations).</t>
  </si>
  <si>
    <t>Private currency, deposits, bonds &amp; loans are cash, bank deposits, bonds and loans held by private owners (households and foundations).</t>
  </si>
  <si>
    <t>Private currency &amp; deposits are cash and bank deposits held by private owners (households and foundations).</t>
  </si>
  <si>
    <t>Private bonds &amp; loans are bonds and loans held by private owners (households and foundations).</t>
  </si>
  <si>
    <t>Private equity, fund shares &amp; offshore wealth are company stocks, fund shares and wealth outside of one's residence country held by private owners (households and foundations).</t>
  </si>
  <si>
    <t>Private equities are company stocks owned held by private owners (households and foundations).</t>
  </si>
  <si>
    <t>Private pension funds &amp; life insurance are pension funds and life insurance held by private owners (households and foundations).</t>
  </si>
  <si>
    <t>Private debt is debts or legal obligations held by private owners (households and foundations).</t>
  </si>
  <si>
    <t>Private financial assets excluding cash are financial assets except cash and bank deposits held by private owners (households and foundations).</t>
  </si>
  <si>
    <t>Short Name FR</t>
  </si>
  <si>
    <t>Actifs non-financiers privés</t>
  </si>
  <si>
    <t>Logements privés</t>
  </si>
  <si>
    <t>Logements privés hors terrains</t>
  </si>
  <si>
    <t xml:space="preserve">Terrains privés sous-jacents aux logements </t>
  </si>
  <si>
    <t>Actifs professionnels privés</t>
  </si>
  <si>
    <t>Terrains agricoles privés</t>
  </si>
  <si>
    <t>Autre capital intérieur privé</t>
  </si>
  <si>
    <t>Capital naturel privé</t>
  </si>
  <si>
    <t>Actifs financiers privés</t>
  </si>
  <si>
    <t>Liquidités, dépôts, obligations et créances privés</t>
  </si>
  <si>
    <t>Liquidités et dépôts privés</t>
  </si>
  <si>
    <t>Obligations et créances privées</t>
  </si>
  <si>
    <t>Actions, parts et actifs offshore privés</t>
  </si>
  <si>
    <t>Actions et parts privées</t>
  </si>
  <si>
    <t>Actifs offshore privés</t>
  </si>
  <si>
    <t>Fonds de pension et assurance-vie privés</t>
  </si>
  <si>
    <t>Dette privée</t>
  </si>
  <si>
    <t>Actifs financiers privés hors liquidités et dépôts</t>
  </si>
  <si>
    <t>Private financial assets excluding currency &amp; deposits</t>
  </si>
  <si>
    <t>Patrimoine net des ménages</t>
  </si>
  <si>
    <t>Actifs non-financiers des ménages</t>
  </si>
  <si>
    <t>Logements des ménages</t>
  </si>
  <si>
    <t>Logements des ménages hors terrains</t>
  </si>
  <si>
    <t>Terrains des ménages sous-jacents aux logements</t>
  </si>
  <si>
    <t>Actifs professionnels des ménages</t>
  </si>
  <si>
    <t>Terrains agricoles des ménages</t>
  </si>
  <si>
    <t>Autre capital intérieur des ménages</t>
  </si>
  <si>
    <t>Capital naturel des ménages</t>
  </si>
  <si>
    <t>Actifs financiers des ménages</t>
  </si>
  <si>
    <t>Liquidités, dépôts, obligations et créances des ménages</t>
  </si>
  <si>
    <t>Liquidités et dépôts des ménages</t>
  </si>
  <si>
    <t>Obligations et créances des ménages</t>
  </si>
  <si>
    <t>Actions, parts et actifs offshore des ménages</t>
  </si>
  <si>
    <t>Actions et parts des ménages</t>
  </si>
  <si>
    <t>Actifs offshore des ménages</t>
  </si>
  <si>
    <t>Fonds de pension et assurance-vie des ménages</t>
  </si>
  <si>
    <t>Dette des ménages</t>
  </si>
  <si>
    <t>Patrimoine net des institutions non-lucratives</t>
  </si>
  <si>
    <t>Logements des institutions non-lucratives</t>
  </si>
  <si>
    <t>Logements des institutions non-lucratives hors terrains</t>
  </si>
  <si>
    <t>Terrains des institutions non-lucratives sous-jacents aux logements</t>
  </si>
  <si>
    <t>Actifs professionnels des institutions non-lucratives</t>
  </si>
  <si>
    <t>Terrains agricoles des institutions non-lucratives</t>
  </si>
  <si>
    <t>Autre capital intérieur des institutions non-lucratives</t>
  </si>
  <si>
    <t>Capital naturel des institutions non-lucratives</t>
  </si>
  <si>
    <t>Actifs financiers des institutions non-lucratives</t>
  </si>
  <si>
    <t>Liquidités, dépôts, obligations et créances des institutions non-lucratives</t>
  </si>
  <si>
    <t>Liquidités et dépôts des institutions non-lucratives</t>
  </si>
  <si>
    <t>Obligations et créances des institutions non-lucratives</t>
  </si>
  <si>
    <t>Actions, parts et actifs offshore des institutions non-lucratives</t>
  </si>
  <si>
    <t>Actions et parts des institutions non-lucratives</t>
  </si>
  <si>
    <t>Actifs offshore des institutions non-lucratives</t>
  </si>
  <si>
    <t>Fonds de pension et assurance-vie des institutions non-lucratives</t>
  </si>
  <si>
    <t>Actifs non-financiers des institutions non-lucratives</t>
  </si>
  <si>
    <t>Dette des institutions non-lucratives</t>
  </si>
  <si>
    <t>Actifs financiers des institutions non-lucratives hors liquidités et dépôts</t>
  </si>
  <si>
    <t>Actifs financiers des ménages hors liquidités et dépôts</t>
  </si>
  <si>
    <t xml:space="preserve">Net personal wealth is  the total value of non-financial and financial assets (housing, land, deposits, bonds, equities, etc.) held by households, minus their debts. </t>
  </si>
  <si>
    <t xml:space="preserve">Personal non-financial assets include housing, land and all other domestic material and immaterial assets (machinery, equipment, patents, etc.) held directly by households, as opposed to non-financial assets owned indirectly through financial assets (equities, bonds, etc. in corporations holding non-financial assets). </t>
  </si>
  <si>
    <t>Personal housing assets are dwellings (including land underlying dwellings) held by households.</t>
  </si>
  <si>
    <t xml:space="preserve">Personal dwellings are places of residence held by households. </t>
  </si>
  <si>
    <t xml:space="preserve">Private land underlying dwellings is land on which the places of residence held by private owners (households and foundations) are built. </t>
  </si>
  <si>
    <t xml:space="preserve">Personal land underlying dwellings is land on which the places of residence held by households are built. </t>
  </si>
  <si>
    <t>Private business assets include agricultural land and other domestic material and immaterial non-financial assets (machinery, equipment, patents, etc.) held by private owners (households and foundations).</t>
  </si>
  <si>
    <t>Personal business assets include agricultural land and other domestic material and immaterial non-financial assets (machinery, equipment, patents, etc.) held by households.</t>
  </si>
  <si>
    <t>Personal agricultural land is agricultural land held by households.</t>
  </si>
  <si>
    <t>Private agricultural land is agricultural land held by private owners (households and foundations).</t>
  </si>
  <si>
    <t xml:space="preserve">Other domestic personal capital includes all non-financial assets held by households and foundations, except housing assets and agricultural land: machinery, equipment, patents, etc. </t>
  </si>
  <si>
    <t>Personal natural capital corresponds to natural assets (minerals, energy and other environmental resources, excluding agricultural land and land underlying dwellings and other buildings) held by households.</t>
  </si>
  <si>
    <t>Personal financial assets include bank deposits, bonds, stocks and other financial claims held by households.</t>
  </si>
  <si>
    <t>Personal currency, deposits, bonds &amp; loans are cash, bank deposits, bonds and loans held by households.</t>
  </si>
  <si>
    <t>Personal currency &amp; deposits are cash and bank deposits held by households.</t>
  </si>
  <si>
    <t>Personal bonds &amp; loans are bonds and loans held by households.</t>
  </si>
  <si>
    <t>Personal equity, fund shares &amp; offshore wealth are company stocks, fund shares and wealth outside of one's residence country held by households .</t>
  </si>
  <si>
    <t xml:space="preserve">Private offshore wealth is wealth held in offshore centers by private owners (households and foundations). </t>
  </si>
  <si>
    <t>Personal equities are company stocks owned held by households.</t>
  </si>
  <si>
    <t>Personal offshore wealth is wealth helf in offshore centers by households.</t>
  </si>
  <si>
    <t>Personal pension funds &amp; life insurance are pension funds and life insurance held by households.</t>
  </si>
  <si>
    <t>Personal debt is debts or legal obligations held by households.</t>
  </si>
  <si>
    <t>Personal financial assets excluding liquidity and deposits are financial assets except liquidity and bank deposits held by households.</t>
  </si>
  <si>
    <t xml:space="preserve">Non-profit dwellings are places of residence held by non-profit institutions. </t>
  </si>
  <si>
    <t xml:space="preserve">Non-profit land underlying dwellings is land on which the places of residence held by non-profit institutions are built. </t>
  </si>
  <si>
    <t>Non-profit business assets include agricultural land and other domestic material and immaterial non-financial assets (machinery, equipment, patents, etc.) held by non-profit institutions.</t>
  </si>
  <si>
    <t>Non-profit agricultural land is agricultural land held by non-profit institutions.</t>
  </si>
  <si>
    <t xml:space="preserve">Other domestic Non-profit capital includes all non-financial assets held by non-profit institutions and foundations, except housing assets and agricultural land: machinery, equipment, patents, etc. </t>
  </si>
  <si>
    <t>Non-profit natural capital corresponds to natural assets (minerals, energy and other environmental resources, excluding agricultural land and land underlying dwellings and other buildings) held by non-profit institutions.</t>
  </si>
  <si>
    <t>Non-profit financial assets include bank deposits, bonds, stocks and other financial claims held by non-profit institutions.</t>
  </si>
  <si>
    <t>Non-profit currency, deposits, bonds &amp; loans are cash, bank deposits, bonds and loans held by non-profit institutions.</t>
  </si>
  <si>
    <t>Non-profit currency &amp; deposits are cash and bank deposits held by non-profit institutions.</t>
  </si>
  <si>
    <t>Non-profit bonds &amp; loans are bonds and loans held by non-profit institutions.</t>
  </si>
  <si>
    <t>Non-profit equity, fund shares &amp; offshore wealth are company stocks, fund shares and wealth outside of one's residence country held by non-profit institutions .</t>
  </si>
  <si>
    <t>Non-profit equities are company stocks owned held by non-profit institutions.</t>
  </si>
  <si>
    <t>Non-profit offshore wealth is wealth helf in offshore centers by non-profit institutions.</t>
  </si>
  <si>
    <t>Non-profit pension funds &amp; life insurance are pension funds and life insurance held by non-profit institutions.</t>
  </si>
  <si>
    <t>Non-profit debt is debts or legal obligations held by non-profit institutions.</t>
  </si>
  <si>
    <t>Non-profit financial assets excluding liquidity and deposits are financial assets except liquidity and bank deposits held by non-profit institutions.</t>
  </si>
  <si>
    <t xml:space="preserve">Net non-profit wealth is  the total value of non-financial and financial assets (housing, land, deposits, bonds, equities, etc.) held by non-profit institutions, minus their debts. </t>
  </si>
  <si>
    <t xml:space="preserve">Non-profit non-financial assets include housing, land and all other domestic material and immaterial assets (machinery, equipment, patents, etc.) held directly by non-profit institutions, as opposed to non-financial assets owned indirectly through financial assets (equities, bonds, etc. in corporations holding non-financial assets). </t>
  </si>
  <si>
    <t>Non-profit housing assets are dwellings (including land underlying dwellings) held by non-profit institutions.</t>
  </si>
  <si>
    <t>Les logements privés comprennent la valeur de l'ensemble des logements détenus par les propriétaires privés (ménages et fondations).</t>
  </si>
  <si>
    <t>Les logements privés hors terrains comprennent la valeur de l'ensemble des logements détenus par les propriétaires privés (ménages et fondations), en dehors des terrains sous-jacents.</t>
  </si>
  <si>
    <t>Les terrains privés sous-jacents aux logements comprennent la valeur de l'ensemble des terrains privés sous-jacents aux logements détenus par les propriétaires privés (ménages et fondations).</t>
  </si>
  <si>
    <t>Les actifs professionnels privés incluent les terrains agricoles et autres actifs non-financiers…</t>
  </si>
  <si>
    <t xml:space="preserve">Patrimoine net privé </t>
  </si>
  <si>
    <t>Corporate debt (non-equity liability)</t>
  </si>
  <si>
    <t>Book value of corporations</t>
  </si>
  <si>
    <t>Market value of corporations (equity liability)</t>
  </si>
  <si>
    <t>Residual corporate wealth</t>
  </si>
  <si>
    <t>Valeur comptable des sociétés</t>
  </si>
  <si>
    <t>Valeur de marché des sociétés (passif en actions)</t>
  </si>
  <si>
    <t>Patrimoine résiduel des sociétés</t>
  </si>
  <si>
    <t xml:space="preserve">Corporate business and other non-financial assets </t>
  </si>
  <si>
    <t xml:space="preserve">Corporate land underlying dwellings </t>
  </si>
  <si>
    <t xml:space="preserve">Corporate dwellings </t>
  </si>
  <si>
    <t xml:space="preserve">Corporate housing assets </t>
  </si>
  <si>
    <t xml:space="preserve">Corporate non-financial assets </t>
  </si>
  <si>
    <t>National non-financial assets (market value)</t>
  </si>
  <si>
    <t>Le patrimoine net privé est la valeur des actifs non-financiers et financiers (logements, terrains, dépôts, obligations, actions des entreprises, etc.) détenus par les propriétaires privés (ménages et fondations), moins leurs dettes.</t>
  </si>
  <si>
    <t xml:space="preserve">Net private wealth is  the total value of non-financial and financial assets (housing, land, deposits, bonds, equities of corporations, etc.) held by private owners (households and foundations), minus their debts. </t>
  </si>
  <si>
    <t>Tobin's Q is the ratio between the market value of corporations (stock market capitalisation) and the book value of corporations (assets minus debt).</t>
  </si>
  <si>
    <t>La valeur comptable des sociétés est égale à la valeur totale des actifs non-financiers et financiers figurant dans les comptes des sociétés (bâtiments, équipements, terrains, dépôts, obligations, actions des entreprises, etc.).), moins leurs dettes.</t>
  </si>
  <si>
    <t xml:space="preserve">Market-value national wealth </t>
  </si>
  <si>
    <t>National housing assets (market value)</t>
  </si>
  <si>
    <t>National business and other non-financial assets (market value)</t>
  </si>
  <si>
    <t>nfm</t>
  </si>
  <si>
    <t>hom</t>
  </si>
  <si>
    <t>bum</t>
  </si>
  <si>
    <t>National dwellings (book value)</t>
  </si>
  <si>
    <t>National land underlying dwellings (book value)</t>
  </si>
  <si>
    <t>National business and other non-financial assets (book value)</t>
  </si>
  <si>
    <t>National agricultural land (book value)</t>
  </si>
  <si>
    <t>National other domestic capital (book value)</t>
  </si>
  <si>
    <t>National natural capital (book value)</t>
  </si>
  <si>
    <t>Pre-tax factor income</t>
  </si>
  <si>
    <t>Public spending</t>
  </si>
  <si>
    <t>Public spending (proportional attribution)</t>
  </si>
  <si>
    <t xml:space="preserve">National market non-financial assets are assets with a physical value (real estate, machinery, equipment, etc.) owned by the national economy and measured at their market value. </t>
  </si>
  <si>
    <t xml:space="preserve">National housing assets are places of residence and land they built on owned by the national economy and measured at their market value. </t>
  </si>
  <si>
    <t xml:space="preserve">National business and other non-financial assets are agricultural land and other domestic non-financial assets owned by the national economy and measured at their market value. </t>
  </si>
  <si>
    <t>*nninc=*ndpro+*nnfin</t>
  </si>
  <si>
    <t>*ndpro=*gdpro-*confc</t>
  </si>
  <si>
    <t>Compensation of employees paid by personal sector is the total value of income accruing to employees as remuneration for their work paid by personal sector.</t>
  </si>
  <si>
    <t>Net operating surplus of personal sector is the total value of the return to capital, or the effect of time passing on the net present value of the personal sector.</t>
  </si>
  <si>
    <t>Net mixed income of personal sector is the total value of the surplus or deficit accruing from production by unincorporated enterprises owned by personal sector.</t>
  </si>
  <si>
    <t>Other taxes on production (net) paid by personal sector are the total value of taxes other than those incurred directly as a result of engaging in production (mainly consist of current taxes on the labour or capital employed in the enterprise, such as payroll taxes or current taxes on vehicles or buildings) paid by the personal sector.</t>
  </si>
  <si>
    <t xml:space="preserve">Number of tax units among the tax population. </t>
  </si>
  <si>
    <t>non-financial corporate sector</t>
  </si>
  <si>
    <t xml:space="preserve">The non-financial corporate sector - in the national accounts sense - includes all corporations whose principal activity is the production of market goods or non-financial services. This excludes banks, insurances companies, credit unions or investment funds for instance. </t>
  </si>
  <si>
    <t>financial corporate sector</t>
  </si>
  <si>
    <t>The financial corporate sector - in the national accounts sense - includes all corporations whose principal activity is the production and sale of financial services (banks, insurance companies, credit unions, investment funds, etc.)</t>
  </si>
  <si>
    <t>Number of individuals in a group.</t>
  </si>
  <si>
    <t>Non-profit natural capital</t>
  </si>
  <si>
    <t>technical description</t>
  </si>
  <si>
    <t>equal-split adults</t>
  </si>
  <si>
    <t>odm</t>
  </si>
  <si>
    <t>Agricultural land (market value)</t>
  </si>
  <si>
    <t>Other domestic capital (market value)</t>
  </si>
  <si>
    <t>Natural capital (market value)</t>
  </si>
  <si>
    <t>National agricultural land is agricultural land owned by the national economy. Agricultural land is defined as land devoted to agriculture measured at their market value.</t>
  </si>
  <si>
    <t xml:space="preserve">National natural capital corresponds to natural assets (minerals, energy and other environmental resources, excluding agricultural land) owned by the national economy measured at their market value. </t>
  </si>
  <si>
    <t xml:space="preserve">National other domestic capital is non-financial assets owned by the national economy except housing assets and agricultural land (machinery, equipment, etc.). Non-financial assets are defined as assets with a physical value (real estate, machinery, equipment, etc.) measured at their market value. </t>
  </si>
  <si>
    <t>National agricultural land (market value)</t>
  </si>
  <si>
    <t>National natural capital (market value)</t>
  </si>
  <si>
    <t>National other domestic capital (market value)</t>
  </si>
  <si>
    <r>
      <t xml:space="preserve">2. The data must be </t>
    </r>
    <r>
      <rPr>
        <b/>
        <u/>
        <sz val="22"/>
        <color theme="1"/>
        <rFont val="Calibri (Corps)"/>
      </rPr>
      <t>sorted</t>
    </r>
    <r>
      <rPr>
        <b/>
        <sz val="22"/>
        <color theme="1"/>
        <rFont val="Calibri"/>
        <family val="2"/>
        <scheme val="minor"/>
      </rPr>
      <t xml:space="preserve"> by alpha2 p2, year (it is necessary to respect this specific sorting order). </t>
    </r>
  </si>
  <si>
    <t xml:space="preserve">Group population can be computed in the following way: it is recomputed from group population share= </t>
  </si>
  <si>
    <t>(Y-X)/100 times total population of the same population category as the variable in question, i.e. the three age digit and 1 letter population type codes of the income/wealth variable name must correspond to those of the population variable name (in our case since we have nfiinc999i, we must look for npopul999i_pall)</t>
  </si>
  <si>
    <t>value</t>
  </si>
  <si>
    <t>v2 (eg. ahweal991i)</t>
  </si>
  <si>
    <t>v1 (eg. ahweal992j)</t>
  </si>
  <si>
    <t>*nwnxa</t>
  </si>
  <si>
    <t>Net foreign assets owned by the national economy</t>
  </si>
  <si>
    <t>Net foreign assets are the total value of the assets that a country owns abroad, minus the total value of the domestic assets owned by foreigners. The national economy - in the national accounts sense - includes all domestic sectors, i.e. all entities that are resident of a given country (in the sense of their economic activity), whether they belong to the private sector, the corporate sector, the governement sector.</t>
  </si>
  <si>
    <t>[Net foreign assets]=[Gross foreign assets]-[Gross foreign liabilities]</t>
  </si>
  <si>
    <t>Net foreign assets owned by the national economy[*nwnxa]</t>
  </si>
  <si>
    <t>Domestic financial assets</t>
  </si>
  <si>
    <t>Domestic financial liabilities</t>
  </si>
  <si>
    <t>Domestic financial assets owned by the national economy</t>
  </si>
  <si>
    <t xml:space="preserve">Domestic financial assets owned by the national economy correspond to the sum of all financial assets owned by the private, government and corporate sectors. </t>
  </si>
  <si>
    <t xml:space="preserve">Domestic financial liabilities of the national economy correspond to the sum of all financial liabilities of the private, government and corporate sectors. </t>
  </si>
  <si>
    <t>Domestic financial liabilities of the national economy</t>
  </si>
  <si>
    <t>*nwfim</t>
  </si>
  <si>
    <t>*nwdem</t>
  </si>
  <si>
    <t>*nwfin</t>
  </si>
  <si>
    <t>*nwdeb</t>
  </si>
  <si>
    <t>Domestic financial assets (book value)</t>
  </si>
  <si>
    <t>Domestic financial liabilities (book value)</t>
  </si>
  <si>
    <t>Net foreign assets (book value)</t>
  </si>
  <si>
    <t>3. WARNING 1: afiinc999i_p99 is equivalent to afiinc999i_p99p99.1 and not to afiinc999i_p99p100 ! See line 108 below</t>
  </si>
  <si>
    <t>4. WARNING 2: variables must be sent in constant local currency (base 2015) see sheet [VariablesUnits]</t>
  </si>
  <si>
    <t>Pre-tax national income</t>
  </si>
  <si>
    <t>Pre-tax national income income is the sum of all pre-tax personal income flows accruing to the individual owners of the production factors, labour and capital, before taking into account the operation of the tax/transfer system, but after taking into account the operation of the pension system. The central difference between personal factor income and pre-tax income is the treatment of pensions, which are counted on a contribution basis by factor income and on a distribution basis by pre-tax income.</t>
  </si>
  <si>
    <t>fim</t>
  </si>
  <si>
    <t>dem</t>
  </si>
  <si>
    <t>Net property income paid by government</t>
  </si>
  <si>
    <t>go</t>
  </si>
  <si>
    <t>vin</t>
  </si>
  <si>
    <t>Net primary income of non-profit institutions</t>
  </si>
  <si>
    <t>Primary surplus of pension system</t>
  </si>
  <si>
    <t>np</t>
  </si>
  <si>
    <t>spn</t>
  </si>
  <si>
    <t>vpn</t>
  </si>
  <si>
    <t>Investment income payable to pension funds</t>
  </si>
  <si>
    <t>spp</t>
  </si>
  <si>
    <t>Primary surplus of private pension system</t>
  </si>
  <si>
    <t>Primary surplus of pension system is the difference between contributions to the pension system and the transfers made by the pension system. The surplus is allocated proportionnaly to individuals.</t>
  </si>
  <si>
    <t xml:space="preserve">Net property income paid by government. This is substracted to the pre-tax income of individuals. </t>
  </si>
  <si>
    <t xml:space="preserve">Net primary income of non-profit institutions (foundations, religious organizations, etc.). This is added to individuals pre-tax income. </t>
  </si>
  <si>
    <t>pre-tax income (social insurance-based definition)</t>
  </si>
  <si>
    <t>pre-tax income (social insurance definition)</t>
  </si>
  <si>
    <t>pre-tax income (social insurance definition) is the sum of all pre-tax personal income flows accruing to the individual owners of the production factors, labour and capital, before taking into account the operation of the tax/transfer system, but after taking into account the operation of the pension system.  The central difference between personal factor income and pre-tax income is the treatment of pensions, which are counted on a contribution basis by factor income and on a distribution basis by pre-tax income.</t>
  </si>
  <si>
    <t>pre-tax income (social insurance-based definition) is the sum of all pre-tax personal income flows accruing to the individual owners of the production factors, labour and capital, before taking into account the operation of the tax/transfer system, but after taking into account the operation of the pension system.  The central difference between personal factor income and pre-tax income is the treatment of pensions, which are counted on a contribution basis by factor income and on a distribution basis by pre-tax income.</t>
  </si>
  <si>
    <t>pre-tax labor income</t>
  </si>
  <si>
    <t>pre-tax labor income is the sum of all pre-tax personal income flows accruing to the individual owners of labour as a production factor, before taking into account the operation of the tax/transfer system, but after taking into account the operation of the pension system. Labour income is derived from providing labour as a factor of production. The central difference between personal factor income and pre-tax income is the treatment of pensions, which are counted on a contribution basis by factor income and on a distribution basis by pre-tax income.</t>
  </si>
  <si>
    <t>pre-tax capital income</t>
  </si>
  <si>
    <t>pre-tax capital income is the sum of all pre-tax personal income flows accruing to the individual owners of capital as a production factor, before taking into account the operation of the tax/transfer system, but after taking into account the operation of the pension system. Capital income is derived from providing capital as a factor of production. The central difference between personal factor income and pre-tax income is the treatment of pensions, which are counted on a contribution basis by factor income and on a distribution basis by pre-tax income.</t>
  </si>
  <si>
    <t xml:space="preserve">pre-tax capital income </t>
  </si>
  <si>
    <t>pre-tax capital income  is the sum of all pre-tax personal income flows accruing to the individual owners of capital as a production factor, before taking into account the operation of the tax/transfer system, but after taking into account the operation of the pension system. Capital income is derived from providing capital as a factor of production. The central difference between personal factor income and pre-tax income is the treatment of pensions, which are counted on a contribution basis by factor income and on a distribution basis by pre-tax income.</t>
  </si>
  <si>
    <t>pre-tax income</t>
  </si>
  <si>
    <t xml:space="preserve">Factor national income is the sum of all pre-tax personal income flows of personal sector accruing directly or indirectly to the individual owners of the production factors, labor and capital, before taking into account the operation of the tax/transfer system, and before taking into account the operation of pension system. </t>
  </si>
  <si>
    <t xml:space="preserve">Factor labor income is the sum of all pre-tax personal income flows of personal sector accruing directly or indirectly to the individual owners of labor as a production factor, before taking into account the operation of the tax/transfer system, and before taking into account the operation of pension system. </t>
  </si>
  <si>
    <t xml:space="preserve">Factor capital income is the sum of all pre-tax personal income flows of personal sector accruing directly or indirectly to the individual owners of capital as a production factor, before taking into account the operation of the tax/transfer system, and before taking into account the operation of pension system. </t>
  </si>
  <si>
    <t>Pre-tax national income  is the sum of all pre-tax personal income flows accruing to the owners of the production factors, labor and capital,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t>
  </si>
  <si>
    <t>Pre-tax labor income  is the sum of all pre-tax personal income flows accruing to the individual owners of labor as a production factor,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t>
  </si>
  <si>
    <t>Pre-tax capital income  is the sum of all pre-tax personal income flows accruing to the individual owners of capital as a production factor,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t>
  </si>
  <si>
    <t>Pre-tax labor income [pre-tax labor income ranking] is the sum of all pre-tax personal income flows accruing to the individual owners of labor as a production factor,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t>
  </si>
  <si>
    <t>Pre-tax capital income [pre-tax capital income ranking] is the sum of all pre-tax personal income flows accruing to the individual owners of capital as a production factor,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t>
  </si>
  <si>
    <t>Pre-tax income is the sum of pre-tax personal income flows accruing to the individual owners of production factors, labor and capital,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t>
  </si>
  <si>
    <t>*govin</t>
  </si>
  <si>
    <t>*npinc</t>
  </si>
  <si>
    <t>*invpn</t>
  </si>
  <si>
    <t>*prspp</t>
  </si>
  <si>
    <t xml:space="preserve">Net property income paid by government. This is substracted to the post-tax income of individuals. </t>
  </si>
  <si>
    <t xml:space="preserve">Net primary income of non-profit institutions (foundations, religious organizations, etc.). This is added to individuals post-tax income. </t>
  </si>
  <si>
    <t>Primary surplus of pension system is the difference between contributions to the private pension system and the transfers made by the private pension system. The surplus is allocated proportionnaly to individuals.</t>
  </si>
</sst>
</file>

<file path=xl/styles.xml><?xml version="1.0" encoding="utf-8"?>
<styleSheet xmlns="http://schemas.openxmlformats.org/spreadsheetml/2006/main" xmlns:mc="http://schemas.openxmlformats.org/markup-compatibility/2006" xmlns:x14ac="http://schemas.microsoft.com/office/spreadsheetml/2009/9/ac" mc:Ignorable="x14ac">
  <fonts count="51" x14ac:knownFonts="1">
    <font>
      <sz val="12"/>
      <color theme="1"/>
      <name val="Calibri"/>
      <family val="2"/>
      <scheme val="minor"/>
    </font>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0"/>
      <name val="Arial"/>
      <family val="2"/>
    </font>
    <font>
      <i/>
      <sz val="12"/>
      <color theme="1"/>
      <name val="Calibri"/>
      <family val="2"/>
      <scheme val="minor"/>
    </font>
    <font>
      <sz val="11"/>
      <color theme="1"/>
      <name val="Calibri"/>
      <family val="2"/>
      <scheme val="minor"/>
    </font>
    <font>
      <sz val="10"/>
      <color theme="1"/>
      <name val="Calibri"/>
      <family val="2"/>
      <scheme val="minor"/>
    </font>
    <font>
      <b/>
      <sz val="9"/>
      <color theme="1"/>
      <name val="Calibri"/>
      <family val="2"/>
      <scheme val="minor"/>
    </font>
    <font>
      <sz val="12"/>
      <color rgb="FFFF0000"/>
      <name val="Calibri"/>
      <family val="2"/>
      <scheme val="minor"/>
    </font>
    <font>
      <sz val="12"/>
      <color rgb="FF000000"/>
      <name val="Calibri"/>
      <family val="2"/>
      <scheme val="minor"/>
    </font>
    <font>
      <b/>
      <sz val="14"/>
      <color theme="1"/>
      <name val="Calibri"/>
      <family val="2"/>
      <scheme val="minor"/>
    </font>
    <font>
      <b/>
      <sz val="16"/>
      <color theme="1"/>
      <name val="Calibri"/>
      <family val="2"/>
      <scheme val="minor"/>
    </font>
    <font>
      <b/>
      <sz val="6"/>
      <color theme="1"/>
      <name val="Calibri"/>
      <family val="2"/>
      <scheme val="minor"/>
    </font>
    <font>
      <b/>
      <sz val="11"/>
      <color theme="1"/>
      <name val="Calibri"/>
      <family val="2"/>
      <scheme val="minor"/>
    </font>
    <font>
      <b/>
      <sz val="11"/>
      <color rgb="FF000000"/>
      <name val="Calibri"/>
      <family val="2"/>
      <scheme val="minor"/>
    </font>
    <font>
      <sz val="24"/>
      <color theme="1"/>
      <name val="Calibri"/>
      <family val="2"/>
      <scheme val="minor"/>
    </font>
    <font>
      <sz val="24"/>
      <color rgb="FF000000"/>
      <name val="Calibri"/>
      <family val="2"/>
      <scheme val="minor"/>
    </font>
    <font>
      <b/>
      <sz val="18"/>
      <color theme="1"/>
      <name val="Calibri"/>
      <family val="2"/>
      <scheme val="minor"/>
    </font>
    <font>
      <b/>
      <sz val="20"/>
      <color theme="1"/>
      <name val="Calibri"/>
      <family val="2"/>
      <scheme val="minor"/>
    </font>
    <font>
      <b/>
      <sz val="22"/>
      <color theme="1"/>
      <name val="Calibri"/>
      <family val="2"/>
      <scheme val="minor"/>
    </font>
    <font>
      <sz val="24"/>
      <name val="Calibri"/>
      <family val="2"/>
      <scheme val="minor"/>
    </font>
    <font>
      <sz val="20"/>
      <color theme="1"/>
      <name val="Calibri"/>
      <family val="2"/>
      <scheme val="minor"/>
    </font>
    <font>
      <sz val="12"/>
      <color theme="0" tint="-0.14999847407452621"/>
      <name val="Calibri"/>
      <family val="2"/>
      <scheme val="minor"/>
    </font>
    <font>
      <sz val="16"/>
      <color theme="1"/>
      <name val="Calibri"/>
      <family val="2"/>
      <scheme val="minor"/>
    </font>
    <font>
      <sz val="18"/>
      <color theme="1"/>
      <name val="Calibri"/>
      <family val="2"/>
      <scheme val="minor"/>
    </font>
    <font>
      <sz val="14"/>
      <color theme="1"/>
      <name val="Calibri"/>
      <family val="2"/>
      <scheme val="minor"/>
    </font>
    <font>
      <u/>
      <sz val="12"/>
      <color theme="1"/>
      <name val="Calibri"/>
      <family val="2"/>
      <scheme val="minor"/>
    </font>
    <font>
      <sz val="26"/>
      <color theme="1"/>
      <name val="Calibri"/>
      <family val="2"/>
      <scheme val="minor"/>
    </font>
    <font>
      <u/>
      <sz val="20"/>
      <color theme="10"/>
      <name val="Calibri"/>
      <family val="2"/>
      <scheme val="minor"/>
    </font>
    <font>
      <sz val="12"/>
      <color theme="1"/>
      <name val="Calibri"/>
      <family val="2"/>
    </font>
    <font>
      <b/>
      <sz val="12"/>
      <color theme="1"/>
      <name val="Calibri"/>
      <family val="2"/>
    </font>
    <font>
      <b/>
      <sz val="6"/>
      <color theme="1"/>
      <name val="Calibri"/>
      <family val="2"/>
    </font>
    <font>
      <b/>
      <sz val="11"/>
      <color rgb="FF000000"/>
      <name val="Calibri"/>
      <family val="2"/>
    </font>
    <font>
      <b/>
      <sz val="9"/>
      <color theme="1"/>
      <name val="Calibri"/>
      <family val="2"/>
    </font>
    <font>
      <sz val="9"/>
      <color theme="1"/>
      <name val="Calibri"/>
      <family val="2"/>
    </font>
    <font>
      <sz val="10"/>
      <name val="Calibri"/>
      <family val="2"/>
    </font>
    <font>
      <sz val="12"/>
      <color rgb="FF000000"/>
      <name val="Calibri"/>
      <family val="2"/>
    </font>
    <font>
      <b/>
      <sz val="24"/>
      <color theme="1"/>
      <name val="Calibri"/>
      <family val="2"/>
      <scheme val="minor"/>
    </font>
    <font>
      <u/>
      <sz val="18"/>
      <color theme="10"/>
      <name val="Calibri"/>
      <family val="2"/>
      <scheme val="minor"/>
    </font>
    <font>
      <sz val="9"/>
      <name val="Calibri"/>
      <family val="3"/>
      <charset val="134"/>
      <scheme val="minor"/>
    </font>
    <font>
      <sz val="12"/>
      <color theme="1"/>
      <name val="Calibri"/>
      <family val="2"/>
    </font>
    <font>
      <sz val="18"/>
      <color theme="1"/>
      <name val="Calibri"/>
      <family val="3"/>
      <charset val="134"/>
      <scheme val="minor"/>
    </font>
    <font>
      <b/>
      <u/>
      <sz val="22"/>
      <color theme="1"/>
      <name val="Calibri (Corps)"/>
    </font>
    <font>
      <sz val="12"/>
      <name val="Calibri"/>
      <family val="2"/>
      <scheme val="minor"/>
    </font>
    <font>
      <i/>
      <sz val="24"/>
      <color theme="1"/>
      <name val="Calibri"/>
      <family val="2"/>
      <scheme val="minor"/>
    </font>
    <font>
      <u/>
      <sz val="24"/>
      <color theme="1"/>
      <name val="Calibri"/>
      <family val="2"/>
      <scheme val="minor"/>
    </font>
    <font>
      <b/>
      <sz val="24"/>
      <color rgb="FFFF0000"/>
      <name val="Calibri"/>
      <family val="2"/>
      <scheme val="minor"/>
    </font>
    <font>
      <sz val="24"/>
      <color rgb="FFFF0000"/>
      <name val="Calibri"/>
      <family val="2"/>
      <scheme val="minor"/>
    </font>
    <font>
      <b/>
      <sz val="12"/>
      <color rgb="FF000000"/>
      <name val="Calibri"/>
      <family val="2"/>
      <scheme val="minor"/>
    </font>
  </fonts>
  <fills count="12">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rgb="FFF2F2F2"/>
        <bgColor rgb="FF000000"/>
      </patternFill>
    </fill>
    <fill>
      <patternFill patternType="solid">
        <fgColor rgb="FFD9D9D9"/>
        <bgColor rgb="FF000000"/>
      </patternFill>
    </fill>
    <fill>
      <patternFill patternType="solid">
        <fgColor rgb="FFBFBFBF"/>
        <bgColor rgb="FF000000"/>
      </patternFill>
    </fill>
  </fills>
  <borders count="67">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thin">
        <color auto="1"/>
      </top>
      <bottom/>
      <diagonal/>
    </border>
    <border>
      <left/>
      <right/>
      <top style="medium">
        <color auto="1"/>
      </top>
      <bottom style="thin">
        <color auto="1"/>
      </bottom>
      <diagonal/>
    </border>
    <border>
      <left/>
      <right/>
      <top style="thin">
        <color auto="1"/>
      </top>
      <bottom style="thin">
        <color auto="1"/>
      </bottom>
      <diagonal/>
    </border>
    <border>
      <left/>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style="thin">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diagonal/>
    </border>
    <border>
      <left style="thin">
        <color auto="1"/>
      </left>
      <right style="medium">
        <color auto="1"/>
      </right>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top/>
      <bottom style="thin">
        <color auto="1"/>
      </bottom>
      <diagonal/>
    </border>
    <border>
      <left style="medium">
        <color auto="1"/>
      </left>
      <right style="thin">
        <color auto="1"/>
      </right>
      <top/>
      <bottom/>
      <diagonal/>
    </border>
    <border>
      <left/>
      <right/>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right style="medium">
        <color auto="1"/>
      </right>
      <top/>
      <bottom style="thin">
        <color auto="1"/>
      </bottom>
      <diagonal/>
    </border>
    <border>
      <left style="medium">
        <color auto="1"/>
      </left>
      <right/>
      <top style="medium">
        <color auto="1"/>
      </top>
      <bottom style="thin">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thin">
        <color auto="1"/>
      </top>
      <bottom/>
      <diagonal/>
    </border>
    <border>
      <left/>
      <right style="thin">
        <color auto="1"/>
      </right>
      <top/>
      <bottom style="thin">
        <color auto="1"/>
      </bottom>
      <diagonal/>
    </border>
    <border>
      <left/>
      <right style="thin">
        <color auto="1"/>
      </right>
      <top/>
      <bottom/>
      <diagonal/>
    </border>
    <border>
      <left/>
      <right style="thin">
        <color auto="1"/>
      </right>
      <top style="thin">
        <color auto="1"/>
      </top>
      <bottom/>
      <diagonal/>
    </border>
  </borders>
  <cellStyleXfs count="388">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5"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cellStyleXfs>
  <cellXfs count="775">
    <xf numFmtId="0" fontId="0" fillId="0" borderId="0" xfId="0"/>
    <xf numFmtId="0" fontId="0" fillId="0" borderId="0" xfId="0" applyFill="1"/>
    <xf numFmtId="0" fontId="2" fillId="0" borderId="0" xfId="0" applyFont="1" applyFill="1" applyBorder="1"/>
    <xf numFmtId="0" fontId="0" fillId="0" borderId="0" xfId="0" applyFill="1" applyBorder="1"/>
    <xf numFmtId="0" fontId="2" fillId="0" borderId="0" xfId="0" applyFont="1" applyFill="1" applyBorder="1" applyAlignment="1">
      <alignment horizontal="center"/>
    </xf>
    <xf numFmtId="0" fontId="7" fillId="0" borderId="0" xfId="0" applyFont="1" applyFill="1" applyBorder="1" applyAlignment="1">
      <alignment vertical="center" wrapText="1"/>
    </xf>
    <xf numFmtId="0" fontId="2" fillId="0" borderId="0" xfId="0" quotePrefix="1" applyFont="1" applyFill="1" applyBorder="1" applyAlignment="1">
      <alignment horizontal="center"/>
    </xf>
    <xf numFmtId="0" fontId="6" fillId="0" borderId="0" xfId="0" applyFont="1" applyFill="1" applyBorder="1"/>
    <xf numFmtId="0" fontId="7" fillId="0" borderId="0" xfId="0" applyFont="1" applyFill="1" applyBorder="1" applyAlignment="1">
      <alignment horizontal="center" vertical="center" textRotation="180" wrapText="1"/>
    </xf>
    <xf numFmtId="0" fontId="2" fillId="0" borderId="0" xfId="0" applyFont="1" applyFill="1" applyBorder="1" applyAlignment="1"/>
    <xf numFmtId="0" fontId="2" fillId="0" borderId="0" xfId="0" quotePrefix="1" applyFont="1" applyFill="1" applyBorder="1" applyAlignment="1"/>
    <xf numFmtId="0" fontId="7" fillId="0" borderId="0" xfId="0" applyFont="1" applyFill="1" applyBorder="1" applyAlignment="1">
      <alignment vertical="center" textRotation="180" wrapText="1"/>
    </xf>
    <xf numFmtId="0" fontId="8" fillId="0" borderId="0" xfId="0" applyFont="1" applyFill="1" applyBorder="1" applyAlignment="1">
      <alignment vertical="center" textRotation="180" wrapText="1"/>
    </xf>
    <xf numFmtId="0" fontId="0" fillId="0" borderId="0" xfId="0" applyFill="1" applyAlignment="1">
      <alignment horizontal="left"/>
    </xf>
    <xf numFmtId="0" fontId="0" fillId="0" borderId="0" xfId="0" applyFill="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0" borderId="0" xfId="0" applyFill="1" applyAlignment="1">
      <alignment vertical="center"/>
    </xf>
    <xf numFmtId="0" fontId="0" fillId="0" borderId="5" xfId="106" applyFont="1" applyBorder="1" applyAlignment="1">
      <alignment horizontal="left" vertical="center"/>
    </xf>
    <xf numFmtId="0" fontId="5" fillId="0" borderId="0" xfId="39" applyBorder="1" applyAlignment="1">
      <alignment horizontal="left"/>
    </xf>
    <xf numFmtId="0" fontId="5" fillId="0" borderId="0" xfId="39" applyFill="1" applyBorder="1" applyAlignment="1">
      <alignment horizontal="left"/>
    </xf>
    <xf numFmtId="0" fontId="0" fillId="0" borderId="7" xfId="106" applyFont="1" applyBorder="1" applyAlignment="1">
      <alignment horizontal="left" vertical="center"/>
    </xf>
    <xf numFmtId="0" fontId="5" fillId="0" borderId="8" xfId="39" applyBorder="1" applyAlignment="1">
      <alignment horizontal="left"/>
    </xf>
    <xf numFmtId="0" fontId="0" fillId="0" borderId="11" xfId="0" applyBorder="1"/>
    <xf numFmtId="0" fontId="0" fillId="0" borderId="12" xfId="0" applyBorder="1"/>
    <xf numFmtId="0" fontId="0" fillId="0" borderId="8" xfId="0" applyBorder="1"/>
    <xf numFmtId="0" fontId="2" fillId="0" borderId="10" xfId="0" applyFont="1" applyBorder="1" applyAlignment="1">
      <alignment horizontal="center" vertical="center"/>
    </xf>
    <xf numFmtId="0" fontId="0" fillId="0" borderId="3" xfId="0" applyBorder="1"/>
    <xf numFmtId="0" fontId="0" fillId="0" borderId="0" xfId="0" applyBorder="1"/>
    <xf numFmtId="0" fontId="0" fillId="0" borderId="2" xfId="106" applyFont="1" applyBorder="1" applyAlignment="1">
      <alignment horizontal="left" vertical="center"/>
    </xf>
    <xf numFmtId="0" fontId="5" fillId="0" borderId="3" xfId="39" applyBorder="1" applyAlignment="1">
      <alignment horizontal="left"/>
    </xf>
    <xf numFmtId="0" fontId="5" fillId="0" borderId="3" xfId="39" applyFill="1" applyBorder="1" applyAlignment="1">
      <alignment horizontal="left"/>
    </xf>
    <xf numFmtId="0" fontId="0" fillId="0" borderId="10" xfId="0" applyBorder="1"/>
    <xf numFmtId="0" fontId="5" fillId="0" borderId="8" xfId="39" applyFill="1" applyBorder="1" applyAlignment="1">
      <alignment horizontal="left"/>
    </xf>
    <xf numFmtId="0" fontId="0" fillId="0" borderId="0" xfId="0" applyFont="1"/>
    <xf numFmtId="0" fontId="0" fillId="0" borderId="0" xfId="0" applyFont="1" applyAlignment="1">
      <alignment vertical="center"/>
    </xf>
    <xf numFmtId="0" fontId="9" fillId="0" borderId="5" xfId="0" applyFont="1" applyBorder="1" applyAlignment="1">
      <alignment horizontal="left" vertical="center"/>
    </xf>
    <xf numFmtId="0" fontId="9" fillId="0" borderId="0" xfId="0" applyFont="1" applyBorder="1" applyAlignment="1">
      <alignment horizontal="left" vertical="center"/>
    </xf>
    <xf numFmtId="0" fontId="9" fillId="0" borderId="11" xfId="0" applyFont="1" applyBorder="1" applyAlignment="1">
      <alignment horizontal="center" vertical="center"/>
    </xf>
    <xf numFmtId="0" fontId="0" fillId="0" borderId="17" xfId="0" applyBorder="1" applyAlignment="1">
      <alignment horizontal="center"/>
    </xf>
    <xf numFmtId="0" fontId="0" fillId="0" borderId="17" xfId="0" applyFont="1" applyBorder="1" applyAlignment="1">
      <alignment horizontal="center"/>
    </xf>
    <xf numFmtId="0" fontId="0" fillId="0" borderId="18" xfId="0" applyBorder="1" applyAlignment="1">
      <alignment horizontal="center"/>
    </xf>
    <xf numFmtId="0" fontId="0" fillId="0" borderId="19" xfId="0" applyFont="1" applyBorder="1" applyAlignment="1">
      <alignment horizontal="center"/>
    </xf>
    <xf numFmtId="0" fontId="0" fillId="0" borderId="22" xfId="0" applyFont="1" applyBorder="1" applyAlignment="1">
      <alignment horizontal="center"/>
    </xf>
    <xf numFmtId="0" fontId="0" fillId="0" borderId="24" xfId="0" applyFont="1" applyBorder="1" applyAlignment="1">
      <alignment horizontal="center"/>
    </xf>
    <xf numFmtId="0" fontId="0" fillId="0" borderId="25" xfId="0" applyBorder="1" applyAlignment="1">
      <alignment horizontal="center"/>
    </xf>
    <xf numFmtId="0" fontId="0" fillId="0" borderId="27" xfId="0" applyBorder="1" applyAlignment="1">
      <alignment horizontal="center"/>
    </xf>
    <xf numFmtId="0" fontId="0" fillId="0" borderId="28" xfId="0" applyBorder="1" applyAlignment="1">
      <alignment horizontal="center"/>
    </xf>
    <xf numFmtId="0" fontId="0" fillId="0" borderId="29" xfId="0" applyBorder="1" applyAlignment="1">
      <alignment horizontal="center"/>
    </xf>
    <xf numFmtId="0" fontId="2" fillId="0" borderId="10" xfId="0" applyFont="1" applyBorder="1" applyAlignment="1">
      <alignment horizontal="center"/>
    </xf>
    <xf numFmtId="0" fontId="0" fillId="0" borderId="30" xfId="0" applyBorder="1" applyAlignment="1">
      <alignment horizontal="center"/>
    </xf>
    <xf numFmtId="0" fontId="0" fillId="0" borderId="31" xfId="0" applyBorder="1" applyAlignment="1">
      <alignment horizontal="center"/>
    </xf>
    <xf numFmtId="0" fontId="2" fillId="0" borderId="32"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2" fillId="0" borderId="35" xfId="0"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2" fillId="0" borderId="1" xfId="0" applyFont="1" applyFill="1" applyBorder="1" applyAlignment="1">
      <alignment horizontal="center"/>
    </xf>
    <xf numFmtId="0" fontId="11" fillId="0" borderId="0" xfId="0" applyFont="1" applyBorder="1"/>
    <xf numFmtId="0" fontId="0" fillId="0" borderId="23" xfId="0" applyFont="1" applyBorder="1" applyAlignment="1">
      <alignment horizontal="center"/>
    </xf>
    <xf numFmtId="0" fontId="0" fillId="0" borderId="0" xfId="0" applyFont="1" applyFill="1"/>
    <xf numFmtId="0" fontId="2" fillId="0" borderId="0" xfId="0" applyFont="1" applyFill="1"/>
    <xf numFmtId="0" fontId="0" fillId="4" borderId="3" xfId="0" applyFill="1" applyBorder="1"/>
    <xf numFmtId="0" fontId="0" fillId="4" borderId="5" xfId="0" applyFill="1" applyBorder="1"/>
    <xf numFmtId="0" fontId="0" fillId="4" borderId="0" xfId="0" applyFill="1" applyBorder="1"/>
    <xf numFmtId="0" fontId="0" fillId="4" borderId="7" xfId="0" applyFill="1" applyBorder="1"/>
    <xf numFmtId="0" fontId="0" fillId="4" borderId="8" xfId="0" applyFill="1" applyBorder="1"/>
    <xf numFmtId="0" fontId="0" fillId="0" borderId="10" xfId="0" applyFont="1" applyBorder="1"/>
    <xf numFmtId="0" fontId="0" fillId="0" borderId="11" xfId="0" applyFont="1" applyBorder="1"/>
    <xf numFmtId="0" fontId="0" fillId="0" borderId="0" xfId="0" applyFont="1" applyFill="1" applyBorder="1"/>
    <xf numFmtId="0" fontId="0" fillId="0" borderId="20" xfId="0" applyFont="1" applyBorder="1" applyAlignment="1">
      <alignment horizontal="center"/>
    </xf>
    <xf numFmtId="0" fontId="0" fillId="0" borderId="25" xfId="0" applyFont="1" applyBorder="1" applyAlignment="1">
      <alignment horizontal="center"/>
    </xf>
    <xf numFmtId="0" fontId="10" fillId="0" borderId="0" xfId="0" applyFont="1"/>
    <xf numFmtId="0" fontId="0" fillId="0" borderId="5" xfId="0" applyFont="1" applyBorder="1"/>
    <xf numFmtId="0" fontId="0" fillId="0" borderId="0" xfId="0" applyFont="1" applyBorder="1"/>
    <xf numFmtId="0" fontId="5" fillId="0" borderId="4" xfId="39" applyFill="1" applyBorder="1" applyAlignment="1">
      <alignment horizontal="left"/>
    </xf>
    <xf numFmtId="0" fontId="5" fillId="0" borderId="6" xfId="39" applyFill="1" applyBorder="1" applyAlignment="1">
      <alignment horizontal="left"/>
    </xf>
    <xf numFmtId="0" fontId="5" fillId="0" borderId="9" xfId="39" applyFill="1" applyBorder="1" applyAlignment="1">
      <alignment horizontal="left"/>
    </xf>
    <xf numFmtId="0" fontId="0" fillId="0" borderId="7" xfId="0" applyFont="1" applyBorder="1"/>
    <xf numFmtId="0" fontId="0" fillId="0" borderId="8" xfId="0" applyFont="1" applyBorder="1"/>
    <xf numFmtId="0" fontId="0" fillId="0" borderId="12" xfId="0" applyFont="1" applyBorder="1"/>
    <xf numFmtId="0" fontId="0" fillId="0" borderId="2" xfId="0" applyFont="1" applyBorder="1"/>
    <xf numFmtId="0" fontId="0" fillId="0" borderId="3" xfId="0" applyFont="1" applyBorder="1"/>
    <xf numFmtId="0" fontId="0" fillId="0" borderId="4" xfId="0" applyFont="1" applyBorder="1"/>
    <xf numFmtId="0" fontId="0" fillId="0" borderId="6" xfId="0" applyFont="1" applyBorder="1"/>
    <xf numFmtId="0" fontId="0" fillId="0" borderId="1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0" fillId="0" borderId="11" xfId="0" applyFill="1" applyBorder="1"/>
    <xf numFmtId="0" fontId="0" fillId="0" borderId="10" xfId="0" applyFill="1" applyBorder="1"/>
    <xf numFmtId="0" fontId="0" fillId="0" borderId="12" xfId="0" applyFill="1" applyBorder="1"/>
    <xf numFmtId="0" fontId="0" fillId="0" borderId="5" xfId="106" applyFont="1" applyFill="1" applyBorder="1" applyAlignment="1">
      <alignment horizontal="left" vertical="center"/>
    </xf>
    <xf numFmtId="0" fontId="0" fillId="0" borderId="2" xfId="106" applyFont="1" applyFill="1" applyBorder="1" applyAlignment="1">
      <alignment horizontal="left" vertical="center"/>
    </xf>
    <xf numFmtId="0" fontId="2" fillId="0" borderId="0" xfId="0" applyFont="1"/>
    <xf numFmtId="0" fontId="2" fillId="3" borderId="0" xfId="0" applyFont="1" applyFill="1"/>
    <xf numFmtId="0" fontId="0" fillId="0" borderId="0" xfId="0" applyAlignment="1">
      <alignment horizontal="center" vertical="center"/>
    </xf>
    <xf numFmtId="0" fontId="0" fillId="0" borderId="0" xfId="0" applyAlignment="1">
      <alignment horizontal="center"/>
    </xf>
    <xf numFmtId="0" fontId="0" fillId="0" borderId="0" xfId="0" applyFill="1" applyAlignment="1">
      <alignment horizontal="center"/>
    </xf>
    <xf numFmtId="0" fontId="0" fillId="0" borderId="0" xfId="0" applyFill="1" applyBorder="1" applyAlignment="1">
      <alignment horizontal="center"/>
    </xf>
    <xf numFmtId="0" fontId="2" fillId="0" borderId="14" xfId="0" applyFont="1" applyBorder="1" applyAlignment="1">
      <alignment horizontal="center" vertical="center"/>
    </xf>
    <xf numFmtId="0" fontId="0" fillId="0" borderId="10" xfId="0" applyFill="1" applyBorder="1" applyAlignment="1">
      <alignment horizontal="center"/>
    </xf>
    <xf numFmtId="0" fontId="0" fillId="0" borderId="11" xfId="0" applyFill="1" applyBorder="1" applyAlignment="1">
      <alignment horizontal="center"/>
    </xf>
    <xf numFmtId="0" fontId="0" fillId="0" borderId="12" xfId="0" applyFill="1" applyBorder="1" applyAlignment="1">
      <alignment horizontal="center"/>
    </xf>
    <xf numFmtId="0" fontId="2" fillId="4" borderId="11" xfId="0" applyFont="1" applyFill="1" applyBorder="1" applyAlignment="1">
      <alignment horizontal="center" vertical="center"/>
    </xf>
    <xf numFmtId="0" fontId="2" fillId="4" borderId="11" xfId="0" applyFont="1" applyFill="1" applyBorder="1" applyAlignment="1">
      <alignment vertical="center"/>
    </xf>
    <xf numFmtId="0" fontId="0" fillId="4" borderId="10" xfId="0" applyFill="1" applyBorder="1"/>
    <xf numFmtId="0" fontId="0" fillId="4" borderId="11" xfId="0" applyFill="1" applyBorder="1"/>
    <xf numFmtId="0" fontId="0" fillId="4" borderId="12" xfId="0" applyFill="1" applyBorder="1"/>
    <xf numFmtId="0" fontId="9" fillId="2" borderId="5" xfId="0" applyFont="1" applyFill="1" applyBorder="1" applyAlignment="1">
      <alignment horizontal="center" vertical="center"/>
    </xf>
    <xf numFmtId="0" fontId="9" fillId="2" borderId="0" xfId="0" applyFont="1" applyFill="1" applyBorder="1" applyAlignment="1">
      <alignment horizontal="center" vertical="center"/>
    </xf>
    <xf numFmtId="0" fontId="9" fillId="2" borderId="6" xfId="0" applyFont="1" applyFill="1" applyBorder="1" applyAlignment="1">
      <alignment horizontal="center" vertical="center"/>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0" xfId="0" applyFill="1" applyBorder="1"/>
    <xf numFmtId="0" fontId="0" fillId="2" borderId="6" xfId="0" applyFill="1" applyBorder="1"/>
    <xf numFmtId="0" fontId="0" fillId="2" borderId="7" xfId="0" applyFill="1" applyBorder="1"/>
    <xf numFmtId="0" fontId="0" fillId="2" borderId="8" xfId="0" applyFill="1" applyBorder="1"/>
    <xf numFmtId="0" fontId="0" fillId="2" borderId="9" xfId="0" applyFill="1" applyBorder="1"/>
    <xf numFmtId="0" fontId="12" fillId="5" borderId="13" xfId="0" applyFont="1" applyFill="1" applyBorder="1" applyAlignment="1">
      <alignment horizontal="center" vertical="center"/>
    </xf>
    <xf numFmtId="0" fontId="12" fillId="5" borderId="1" xfId="0" applyFont="1" applyFill="1" applyBorder="1" applyAlignment="1">
      <alignment horizontal="center" vertical="center"/>
    </xf>
    <xf numFmtId="0" fontId="12" fillId="5" borderId="15" xfId="0" applyFont="1" applyFill="1" applyBorder="1" applyAlignment="1">
      <alignment horizontal="center" vertical="center"/>
    </xf>
    <xf numFmtId="0" fontId="2" fillId="5" borderId="2" xfId="0" applyFont="1" applyFill="1" applyBorder="1"/>
    <xf numFmtId="0" fontId="2" fillId="5" borderId="10" xfId="0" applyFont="1" applyFill="1" applyBorder="1"/>
    <xf numFmtId="0" fontId="2" fillId="5" borderId="3" xfId="0" applyFont="1" applyFill="1" applyBorder="1"/>
    <xf numFmtId="0" fontId="2" fillId="5" borderId="5" xfId="0" applyFont="1" applyFill="1" applyBorder="1"/>
    <xf numFmtId="0" fontId="2" fillId="5" borderId="11" xfId="0" applyFont="1" applyFill="1" applyBorder="1"/>
    <xf numFmtId="0" fontId="2" fillId="5" borderId="0" xfId="0" applyFont="1" applyFill="1" applyBorder="1"/>
    <xf numFmtId="0" fontId="2" fillId="5" borderId="7" xfId="0" applyFont="1" applyFill="1" applyBorder="1"/>
    <xf numFmtId="0" fontId="2" fillId="5" borderId="12" xfId="0" applyFont="1" applyFill="1" applyBorder="1"/>
    <xf numFmtId="0" fontId="2" fillId="5" borderId="8" xfId="0" applyFont="1" applyFill="1" applyBorder="1"/>
    <xf numFmtId="0" fontId="2" fillId="5" borderId="4" xfId="0" applyFont="1" applyFill="1" applyBorder="1"/>
    <xf numFmtId="0" fontId="2" fillId="5" borderId="6" xfId="0" applyFont="1" applyFill="1" applyBorder="1"/>
    <xf numFmtId="0" fontId="2" fillId="5" borderId="9" xfId="0" applyFont="1" applyFill="1" applyBorder="1"/>
    <xf numFmtId="0" fontId="2" fillId="4" borderId="5" xfId="0" applyFont="1" applyFill="1" applyBorder="1" applyAlignment="1">
      <alignment vertical="center"/>
    </xf>
    <xf numFmtId="0" fontId="0" fillId="4" borderId="10" xfId="0" applyFont="1" applyFill="1" applyBorder="1"/>
    <xf numFmtId="0" fontId="0" fillId="4" borderId="11" xfId="0" applyFont="1" applyFill="1" applyBorder="1"/>
    <xf numFmtId="0" fontId="0" fillId="4" borderId="12" xfId="0" applyFont="1" applyFill="1" applyBorder="1"/>
    <xf numFmtId="0" fontId="0" fillId="2" borderId="3" xfId="0" applyFont="1" applyFill="1" applyBorder="1"/>
    <xf numFmtId="0" fontId="0" fillId="2" borderId="0" xfId="0" applyFont="1" applyFill="1" applyBorder="1"/>
    <xf numFmtId="0" fontId="0" fillId="2" borderId="8" xfId="0" applyFont="1" applyFill="1" applyBorder="1"/>
    <xf numFmtId="0" fontId="0" fillId="0" borderId="36" xfId="0" applyBorder="1" applyAlignment="1">
      <alignment horizontal="center"/>
    </xf>
    <xf numFmtId="0" fontId="0" fillId="0" borderId="22" xfId="0" applyBorder="1" applyAlignment="1">
      <alignment horizontal="center"/>
    </xf>
    <xf numFmtId="2" fontId="0" fillId="0" borderId="22" xfId="0" applyNumberFormat="1" applyBorder="1" applyAlignment="1">
      <alignment horizontal="center"/>
    </xf>
    <xf numFmtId="0" fontId="0" fillId="0" borderId="24" xfId="0" applyBorder="1" applyAlignment="1">
      <alignment horizontal="center"/>
    </xf>
    <xf numFmtId="0" fontId="2" fillId="0" borderId="3" xfId="0" applyFont="1" applyBorder="1" applyAlignment="1">
      <alignment horizontal="center" vertical="center"/>
    </xf>
    <xf numFmtId="49" fontId="0" fillId="0" borderId="0" xfId="0" applyNumberFormat="1"/>
    <xf numFmtId="0" fontId="5" fillId="0" borderId="10" xfId="39" applyFill="1" applyBorder="1" applyAlignment="1"/>
    <xf numFmtId="0" fontId="0" fillId="0" borderId="2" xfId="0" applyFont="1" applyFill="1" applyBorder="1"/>
    <xf numFmtId="0" fontId="0" fillId="0" borderId="3" xfId="0" applyFont="1" applyFill="1" applyBorder="1"/>
    <xf numFmtId="0" fontId="0" fillId="0" borderId="11" xfId="0" applyFont="1" applyBorder="1" applyAlignment="1">
      <alignment vertical="center"/>
    </xf>
    <xf numFmtId="0" fontId="0" fillId="0" borderId="12" xfId="0" applyFont="1" applyBorder="1" applyAlignment="1">
      <alignment vertical="center"/>
    </xf>
    <xf numFmtId="0" fontId="0" fillId="0" borderId="2" xfId="0" applyFill="1" applyBorder="1"/>
    <xf numFmtId="0" fontId="0" fillId="0" borderId="3" xfId="0" applyFill="1" applyBorder="1"/>
    <xf numFmtId="0" fontId="0" fillId="0" borderId="5" xfId="0" applyFill="1" applyBorder="1"/>
    <xf numFmtId="0" fontId="0" fillId="0" borderId="7" xfId="0" applyFill="1" applyBorder="1"/>
    <xf numFmtId="0" fontId="0" fillId="0" borderId="8" xfId="0" applyFill="1" applyBorder="1"/>
    <xf numFmtId="0" fontId="9" fillId="0" borderId="0" xfId="0" applyFont="1" applyFill="1" applyBorder="1" applyAlignment="1">
      <alignment horizontal="left" vertical="center"/>
    </xf>
    <xf numFmtId="0" fontId="0" fillId="5" borderId="0" xfId="0" applyFill="1" applyBorder="1"/>
    <xf numFmtId="0" fontId="0" fillId="4" borderId="2" xfId="0" applyFill="1" applyBorder="1"/>
    <xf numFmtId="0" fontId="9" fillId="0" borderId="10" xfId="0" applyFont="1" applyBorder="1" applyAlignment="1">
      <alignment horizontal="center" vertical="center"/>
    </xf>
    <xf numFmtId="0" fontId="0" fillId="0" borderId="0" xfId="106" applyFont="1" applyFill="1" applyBorder="1" applyAlignment="1">
      <alignment horizontal="left" vertical="center"/>
    </xf>
    <xf numFmtId="0" fontId="0" fillId="0" borderId="5" xfId="0" applyFont="1" applyFill="1" applyBorder="1"/>
    <xf numFmtId="0" fontId="2" fillId="4" borderId="6" xfId="0" applyFont="1" applyFill="1" applyBorder="1" applyAlignment="1">
      <alignment horizontal="center" vertical="center"/>
    </xf>
    <xf numFmtId="0" fontId="2" fillId="4" borderId="10" xfId="0" applyFont="1" applyFill="1" applyBorder="1" applyAlignment="1">
      <alignment horizontal="center" vertical="center"/>
    </xf>
    <xf numFmtId="0" fontId="0" fillId="0" borderId="28" xfId="0" applyBorder="1"/>
    <xf numFmtId="0" fontId="0" fillId="0" borderId="29" xfId="0" applyBorder="1"/>
    <xf numFmtId="0" fontId="0" fillId="0" borderId="1" xfId="0" applyBorder="1"/>
    <xf numFmtId="0" fontId="0" fillId="0" borderId="1" xfId="0" applyFill="1" applyBorder="1"/>
    <xf numFmtId="0" fontId="0" fillId="0" borderId="15" xfId="0" applyFill="1" applyBorder="1"/>
    <xf numFmtId="0" fontId="11" fillId="0" borderId="1" xfId="0" applyFont="1" applyFill="1" applyBorder="1"/>
    <xf numFmtId="0" fontId="0" fillId="0" borderId="14" xfId="0" applyFill="1" applyBorder="1"/>
    <xf numFmtId="0" fontId="2" fillId="0" borderId="0" xfId="0" applyFont="1" applyAlignment="1">
      <alignment horizontal="center"/>
    </xf>
    <xf numFmtId="0" fontId="3" fillId="0" borderId="0" xfId="243"/>
    <xf numFmtId="0" fontId="0" fillId="0" borderId="17" xfId="0" applyBorder="1"/>
    <xf numFmtId="0" fontId="2" fillId="0" borderId="17" xfId="0" applyFont="1" applyBorder="1"/>
    <xf numFmtId="0" fontId="0" fillId="0" borderId="17" xfId="0" applyFill="1" applyBorder="1"/>
    <xf numFmtId="0" fontId="2" fillId="0" borderId="15" xfId="0" applyFont="1" applyFill="1" applyBorder="1" applyAlignment="1">
      <alignment horizontal="center" vertical="center"/>
    </xf>
    <xf numFmtId="0" fontId="2" fillId="0" borderId="10" xfId="0" applyFont="1" applyFill="1" applyBorder="1" applyAlignment="1">
      <alignment horizontal="center" vertical="center"/>
    </xf>
    <xf numFmtId="0" fontId="0" fillId="0" borderId="0" xfId="0" applyFill="1" applyAlignment="1">
      <alignment horizontal="center" vertical="center"/>
    </xf>
    <xf numFmtId="0" fontId="9" fillId="0" borderId="5" xfId="0" applyFont="1" applyFill="1" applyBorder="1" applyAlignment="1">
      <alignment horizontal="left" vertical="center"/>
    </xf>
    <xf numFmtId="0" fontId="9" fillId="0" borderId="11" xfId="0" applyFont="1" applyFill="1" applyBorder="1" applyAlignment="1">
      <alignment horizontal="center" vertical="center"/>
    </xf>
    <xf numFmtId="49" fontId="14" fillId="0" borderId="5" xfId="0" applyNumberFormat="1" applyFont="1" applyFill="1" applyBorder="1" applyAlignment="1">
      <alignment horizontal="center" vertical="center" wrapText="1" shrinkToFit="1"/>
    </xf>
    <xf numFmtId="0" fontId="11" fillId="0" borderId="11" xfId="0" applyFont="1" applyFill="1" applyBorder="1"/>
    <xf numFmtId="0" fontId="0" fillId="0" borderId="11" xfId="0" applyFill="1" applyBorder="1" applyAlignment="1">
      <alignment horizontal="left"/>
    </xf>
    <xf numFmtId="0" fontId="5" fillId="0" borderId="0" xfId="39" applyFill="1" applyBorder="1" applyAlignment="1"/>
    <xf numFmtId="0" fontId="5" fillId="0" borderId="6" xfId="0" applyFont="1" applyFill="1" applyBorder="1" applyAlignment="1">
      <alignment horizontal="left"/>
    </xf>
    <xf numFmtId="0" fontId="0" fillId="0" borderId="6" xfId="106" applyFont="1" applyFill="1" applyBorder="1" applyAlignment="1">
      <alignment horizontal="left" vertical="center"/>
    </xf>
    <xf numFmtId="0" fontId="5" fillId="0" borderId="3" xfId="39" applyFill="1" applyBorder="1" applyAlignment="1"/>
    <xf numFmtId="0" fontId="5" fillId="0" borderId="8" xfId="39" applyFill="1" applyBorder="1" applyAlignment="1"/>
    <xf numFmtId="0" fontId="5" fillId="0" borderId="4" xfId="0" applyFont="1" applyFill="1" applyBorder="1" applyAlignment="1">
      <alignment horizontal="left"/>
    </xf>
    <xf numFmtId="0" fontId="0" fillId="0" borderId="0" xfId="0" applyBorder="1" applyAlignment="1">
      <alignment horizontal="center"/>
    </xf>
    <xf numFmtId="0" fontId="12" fillId="5" borderId="2" xfId="0" applyFont="1" applyFill="1" applyBorder="1" applyAlignment="1">
      <alignment horizontal="center" vertical="center"/>
    </xf>
    <xf numFmtId="0" fontId="12" fillId="5" borderId="10" xfId="0" applyFont="1" applyFill="1" applyBorder="1" applyAlignment="1">
      <alignment horizontal="center" vertical="center"/>
    </xf>
    <xf numFmtId="0" fontId="12" fillId="5" borderId="4" xfId="0" applyFont="1" applyFill="1" applyBorder="1" applyAlignment="1">
      <alignment horizontal="center" vertical="center"/>
    </xf>
    <xf numFmtId="0" fontId="0" fillId="0" borderId="3" xfId="0" applyBorder="1" applyAlignment="1">
      <alignment horizontal="center"/>
    </xf>
    <xf numFmtId="0" fontId="0" fillId="0" borderId="8" xfId="0" applyBorder="1" applyAlignment="1">
      <alignment horizontal="center"/>
    </xf>
    <xf numFmtId="0" fontId="5" fillId="0" borderId="11" xfId="39" applyFill="1" applyBorder="1" applyAlignment="1"/>
    <xf numFmtId="0" fontId="5" fillId="0" borderId="12" xfId="39" applyFill="1" applyBorder="1" applyAlignment="1"/>
    <xf numFmtId="0" fontId="0" fillId="0" borderId="13" xfId="106" applyFont="1" applyFill="1" applyBorder="1" applyAlignment="1">
      <alignment horizontal="left" vertical="center"/>
    </xf>
    <xf numFmtId="0" fontId="5" fillId="0" borderId="14" xfId="39" applyFill="1" applyBorder="1" applyAlignment="1">
      <alignment horizontal="left"/>
    </xf>
    <xf numFmtId="0" fontId="0" fillId="0" borderId="15" xfId="0" applyFill="1" applyBorder="1" applyAlignment="1">
      <alignment horizontal="left"/>
    </xf>
    <xf numFmtId="0" fontId="0" fillId="0" borderId="21" xfId="0" applyFont="1" applyBorder="1" applyAlignment="1">
      <alignment horizontal="center"/>
    </xf>
    <xf numFmtId="0" fontId="20" fillId="0" borderId="0" xfId="0" applyFont="1" applyFill="1"/>
    <xf numFmtId="0" fontId="6" fillId="0" borderId="0" xfId="0" applyFont="1" applyBorder="1"/>
    <xf numFmtId="0" fontId="17" fillId="0" borderId="28" xfId="0" applyFont="1" applyFill="1" applyBorder="1" applyAlignment="1">
      <alignment horizontal="center" vertical="center"/>
    </xf>
    <xf numFmtId="0" fontId="0" fillId="0" borderId="27" xfId="0" applyBorder="1"/>
    <xf numFmtId="0" fontId="3" fillId="0" borderId="27" xfId="243" applyBorder="1" applyAlignment="1">
      <alignment horizontal="center" vertical="center"/>
    </xf>
    <xf numFmtId="0" fontId="3" fillId="0" borderId="28" xfId="243" applyBorder="1" applyAlignment="1">
      <alignment horizontal="center" vertical="center"/>
    </xf>
    <xf numFmtId="0" fontId="3" fillId="0" borderId="15" xfId="243" applyBorder="1" applyAlignment="1">
      <alignment horizontal="center" vertical="center"/>
    </xf>
    <xf numFmtId="0" fontId="2" fillId="0" borderId="1" xfId="0" applyFont="1" applyBorder="1" applyAlignment="1">
      <alignment horizontal="center" vertical="center" wrapText="1"/>
    </xf>
    <xf numFmtId="0" fontId="0" fillId="2" borderId="0" xfId="0" applyFill="1"/>
    <xf numFmtId="0" fontId="0" fillId="5" borderId="0" xfId="0" applyFill="1"/>
    <xf numFmtId="0" fontId="20" fillId="2" borderId="0" xfId="0" applyFont="1" applyFill="1"/>
    <xf numFmtId="0" fontId="21" fillId="2" borderId="0" xfId="0" applyFont="1" applyFill="1" applyBorder="1"/>
    <xf numFmtId="0" fontId="23" fillId="0" borderId="0" xfId="0" applyFont="1"/>
    <xf numFmtId="0" fontId="21" fillId="2" borderId="0" xfId="0" applyFont="1" applyFill="1"/>
    <xf numFmtId="0" fontId="2" fillId="0" borderId="17" xfId="0" applyFont="1" applyBorder="1" applyAlignment="1">
      <alignment horizontal="center"/>
    </xf>
    <xf numFmtId="0" fontId="0" fillId="0" borderId="11" xfId="0" applyFont="1" applyFill="1" applyBorder="1" applyAlignment="1">
      <alignment horizontal="left" vertical="center" indent="4"/>
    </xf>
    <xf numFmtId="0" fontId="0" fillId="0" borderId="11" xfId="0" applyFont="1" applyFill="1" applyBorder="1" applyAlignment="1">
      <alignment horizontal="left" vertical="center" indent="12"/>
    </xf>
    <xf numFmtId="0" fontId="0" fillId="0" borderId="12" xfId="0" applyFont="1" applyFill="1" applyBorder="1" applyAlignment="1">
      <alignment horizontal="left" vertical="center" indent="12"/>
    </xf>
    <xf numFmtId="0" fontId="2" fillId="0" borderId="10" xfId="0" applyFont="1" applyBorder="1" applyAlignment="1">
      <alignment horizontal="center" vertical="center"/>
    </xf>
    <xf numFmtId="0" fontId="0" fillId="0" borderId="7" xfId="0" applyFont="1" applyFill="1" applyBorder="1"/>
    <xf numFmtId="0" fontId="0" fillId="0" borderId="11" xfId="0" applyFont="1" applyFill="1" applyBorder="1"/>
    <xf numFmtId="0" fontId="2" fillId="4" borderId="10" xfId="0" applyFont="1" applyFill="1" applyBorder="1" applyAlignment="1">
      <alignment vertical="center" wrapText="1"/>
    </xf>
    <xf numFmtId="0" fontId="9" fillId="5" borderId="3" xfId="0" applyFont="1" applyFill="1" applyBorder="1" applyAlignment="1">
      <alignment horizontal="center" vertical="center"/>
    </xf>
    <xf numFmtId="0" fontId="9" fillId="5" borderId="4" xfId="0" applyFont="1" applyFill="1" applyBorder="1" applyAlignment="1">
      <alignment horizontal="center" vertical="center"/>
    </xf>
    <xf numFmtId="0" fontId="0" fillId="4" borderId="0" xfId="0" applyFont="1" applyFill="1" applyBorder="1"/>
    <xf numFmtId="0" fontId="0" fillId="4" borderId="3" xfId="0" applyFont="1" applyFill="1" applyBorder="1"/>
    <xf numFmtId="0" fontId="2" fillId="4" borderId="2" xfId="0" applyFont="1" applyFill="1" applyBorder="1" applyAlignment="1">
      <alignment horizontal="center" vertical="center"/>
    </xf>
    <xf numFmtId="0" fontId="9" fillId="5" borderId="10" xfId="0" applyFont="1" applyFill="1" applyBorder="1" applyAlignment="1">
      <alignment horizontal="center" vertical="center"/>
    </xf>
    <xf numFmtId="49" fontId="14" fillId="0" borderId="0" xfId="0" applyNumberFormat="1" applyFont="1" applyBorder="1" applyAlignment="1">
      <alignment horizontal="center" vertical="center" wrapText="1" shrinkToFit="1"/>
    </xf>
    <xf numFmtId="0" fontId="0" fillId="0" borderId="10" xfId="0" applyFont="1" applyFill="1" applyBorder="1" applyAlignment="1">
      <alignment horizontal="left" vertical="center" indent="4"/>
    </xf>
    <xf numFmtId="0" fontId="0" fillId="0" borderId="11" xfId="0" applyFont="1" applyFill="1" applyBorder="1" applyAlignment="1">
      <alignment horizontal="left" vertical="center" indent="8"/>
    </xf>
    <xf numFmtId="0" fontId="0" fillId="0" borderId="11" xfId="0" applyFont="1" applyFill="1" applyBorder="1" applyAlignment="1">
      <alignment horizontal="left" vertical="center" indent="15"/>
    </xf>
    <xf numFmtId="0" fontId="0" fillId="0" borderId="11" xfId="0" applyFont="1" applyFill="1" applyBorder="1" applyAlignment="1">
      <alignment horizontal="left" vertical="center" indent="14"/>
    </xf>
    <xf numFmtId="0" fontId="0" fillId="0" borderId="12" xfId="0" applyFont="1" applyFill="1" applyBorder="1" applyAlignment="1">
      <alignment horizontal="left" vertical="center" indent="14"/>
    </xf>
    <xf numFmtId="0" fontId="0" fillId="0" borderId="5" xfId="0" applyFont="1" applyBorder="1" applyAlignment="1">
      <alignment vertical="center"/>
    </xf>
    <xf numFmtId="0" fontId="0" fillId="4" borderId="6" xfId="0" applyFont="1" applyFill="1" applyBorder="1"/>
    <xf numFmtId="0" fontId="0" fillId="0" borderId="14" xfId="0" applyFill="1" applyBorder="1" applyAlignment="1">
      <alignment horizontal="left"/>
    </xf>
    <xf numFmtId="0" fontId="0" fillId="0" borderId="14" xfId="0" applyBorder="1"/>
    <xf numFmtId="0" fontId="0" fillId="0" borderId="15" xfId="0" applyBorder="1"/>
    <xf numFmtId="0" fontId="0" fillId="0" borderId="0" xfId="0" applyFont="1" applyBorder="1" applyAlignment="1">
      <alignment horizontal="center"/>
    </xf>
    <xf numFmtId="0" fontId="24" fillId="2" borderId="0" xfId="0" applyFont="1" applyFill="1" applyBorder="1"/>
    <xf numFmtId="0" fontId="0" fillId="2" borderId="2" xfId="0" applyFont="1" applyFill="1" applyBorder="1"/>
    <xf numFmtId="0" fontId="0" fillId="2" borderId="4" xfId="0" applyFont="1" applyFill="1" applyBorder="1"/>
    <xf numFmtId="0" fontId="0" fillId="2" borderId="5" xfId="0" applyFont="1" applyFill="1" applyBorder="1"/>
    <xf numFmtId="0" fontId="0" fillId="2" borderId="6" xfId="0" applyFont="1" applyFill="1" applyBorder="1"/>
    <xf numFmtId="0" fontId="0" fillId="2" borderId="7" xfId="0" applyFont="1" applyFill="1" applyBorder="1"/>
    <xf numFmtId="0" fontId="0" fillId="2" borderId="9" xfId="0" applyFont="1" applyFill="1" applyBorder="1"/>
    <xf numFmtId="0" fontId="0" fillId="4" borderId="8" xfId="0" applyFont="1" applyFill="1" applyBorder="1"/>
    <xf numFmtId="0" fontId="0" fillId="0" borderId="3" xfId="0" applyFont="1" applyBorder="1" applyAlignment="1">
      <alignment horizontal="center"/>
    </xf>
    <xf numFmtId="0" fontId="0" fillId="0" borderId="0" xfId="0" applyFont="1" applyFill="1" applyBorder="1" applyAlignment="1">
      <alignment horizontal="center"/>
    </xf>
    <xf numFmtId="0" fontId="0" fillId="0" borderId="8" xfId="0" applyFont="1" applyBorder="1" applyAlignment="1">
      <alignment horizontal="center"/>
    </xf>
    <xf numFmtId="0" fontId="0" fillId="0" borderId="9" xfId="0" applyFont="1" applyFill="1" applyBorder="1"/>
    <xf numFmtId="0" fontId="0" fillId="0" borderId="11" xfId="0" applyFont="1" applyFill="1" applyBorder="1" applyAlignment="1">
      <alignment horizontal="left" vertical="center" indent="1"/>
    </xf>
    <xf numFmtId="0" fontId="0" fillId="0" borderId="10" xfId="0" applyFont="1" applyFill="1" applyBorder="1" applyAlignment="1">
      <alignment horizontal="left" vertical="center" indent="8"/>
    </xf>
    <xf numFmtId="0" fontId="0" fillId="0" borderId="8" xfId="0" applyFont="1" applyFill="1" applyBorder="1"/>
    <xf numFmtId="0" fontId="0" fillId="0" borderId="2" xfId="0" applyFont="1" applyBorder="1" applyAlignment="1">
      <alignment vertical="center"/>
    </xf>
    <xf numFmtId="0" fontId="0" fillId="4" borderId="4" xfId="0" applyFont="1" applyFill="1" applyBorder="1"/>
    <xf numFmtId="0" fontId="0" fillId="0" borderId="7" xfId="0" applyFont="1" applyBorder="1" applyAlignment="1">
      <alignment vertical="center"/>
    </xf>
    <xf numFmtId="0" fontId="0" fillId="4" borderId="9" xfId="0" applyFont="1" applyFill="1" applyBorder="1"/>
    <xf numFmtId="0" fontId="17" fillId="4" borderId="48" xfId="0" applyFont="1" applyFill="1" applyBorder="1" applyAlignment="1">
      <alignment horizontal="center" vertical="center"/>
    </xf>
    <xf numFmtId="0" fontId="17" fillId="4" borderId="49" xfId="0" applyFont="1" applyFill="1" applyBorder="1" applyAlignment="1">
      <alignment horizontal="center" vertical="center"/>
    </xf>
    <xf numFmtId="0" fontId="17" fillId="4" borderId="17" xfId="0" applyFont="1" applyFill="1" applyBorder="1" applyAlignment="1">
      <alignment horizontal="center" vertical="center"/>
    </xf>
    <xf numFmtId="0" fontId="18" fillId="4" borderId="17" xfId="0" applyFont="1" applyFill="1" applyBorder="1" applyAlignment="1">
      <alignment horizontal="center" vertical="center"/>
    </xf>
    <xf numFmtId="0" fontId="17" fillId="4" borderId="23" xfId="0" applyFont="1" applyFill="1" applyBorder="1" applyAlignment="1">
      <alignment horizontal="center" vertical="center"/>
    </xf>
    <xf numFmtId="0" fontId="17" fillId="4" borderId="46" xfId="0" applyFont="1" applyFill="1" applyBorder="1" applyAlignment="1">
      <alignment horizontal="center" vertical="center"/>
    </xf>
    <xf numFmtId="0" fontId="17" fillId="4" borderId="42" xfId="0" applyFont="1" applyFill="1" applyBorder="1" applyAlignment="1">
      <alignment horizontal="center" vertical="center"/>
    </xf>
    <xf numFmtId="0" fontId="17" fillId="4" borderId="25" xfId="0" applyFont="1" applyFill="1" applyBorder="1" applyAlignment="1">
      <alignment horizontal="center" vertical="center"/>
    </xf>
    <xf numFmtId="0" fontId="17" fillId="4" borderId="26" xfId="0" applyFont="1" applyFill="1" applyBorder="1" applyAlignment="1">
      <alignment horizontal="center" vertical="center"/>
    </xf>
    <xf numFmtId="0" fontId="0" fillId="2" borderId="0" xfId="0" applyFont="1" applyFill="1"/>
    <xf numFmtId="0" fontId="0" fillId="0" borderId="0" xfId="0" applyFont="1" applyFill="1" applyAlignment="1">
      <alignment horizontal="left" vertical="center"/>
    </xf>
    <xf numFmtId="0" fontId="0" fillId="0" borderId="0" xfId="0" applyFont="1" applyFill="1" applyAlignment="1">
      <alignment vertical="center"/>
    </xf>
    <xf numFmtId="0" fontId="2" fillId="4" borderId="0" xfId="0" applyFont="1" applyFill="1" applyBorder="1" applyAlignment="1">
      <alignment horizontal="center" vertical="center"/>
    </xf>
    <xf numFmtId="49" fontId="2" fillId="0" borderId="10" xfId="0" applyNumberFormat="1" applyFont="1" applyBorder="1" applyAlignment="1">
      <alignment horizontal="center"/>
    </xf>
    <xf numFmtId="49" fontId="0" fillId="0" borderId="27" xfId="0" applyNumberFormat="1" applyFont="1" applyBorder="1" applyAlignment="1">
      <alignment horizontal="center"/>
    </xf>
    <xf numFmtId="49" fontId="0" fillId="0" borderId="28" xfId="0" applyNumberFormat="1" applyFont="1" applyBorder="1" applyAlignment="1">
      <alignment horizontal="center"/>
    </xf>
    <xf numFmtId="49" fontId="0" fillId="0" borderId="30" xfId="0" applyNumberFormat="1" applyFont="1" applyBorder="1" applyAlignment="1">
      <alignment horizontal="center"/>
    </xf>
    <xf numFmtId="49" fontId="0" fillId="0" borderId="29" xfId="0" applyNumberFormat="1" applyFont="1" applyBorder="1" applyAlignment="1">
      <alignment horizontal="center"/>
    </xf>
    <xf numFmtId="49" fontId="0" fillId="0" borderId="27" xfId="0" applyNumberFormat="1" applyBorder="1" applyAlignment="1">
      <alignment horizontal="center"/>
    </xf>
    <xf numFmtId="49" fontId="0" fillId="0" borderId="28" xfId="0" applyNumberFormat="1" applyBorder="1" applyAlignment="1">
      <alignment horizontal="center"/>
    </xf>
    <xf numFmtId="49" fontId="0" fillId="0" borderId="29" xfId="0" applyNumberFormat="1" applyBorder="1" applyAlignment="1">
      <alignment horizontal="center"/>
    </xf>
    <xf numFmtId="49" fontId="2" fillId="0" borderId="17" xfId="0" applyNumberFormat="1" applyFont="1" applyBorder="1" applyAlignment="1">
      <alignment horizontal="center"/>
    </xf>
    <xf numFmtId="49" fontId="0" fillId="0" borderId="17" xfId="0" applyNumberFormat="1" applyBorder="1" applyAlignment="1">
      <alignment horizontal="center"/>
    </xf>
    <xf numFmtId="49" fontId="0" fillId="0" borderId="30" xfId="0" applyNumberFormat="1" applyBorder="1" applyAlignment="1">
      <alignment horizontal="center"/>
    </xf>
    <xf numFmtId="0" fontId="0" fillId="0" borderId="32" xfId="0" applyBorder="1" applyAlignment="1">
      <alignment horizontal="center"/>
    </xf>
    <xf numFmtId="0" fontId="0" fillId="0" borderId="54" xfId="0" applyBorder="1" applyAlignment="1">
      <alignment horizontal="center"/>
    </xf>
    <xf numFmtId="0" fontId="0" fillId="0" borderId="55" xfId="0" applyBorder="1"/>
    <xf numFmtId="0" fontId="0" fillId="0" borderId="56" xfId="0" applyBorder="1"/>
    <xf numFmtId="49" fontId="0" fillId="0" borderId="40" xfId="0" applyNumberFormat="1" applyBorder="1" applyAlignment="1">
      <alignment horizontal="center"/>
    </xf>
    <xf numFmtId="49" fontId="0" fillId="0" borderId="41" xfId="0" applyNumberFormat="1" applyBorder="1" applyAlignment="1">
      <alignment horizontal="center"/>
    </xf>
    <xf numFmtId="49" fontId="0" fillId="0" borderId="52" xfId="0" applyNumberFormat="1" applyBorder="1" applyAlignment="1">
      <alignment horizontal="center"/>
    </xf>
    <xf numFmtId="49" fontId="0" fillId="0" borderId="50" xfId="0" applyNumberFormat="1" applyBorder="1" applyAlignment="1">
      <alignment horizontal="center"/>
    </xf>
    <xf numFmtId="49" fontId="0" fillId="0" borderId="51" xfId="0" applyNumberFormat="1" applyBorder="1" applyAlignment="1">
      <alignment horizontal="center"/>
    </xf>
    <xf numFmtId="0" fontId="0" fillId="0" borderId="57" xfId="0" applyBorder="1"/>
    <xf numFmtId="0" fontId="2" fillId="0" borderId="43"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4" xfId="0" applyFont="1" applyBorder="1" applyAlignment="1">
      <alignment horizontal="center" vertical="center" wrapText="1"/>
    </xf>
    <xf numFmtId="0" fontId="0" fillId="0" borderId="36" xfId="0" applyFont="1" applyBorder="1" applyAlignment="1">
      <alignment horizontal="center"/>
    </xf>
    <xf numFmtId="0" fontId="0" fillId="0" borderId="18" xfId="0" applyFont="1" applyBorder="1" applyAlignment="1">
      <alignment horizontal="center"/>
    </xf>
    <xf numFmtId="0" fontId="0" fillId="0" borderId="37" xfId="0" applyFont="1" applyBorder="1" applyAlignment="1">
      <alignment horizontal="center"/>
    </xf>
    <xf numFmtId="0" fontId="0" fillId="0" borderId="16" xfId="0" applyFont="1" applyFill="1" applyBorder="1" applyAlignment="1">
      <alignment horizontal="center" vertical="center" wrapText="1"/>
    </xf>
    <xf numFmtId="0" fontId="0" fillId="0" borderId="38" xfId="0" applyFont="1" applyFill="1" applyBorder="1" applyAlignment="1">
      <alignment horizontal="center" vertical="center" wrapText="1"/>
    </xf>
    <xf numFmtId="0" fontId="0" fillId="0" borderId="39" xfId="0" applyFont="1" applyFill="1" applyBorder="1" applyAlignment="1">
      <alignment horizontal="center" vertical="center" wrapText="1"/>
    </xf>
    <xf numFmtId="0" fontId="0" fillId="0" borderId="26" xfId="0" applyFont="1" applyBorder="1" applyAlignment="1">
      <alignment horizontal="center"/>
    </xf>
    <xf numFmtId="0" fontId="13" fillId="0" borderId="0" xfId="0" applyFont="1"/>
    <xf numFmtId="0" fontId="2" fillId="2" borderId="0" xfId="0" applyFont="1" applyFill="1"/>
    <xf numFmtId="0" fontId="28" fillId="0" borderId="0" xfId="0" applyFont="1" applyFill="1" applyAlignment="1">
      <alignment horizontal="center"/>
    </xf>
    <xf numFmtId="0" fontId="0" fillId="0" borderId="48" xfId="0" applyFont="1" applyFill="1" applyBorder="1" applyAlignment="1">
      <alignment horizontal="center"/>
    </xf>
    <xf numFmtId="0" fontId="17" fillId="0" borderId="29" xfId="0" applyFont="1" applyFill="1" applyBorder="1" applyAlignment="1">
      <alignment horizontal="center" vertical="center"/>
    </xf>
    <xf numFmtId="0" fontId="17" fillId="4" borderId="50" xfId="0" applyFont="1" applyFill="1" applyBorder="1" applyAlignment="1">
      <alignment horizontal="center" vertical="center"/>
    </xf>
    <xf numFmtId="0" fontId="17" fillId="0" borderId="56" xfId="0" applyFont="1" applyFill="1" applyBorder="1" applyAlignment="1">
      <alignment horizontal="center" vertical="center"/>
    </xf>
    <xf numFmtId="0" fontId="17" fillId="4" borderId="51" xfId="0" applyFont="1" applyFill="1" applyBorder="1" applyAlignment="1">
      <alignment horizontal="center" vertical="center"/>
    </xf>
    <xf numFmtId="0" fontId="17" fillId="0" borderId="57" xfId="0" applyFont="1" applyBorder="1" applyAlignment="1">
      <alignment horizontal="center" vertical="center"/>
    </xf>
    <xf numFmtId="0" fontId="23" fillId="0" borderId="17" xfId="0" applyFont="1" applyBorder="1" applyAlignment="1">
      <alignment horizontal="left" vertical="center"/>
    </xf>
    <xf numFmtId="0" fontId="23" fillId="0" borderId="17" xfId="0" applyFont="1" applyBorder="1" applyAlignment="1">
      <alignment horizontal="left"/>
    </xf>
    <xf numFmtId="0" fontId="23" fillId="0" borderId="17" xfId="0" applyFont="1" applyFill="1" applyBorder="1" applyAlignment="1">
      <alignment horizontal="left"/>
    </xf>
    <xf numFmtId="0" fontId="20" fillId="0" borderId="19" xfId="0" applyFont="1" applyBorder="1" applyAlignment="1">
      <alignment horizontal="left"/>
    </xf>
    <xf numFmtId="0" fontId="20" fillId="0" borderId="20" xfId="0" applyFont="1" applyBorder="1" applyAlignment="1">
      <alignment horizontal="left"/>
    </xf>
    <xf numFmtId="0" fontId="20" fillId="0" borderId="20" xfId="0" applyFont="1" applyFill="1" applyBorder="1" applyAlignment="1">
      <alignment horizontal="left"/>
    </xf>
    <xf numFmtId="0" fontId="20" fillId="0" borderId="21" xfId="0" applyFont="1" applyFill="1" applyBorder="1" applyAlignment="1">
      <alignment horizontal="left"/>
    </xf>
    <xf numFmtId="0" fontId="23" fillId="0" borderId="22" xfId="0" applyFont="1" applyBorder="1" applyAlignment="1">
      <alignment horizontal="left" vertical="center"/>
    </xf>
    <xf numFmtId="0" fontId="23" fillId="0" borderId="23" xfId="0" applyFont="1" applyBorder="1" applyAlignment="1">
      <alignment horizontal="left"/>
    </xf>
    <xf numFmtId="0" fontId="2" fillId="0" borderId="51" xfId="0" applyFont="1" applyBorder="1" applyAlignment="1">
      <alignment horizontal="center" vertical="center" wrapText="1"/>
    </xf>
    <xf numFmtId="0" fontId="3" fillId="0" borderId="29" xfId="243" applyBorder="1" applyAlignment="1">
      <alignment horizontal="center" vertical="center"/>
    </xf>
    <xf numFmtId="0" fontId="2" fillId="0" borderId="0" xfId="0" applyFont="1" applyBorder="1" applyAlignment="1">
      <alignment vertical="center" wrapText="1"/>
    </xf>
    <xf numFmtId="0" fontId="2" fillId="0" borderId="0" xfId="0" applyFont="1" applyFill="1" applyBorder="1" applyAlignment="1">
      <alignment horizontal="center" vertical="center" wrapText="1"/>
    </xf>
    <xf numFmtId="0" fontId="3" fillId="0" borderId="0" xfId="243" applyBorder="1" applyAlignment="1">
      <alignment horizontal="center" vertical="center"/>
    </xf>
    <xf numFmtId="0" fontId="2" fillId="0" borderId="0" xfId="0" applyFont="1" applyBorder="1" applyAlignment="1">
      <alignment horizontal="center" vertical="center" wrapText="1"/>
    </xf>
    <xf numFmtId="0" fontId="2" fillId="0" borderId="22" xfId="0" applyFont="1" applyFill="1" applyBorder="1" applyAlignment="1">
      <alignment horizontal="center" vertical="center" wrapText="1"/>
    </xf>
    <xf numFmtId="0" fontId="3" fillId="0" borderId="56" xfId="243" applyBorder="1" applyAlignment="1">
      <alignment horizontal="center" vertical="center"/>
    </xf>
    <xf numFmtId="0" fontId="3" fillId="0" borderId="9" xfId="243" applyBorder="1" applyAlignment="1">
      <alignment horizontal="center" vertical="center"/>
    </xf>
    <xf numFmtId="0" fontId="2" fillId="0" borderId="27" xfId="0" applyFont="1" applyFill="1" applyBorder="1" applyAlignment="1">
      <alignment horizontal="center" vertical="center" wrapText="1"/>
    </xf>
    <xf numFmtId="0" fontId="2" fillId="0" borderId="28" xfId="0" applyFont="1" applyFill="1" applyBorder="1" applyAlignment="1">
      <alignment horizontal="center" vertical="center" wrapText="1"/>
    </xf>
    <xf numFmtId="0" fontId="2" fillId="0" borderId="12" xfId="0" applyFont="1" applyBorder="1" applyAlignment="1">
      <alignment horizontal="center" vertical="center" wrapText="1"/>
    </xf>
    <xf numFmtId="0" fontId="3" fillId="0" borderId="58" xfId="243" applyBorder="1" applyAlignment="1">
      <alignment horizontal="center" vertical="center"/>
    </xf>
    <xf numFmtId="0" fontId="2" fillId="0" borderId="31" xfId="0" applyFont="1" applyBorder="1" applyAlignment="1">
      <alignment horizontal="center" vertical="center" wrapText="1"/>
    </xf>
    <xf numFmtId="0" fontId="2" fillId="0" borderId="24" xfId="0" applyFont="1" applyFill="1" applyBorder="1" applyAlignment="1">
      <alignment horizontal="center" vertical="center" wrapText="1"/>
    </xf>
    <xf numFmtId="0" fontId="3" fillId="0" borderId="26" xfId="243" applyBorder="1" applyAlignment="1">
      <alignment horizontal="center"/>
    </xf>
    <xf numFmtId="0" fontId="3" fillId="0" borderId="23" xfId="243" applyBorder="1" applyAlignment="1">
      <alignment horizontal="center"/>
    </xf>
    <xf numFmtId="0" fontId="31" fillId="0" borderId="0" xfId="0" applyFont="1"/>
    <xf numFmtId="0" fontId="35" fillId="0" borderId="0" xfId="0" applyFont="1" applyBorder="1" applyAlignment="1">
      <alignment horizontal="left" vertical="center"/>
    </xf>
    <xf numFmtId="0" fontId="35" fillId="0" borderId="10" xfId="0" applyFont="1" applyBorder="1" applyAlignment="1">
      <alignment horizontal="center" vertical="center"/>
    </xf>
    <xf numFmtId="0" fontId="32" fillId="0" borderId="3" xfId="0" applyFont="1" applyBorder="1" applyAlignment="1">
      <alignment horizontal="center" vertical="center"/>
    </xf>
    <xf numFmtId="0" fontId="32" fillId="0" borderId="10" xfId="0" applyFont="1" applyBorder="1" applyAlignment="1">
      <alignment horizontal="center" vertical="center"/>
    </xf>
    <xf numFmtId="0" fontId="31" fillId="0" borderId="2" xfId="106" applyFont="1" applyBorder="1" applyAlignment="1">
      <alignment horizontal="left" vertical="center"/>
    </xf>
    <xf numFmtId="0" fontId="37" fillId="0" borderId="3" xfId="39" applyFont="1" applyBorder="1" applyAlignment="1">
      <alignment horizontal="left"/>
    </xf>
    <xf numFmtId="0" fontId="31" fillId="0" borderId="4" xfId="0" applyFont="1" applyBorder="1" applyAlignment="1">
      <alignment horizontal="left"/>
    </xf>
    <xf numFmtId="0" fontId="31" fillId="0" borderId="10" xfId="0" applyFont="1" applyBorder="1"/>
    <xf numFmtId="0" fontId="37" fillId="0" borderId="2" xfId="39" applyFont="1" applyFill="1" applyBorder="1" applyAlignment="1"/>
    <xf numFmtId="0" fontId="31" fillId="0" borderId="4" xfId="0" applyFont="1" applyBorder="1"/>
    <xf numFmtId="0" fontId="38" fillId="0" borderId="10" xfId="0" applyFont="1" applyBorder="1"/>
    <xf numFmtId="0" fontId="31" fillId="0" borderId="3" xfId="0" applyFont="1" applyBorder="1"/>
    <xf numFmtId="0" fontId="31" fillId="0" borderId="2" xfId="0" applyFont="1" applyBorder="1"/>
    <xf numFmtId="0" fontId="31" fillId="0" borderId="5" xfId="106" applyFont="1" applyBorder="1" applyAlignment="1">
      <alignment horizontal="left" vertical="center"/>
    </xf>
    <xf numFmtId="0" fontId="37" fillId="0" borderId="0" xfId="39" applyFont="1" applyBorder="1" applyAlignment="1">
      <alignment horizontal="left"/>
    </xf>
    <xf numFmtId="0" fontId="31" fillId="0" borderId="6" xfId="0" applyFont="1" applyBorder="1" applyAlignment="1">
      <alignment horizontal="left"/>
    </xf>
    <xf numFmtId="0" fontId="31" fillId="0" borderId="11" xfId="0" applyFont="1" applyBorder="1"/>
    <xf numFmtId="0" fontId="37" fillId="0" borderId="5" xfId="39" applyFont="1" applyFill="1" applyBorder="1" applyAlignment="1"/>
    <xf numFmtId="0" fontId="31" fillId="0" borderId="6" xfId="0" applyFont="1" applyBorder="1"/>
    <xf numFmtId="0" fontId="38" fillId="0" borderId="11" xfId="0" applyFont="1" applyBorder="1"/>
    <xf numFmtId="0" fontId="31" fillId="0" borderId="0" xfId="0" applyFont="1" applyBorder="1"/>
    <xf numFmtId="0" fontId="31" fillId="0" borderId="5" xfId="0" applyFont="1" applyBorder="1"/>
    <xf numFmtId="0" fontId="31" fillId="0" borderId="7" xfId="106" applyFont="1" applyBorder="1" applyAlignment="1">
      <alignment horizontal="left" vertical="center"/>
    </xf>
    <xf numFmtId="0" fontId="37" fillId="0" borderId="8" xfId="39" applyFont="1" applyBorder="1" applyAlignment="1">
      <alignment horizontal="left"/>
    </xf>
    <xf numFmtId="0" fontId="31" fillId="0" borderId="9" xfId="0" applyFont="1" applyBorder="1" applyAlignment="1">
      <alignment horizontal="left"/>
    </xf>
    <xf numFmtId="0" fontId="31" fillId="0" borderId="12" xfId="0" applyFont="1" applyBorder="1"/>
    <xf numFmtId="0" fontId="37" fillId="0" borderId="7" xfId="39" applyFont="1" applyFill="1" applyBorder="1" applyAlignment="1"/>
    <xf numFmtId="0" fontId="31" fillId="0" borderId="9" xfId="0" applyFont="1" applyBorder="1"/>
    <xf numFmtId="0" fontId="38" fillId="0" borderId="12" xfId="0" applyFont="1" applyBorder="1"/>
    <xf numFmtId="0" fontId="31" fillId="0" borderId="8" xfId="0" applyFont="1" applyBorder="1"/>
    <xf numFmtId="0" fontId="31" fillId="0" borderId="7" xfId="0" applyFont="1" applyBorder="1"/>
    <xf numFmtId="0" fontId="38" fillId="0" borderId="10" xfId="0" applyFont="1" applyFill="1" applyBorder="1"/>
    <xf numFmtId="0" fontId="38" fillId="0" borderId="12" xfId="0" applyFont="1" applyFill="1" applyBorder="1"/>
    <xf numFmtId="0" fontId="31" fillId="0" borderId="0" xfId="106" applyFont="1" applyFill="1" applyBorder="1" applyAlignment="1">
      <alignment horizontal="left" vertical="center"/>
    </xf>
    <xf numFmtId="0" fontId="37" fillId="0" borderId="0" xfId="39" applyFont="1" applyFill="1" applyBorder="1" applyAlignment="1"/>
    <xf numFmtId="0" fontId="31" fillId="0" borderId="0" xfId="0" applyFont="1" applyFill="1" applyBorder="1" applyAlignment="1">
      <alignment horizontal="left"/>
    </xf>
    <xf numFmtId="0" fontId="31" fillId="0" borderId="0" xfId="0" applyFont="1" applyFill="1"/>
    <xf numFmtId="49" fontId="31" fillId="0" borderId="0" xfId="0" applyNumberFormat="1" applyFont="1" applyFill="1"/>
    <xf numFmtId="49" fontId="31" fillId="0" borderId="3" xfId="0" applyNumberFormat="1" applyFont="1" applyFill="1" applyBorder="1"/>
    <xf numFmtId="0" fontId="31" fillId="0" borderId="0" xfId="0" applyFont="1" applyFill="1" applyBorder="1"/>
    <xf numFmtId="49" fontId="31" fillId="0" borderId="0" xfId="0" applyNumberFormat="1" applyFont="1" applyFill="1" applyBorder="1"/>
    <xf numFmtId="49" fontId="31" fillId="0" borderId="8" xfId="0" applyNumberFormat="1" applyFont="1" applyFill="1" applyBorder="1"/>
    <xf numFmtId="49" fontId="31" fillId="0" borderId="0" xfId="0" applyNumberFormat="1" applyFont="1" applyFill="1" applyBorder="1" applyAlignment="1">
      <alignment horizontal="left" indent="1"/>
    </xf>
    <xf numFmtId="49" fontId="38" fillId="0" borderId="0" xfId="0" applyNumberFormat="1" applyFont="1" applyFill="1" applyAlignment="1">
      <alignment horizontal="left" indent="1"/>
    </xf>
    <xf numFmtId="49" fontId="31" fillId="0" borderId="0" xfId="0" applyNumberFormat="1" applyFont="1" applyFill="1" applyAlignment="1">
      <alignment horizontal="left" indent="1"/>
    </xf>
    <xf numFmtId="49" fontId="31" fillId="0" borderId="0" xfId="0" applyNumberFormat="1" applyFont="1"/>
    <xf numFmtId="49" fontId="35" fillId="0" borderId="7" xfId="0" applyNumberFormat="1" applyFont="1" applyFill="1" applyBorder="1" applyAlignment="1">
      <alignment horizontal="left" vertical="center"/>
    </xf>
    <xf numFmtId="49" fontId="35" fillId="0" borderId="8" xfId="0" applyNumberFormat="1" applyFont="1" applyFill="1" applyBorder="1" applyAlignment="1">
      <alignment horizontal="left" vertical="center"/>
    </xf>
    <xf numFmtId="49" fontId="35" fillId="0" borderId="1" xfId="0" applyNumberFormat="1" applyFont="1" applyFill="1" applyBorder="1" applyAlignment="1">
      <alignment horizontal="center" vertical="center"/>
    </xf>
    <xf numFmtId="49" fontId="32" fillId="0" borderId="14" xfId="0" applyNumberFormat="1" applyFont="1" applyFill="1" applyBorder="1" applyAlignment="1">
      <alignment horizontal="center" vertical="center"/>
    </xf>
    <xf numFmtId="49" fontId="32" fillId="0" borderId="1" xfId="0" applyNumberFormat="1" applyFont="1" applyFill="1" applyBorder="1" applyAlignment="1">
      <alignment horizontal="center" vertical="center"/>
    </xf>
    <xf numFmtId="49" fontId="32" fillId="4" borderId="1" xfId="0" applyNumberFormat="1" applyFont="1" applyFill="1" applyBorder="1" applyAlignment="1">
      <alignment horizontal="center" vertical="center"/>
    </xf>
    <xf numFmtId="49" fontId="32" fillId="4" borderId="12" xfId="0" applyNumberFormat="1" applyFont="1" applyFill="1" applyBorder="1" applyAlignment="1">
      <alignment horizontal="center" vertical="center"/>
    </xf>
    <xf numFmtId="49" fontId="32" fillId="4" borderId="12" xfId="0" applyNumberFormat="1" applyFont="1" applyFill="1" applyBorder="1" applyAlignment="1">
      <alignment vertical="center"/>
    </xf>
    <xf numFmtId="49" fontId="35" fillId="2" borderId="5" xfId="0" applyNumberFormat="1" applyFont="1" applyFill="1" applyBorder="1" applyAlignment="1">
      <alignment horizontal="center" vertical="center"/>
    </xf>
    <xf numFmtId="49" fontId="35" fillId="2" borderId="0" xfId="0" applyNumberFormat="1" applyFont="1" applyFill="1" applyBorder="1" applyAlignment="1">
      <alignment horizontal="center" vertical="center"/>
    </xf>
    <xf numFmtId="49" fontId="35" fillId="2" borderId="6" xfId="0" applyNumberFormat="1" applyFont="1" applyFill="1" applyBorder="1" applyAlignment="1">
      <alignment horizontal="center" vertical="center"/>
    </xf>
    <xf numFmtId="49" fontId="36" fillId="5" borderId="3" xfId="0" applyNumberFormat="1" applyFont="1" applyFill="1" applyBorder="1" applyAlignment="1">
      <alignment horizontal="center" vertical="center"/>
    </xf>
    <xf numFmtId="49" fontId="36" fillId="5" borderId="4" xfId="0" applyNumberFormat="1" applyFont="1" applyFill="1" applyBorder="1" applyAlignment="1">
      <alignment horizontal="center" vertical="center"/>
    </xf>
    <xf numFmtId="49" fontId="31" fillId="0" borderId="2" xfId="0" applyNumberFormat="1" applyFont="1" applyFill="1" applyBorder="1"/>
    <xf numFmtId="49" fontId="31" fillId="0" borderId="10" xfId="0" applyNumberFormat="1" applyFont="1" applyFill="1" applyBorder="1"/>
    <xf numFmtId="49" fontId="31" fillId="0" borderId="4" xfId="0" applyNumberFormat="1" applyFont="1" applyFill="1" applyBorder="1"/>
    <xf numFmtId="49" fontId="37" fillId="0" borderId="2" xfId="39" applyNumberFormat="1" applyFont="1" applyFill="1" applyBorder="1" applyAlignment="1"/>
    <xf numFmtId="49" fontId="37" fillId="0" borderId="10" xfId="39" applyNumberFormat="1" applyFont="1" applyFill="1" applyBorder="1" applyAlignment="1"/>
    <xf numFmtId="49" fontId="31" fillId="4" borderId="2" xfId="0" applyNumberFormat="1" applyFont="1" applyFill="1" applyBorder="1"/>
    <xf numFmtId="49" fontId="31" fillId="2" borderId="2" xfId="0" applyNumberFormat="1" applyFont="1" applyFill="1" applyBorder="1"/>
    <xf numFmtId="49" fontId="31" fillId="2" borderId="3" xfId="0" applyNumberFormat="1" applyFont="1" applyFill="1" applyBorder="1"/>
    <xf numFmtId="49" fontId="31" fillId="5" borderId="3" xfId="0" applyNumberFormat="1" applyFont="1" applyFill="1" applyBorder="1"/>
    <xf numFmtId="49" fontId="31" fillId="5" borderId="4" xfId="0" applyNumberFormat="1" applyFont="1" applyFill="1" applyBorder="1"/>
    <xf numFmtId="49" fontId="31" fillId="0" borderId="5" xfId="0" applyNumberFormat="1" applyFont="1" applyFill="1" applyBorder="1"/>
    <xf numFmtId="49" fontId="31" fillId="0" borderId="11" xfId="0" applyNumberFormat="1" applyFont="1" applyFill="1" applyBorder="1"/>
    <xf numFmtId="49" fontId="31" fillId="0" borderId="6" xfId="0" applyNumberFormat="1" applyFont="1" applyFill="1" applyBorder="1"/>
    <xf numFmtId="49" fontId="31" fillId="4" borderId="5" xfId="0" applyNumberFormat="1" applyFont="1" applyFill="1" applyBorder="1"/>
    <xf numFmtId="49" fontId="31" fillId="2" borderId="5" xfId="0" applyNumberFormat="1" applyFont="1" applyFill="1" applyBorder="1"/>
    <xf numFmtId="49" fontId="31" fillId="2" borderId="0" xfId="0" applyNumberFormat="1" applyFont="1" applyFill="1" applyBorder="1"/>
    <xf numFmtId="49" fontId="31" fillId="2" borderId="0" xfId="0" applyNumberFormat="1" applyFont="1" applyFill="1"/>
    <xf numFmtId="49" fontId="31" fillId="5" borderId="0" xfId="0" applyNumberFormat="1" applyFont="1" applyFill="1" applyBorder="1"/>
    <xf numFmtId="49" fontId="31" fillId="5" borderId="6" xfId="0" applyNumberFormat="1" applyFont="1" applyFill="1" applyBorder="1"/>
    <xf numFmtId="49" fontId="31" fillId="0" borderId="7" xfId="0" applyNumberFormat="1" applyFont="1" applyFill="1" applyBorder="1"/>
    <xf numFmtId="49" fontId="31" fillId="0" borderId="12" xfId="0" applyNumberFormat="1" applyFont="1" applyFill="1" applyBorder="1"/>
    <xf numFmtId="49" fontId="31" fillId="4" borderId="8" xfId="0" applyNumberFormat="1" applyFont="1" applyFill="1" applyBorder="1"/>
    <xf numFmtId="49" fontId="31" fillId="2" borderId="8" xfId="0" applyNumberFormat="1" applyFont="1" applyFill="1" applyBorder="1"/>
    <xf numFmtId="49" fontId="31" fillId="5" borderId="8" xfId="0" applyNumberFormat="1" applyFont="1" applyFill="1" applyBorder="1"/>
    <xf numFmtId="49" fontId="31" fillId="5" borderId="9" xfId="0" applyNumberFormat="1" applyFont="1" applyFill="1" applyBorder="1"/>
    <xf numFmtId="49" fontId="31" fillId="0" borderId="9" xfId="0" applyNumberFormat="1" applyFont="1" applyFill="1" applyBorder="1"/>
    <xf numFmtId="49" fontId="31" fillId="4" borderId="7" xfId="0" applyNumberFormat="1" applyFont="1" applyFill="1" applyBorder="1"/>
    <xf numFmtId="49" fontId="31" fillId="2" borderId="7" xfId="0" applyNumberFormat="1" applyFont="1" applyFill="1" applyBorder="1"/>
    <xf numFmtId="0" fontId="17" fillId="4" borderId="18" xfId="0" applyFont="1" applyFill="1" applyBorder="1" applyAlignment="1">
      <alignment horizontal="center" vertical="center"/>
    </xf>
    <xf numFmtId="0" fontId="17" fillId="4" borderId="37" xfId="0" applyFont="1" applyFill="1" applyBorder="1" applyAlignment="1">
      <alignment horizontal="center" vertical="center"/>
    </xf>
    <xf numFmtId="0" fontId="17" fillId="4" borderId="64" xfId="0" applyFont="1" applyFill="1" applyBorder="1" applyAlignment="1">
      <alignment horizontal="center" vertical="center"/>
    </xf>
    <xf numFmtId="0" fontId="17" fillId="4" borderId="65" xfId="0" applyFont="1" applyFill="1" applyBorder="1" applyAlignment="1">
      <alignment horizontal="center" vertical="center"/>
    </xf>
    <xf numFmtId="0" fontId="17" fillId="4" borderId="61" xfId="0" applyFont="1" applyFill="1" applyBorder="1" applyAlignment="1">
      <alignment horizontal="center" vertical="center"/>
    </xf>
    <xf numFmtId="0" fontId="22" fillId="4" borderId="66" xfId="0" applyFont="1" applyFill="1" applyBorder="1" applyAlignment="1">
      <alignment horizontal="center" vertical="center"/>
    </xf>
    <xf numFmtId="0" fontId="17" fillId="4" borderId="62" xfId="0" applyFont="1" applyFill="1" applyBorder="1" applyAlignment="1">
      <alignment horizontal="center" vertical="center"/>
    </xf>
    <xf numFmtId="0" fontId="21" fillId="0" borderId="0" xfId="0" applyFont="1" applyFill="1" applyBorder="1"/>
    <xf numFmtId="0" fontId="21" fillId="0" borderId="0" xfId="0" applyFont="1" applyFill="1"/>
    <xf numFmtId="0" fontId="19" fillId="0" borderId="16" xfId="0" applyFont="1" applyBorder="1" applyAlignment="1">
      <alignment horizontal="center" vertical="center"/>
    </xf>
    <xf numFmtId="0" fontId="29" fillId="0" borderId="0" xfId="0" applyFont="1" applyBorder="1" applyAlignment="1">
      <alignment horizontal="center"/>
    </xf>
    <xf numFmtId="0" fontId="17" fillId="0" borderId="0" xfId="0" applyFont="1" applyFill="1" applyBorder="1" applyAlignment="1">
      <alignment horizontal="center" vertical="center"/>
    </xf>
    <xf numFmtId="0" fontId="27" fillId="0" borderId="0" xfId="0" applyFont="1"/>
    <xf numFmtId="0" fontId="29" fillId="0" borderId="0" xfId="0" applyFont="1" applyFill="1" applyBorder="1" applyAlignment="1">
      <alignment horizontal="center"/>
    </xf>
    <xf numFmtId="0" fontId="29" fillId="0" borderId="0" xfId="0" applyFont="1" applyFill="1" applyBorder="1" applyAlignment="1"/>
    <xf numFmtId="0" fontId="17" fillId="0" borderId="19" xfId="0" applyFont="1" applyFill="1" applyBorder="1" applyAlignment="1">
      <alignment horizontal="center" vertical="center"/>
    </xf>
    <xf numFmtId="0" fontId="17" fillId="0" borderId="20" xfId="0" applyFont="1" applyFill="1" applyBorder="1" applyAlignment="1">
      <alignment horizontal="center" vertical="center"/>
    </xf>
    <xf numFmtId="0" fontId="17" fillId="0" borderId="21" xfId="0" applyFont="1" applyFill="1" applyBorder="1" applyAlignment="1">
      <alignment horizontal="center" vertical="center"/>
    </xf>
    <xf numFmtId="0" fontId="40" fillId="8" borderId="43" xfId="243" applyFont="1" applyFill="1" applyBorder="1" applyAlignment="1">
      <alignment horizontal="center" vertical="center"/>
    </xf>
    <xf numFmtId="0" fontId="40" fillId="8" borderId="45" xfId="243" applyFont="1" applyFill="1" applyBorder="1" applyAlignment="1">
      <alignment horizontal="center" vertical="center"/>
    </xf>
    <xf numFmtId="0" fontId="40" fillId="8" borderId="44" xfId="243" applyFont="1" applyFill="1" applyBorder="1" applyAlignment="1">
      <alignment horizontal="center" vertical="center" wrapText="1"/>
    </xf>
    <xf numFmtId="0" fontId="26" fillId="0" borderId="0" xfId="0" applyFont="1"/>
    <xf numFmtId="0" fontId="40" fillId="8" borderId="13" xfId="243" applyFont="1" applyFill="1" applyBorder="1" applyAlignment="1">
      <alignment horizontal="center" vertical="center"/>
    </xf>
    <xf numFmtId="0" fontId="40" fillId="8" borderId="1" xfId="243" applyFont="1" applyFill="1" applyBorder="1" applyAlignment="1">
      <alignment horizontal="center" vertical="center" wrapText="1"/>
    </xf>
    <xf numFmtId="0" fontId="40" fillId="8" borderId="15" xfId="243" applyFont="1" applyFill="1" applyBorder="1" applyAlignment="1">
      <alignment horizontal="center" vertical="center"/>
    </xf>
    <xf numFmtId="0" fontId="40" fillId="8" borderId="38" xfId="243" applyFont="1" applyFill="1" applyBorder="1" applyAlignment="1">
      <alignment horizontal="center" vertical="center"/>
    </xf>
    <xf numFmtId="0" fontId="40" fillId="8" borderId="39" xfId="243" applyFont="1" applyFill="1" applyBorder="1" applyAlignment="1">
      <alignment horizontal="center" vertical="center" wrapText="1"/>
    </xf>
    <xf numFmtId="0" fontId="30" fillId="0" borderId="0" xfId="243" applyFont="1" applyFill="1" applyBorder="1" applyAlignment="1">
      <alignment horizontal="center" vertical="center"/>
    </xf>
    <xf numFmtId="0" fontId="40" fillId="8" borderId="60" xfId="243" applyFont="1" applyFill="1" applyBorder="1" applyAlignment="1">
      <alignment horizontal="center" vertical="center"/>
    </xf>
    <xf numFmtId="0" fontId="25" fillId="0" borderId="59" xfId="0" applyFont="1" applyFill="1" applyBorder="1" applyAlignment="1">
      <alignment horizontal="center" vertical="center" wrapText="1"/>
    </xf>
    <xf numFmtId="0" fontId="25" fillId="0" borderId="52" xfId="0" applyFont="1" applyFill="1" applyBorder="1" applyAlignment="1">
      <alignment horizontal="center" vertical="center" wrapText="1"/>
    </xf>
    <xf numFmtId="0" fontId="25" fillId="0" borderId="50" xfId="0" applyFont="1" applyFill="1" applyBorder="1" applyAlignment="1">
      <alignment horizontal="center" vertical="center" wrapText="1"/>
    </xf>
    <xf numFmtId="0" fontId="25" fillId="0" borderId="63" xfId="0" applyFont="1" applyFill="1" applyBorder="1" applyAlignment="1">
      <alignment horizontal="center" vertical="center" wrapText="1"/>
    </xf>
    <xf numFmtId="0" fontId="25" fillId="0" borderId="51" xfId="0" applyFont="1" applyFill="1" applyBorder="1" applyAlignment="1">
      <alignment horizontal="center" vertical="center" wrapText="1"/>
    </xf>
    <xf numFmtId="0" fontId="17" fillId="0" borderId="27" xfId="0" applyFont="1" applyBorder="1" applyAlignment="1">
      <alignment horizontal="center" vertical="center"/>
    </xf>
    <xf numFmtId="0" fontId="17" fillId="0" borderId="28" xfId="0" applyFont="1" applyBorder="1" applyAlignment="1">
      <alignment horizontal="center" vertical="center"/>
    </xf>
    <xf numFmtId="0" fontId="17" fillId="0" borderId="29" xfId="0" applyFont="1" applyBorder="1" applyAlignment="1">
      <alignment horizontal="center" vertical="center"/>
    </xf>
    <xf numFmtId="0" fontId="3" fillId="0" borderId="15" xfId="243" applyBorder="1" applyAlignment="1">
      <alignment horizontal="center" vertical="center" wrapText="1"/>
    </xf>
    <xf numFmtId="0" fontId="2" fillId="0" borderId="11" xfId="0" applyFont="1" applyBorder="1" applyAlignment="1">
      <alignment horizontal="center" vertical="center" wrapText="1"/>
    </xf>
    <xf numFmtId="0" fontId="3" fillId="0" borderId="6" xfId="243" applyBorder="1" applyAlignment="1">
      <alignment horizontal="center" vertical="center"/>
    </xf>
    <xf numFmtId="0" fontId="26" fillId="6" borderId="1" xfId="0" applyFont="1" applyFill="1" applyBorder="1" applyAlignment="1">
      <alignment horizontal="center" vertical="center" wrapText="1"/>
    </xf>
    <xf numFmtId="0" fontId="26" fillId="6" borderId="11" xfId="0" applyFont="1" applyFill="1" applyBorder="1" applyAlignment="1">
      <alignment horizontal="center" vertical="center" wrapText="1"/>
    </xf>
    <xf numFmtId="0" fontId="30" fillId="0" borderId="0" xfId="243" applyFont="1" applyFill="1" applyBorder="1" applyAlignment="1">
      <alignment vertical="center" wrapText="1"/>
    </xf>
    <xf numFmtId="0" fontId="40" fillId="0" borderId="0" xfId="243" applyFont="1" applyFill="1" applyBorder="1" applyAlignment="1">
      <alignment vertical="center"/>
    </xf>
    <xf numFmtId="0" fontId="40" fillId="0" borderId="0" xfId="243" applyFont="1" applyFill="1" applyBorder="1" applyAlignment="1">
      <alignment vertical="center" wrapText="1"/>
    </xf>
    <xf numFmtId="0" fontId="30" fillId="0" borderId="0" xfId="243" applyFont="1" applyFill="1" applyBorder="1" applyAlignment="1">
      <alignment vertical="center"/>
    </xf>
    <xf numFmtId="0" fontId="21" fillId="0" borderId="0" xfId="0" applyFont="1" applyFill="1" applyBorder="1" applyAlignment="1"/>
    <xf numFmtId="0" fontId="38" fillId="0" borderId="3" xfId="0" applyFont="1" applyBorder="1"/>
    <xf numFmtId="0" fontId="38" fillId="0" borderId="8" xfId="0" applyFont="1" applyBorder="1"/>
    <xf numFmtId="0" fontId="0" fillId="0" borderId="2" xfId="0" applyBorder="1"/>
    <xf numFmtId="0" fontId="0" fillId="0" borderId="7" xfId="0" applyBorder="1"/>
    <xf numFmtId="0" fontId="31" fillId="0" borderId="5" xfId="106" applyFont="1" applyFill="1" applyBorder="1" applyAlignment="1">
      <alignment horizontal="left" vertical="center"/>
    </xf>
    <xf numFmtId="0" fontId="37" fillId="0" borderId="0" xfId="39" applyFont="1" applyFill="1" applyBorder="1" applyAlignment="1">
      <alignment horizontal="left"/>
    </xf>
    <xf numFmtId="0" fontId="31" fillId="0" borderId="6" xfId="0" applyFont="1" applyFill="1" applyBorder="1" applyAlignment="1">
      <alignment horizontal="left"/>
    </xf>
    <xf numFmtId="0" fontId="31" fillId="0" borderId="11" xfId="0" applyFont="1" applyFill="1" applyBorder="1"/>
    <xf numFmtId="0" fontId="38" fillId="0" borderId="11" xfId="0" applyFont="1" applyFill="1" applyBorder="1"/>
    <xf numFmtId="0" fontId="0" fillId="4" borderId="12" xfId="0" applyFill="1" applyBorder="1" applyAlignment="1">
      <alignment wrapText="1"/>
    </xf>
    <xf numFmtId="0" fontId="0" fillId="4" borderId="9" xfId="0" applyFill="1" applyBorder="1"/>
    <xf numFmtId="0" fontId="2" fillId="0" borderId="2" xfId="0" applyFont="1" applyBorder="1" applyAlignment="1">
      <alignment horizontal="center" vertical="center"/>
    </xf>
    <xf numFmtId="0" fontId="0" fillId="0" borderId="5" xfId="0" applyBorder="1"/>
    <xf numFmtId="0" fontId="2" fillId="4" borderId="2" xfId="0" applyFont="1" applyFill="1" applyBorder="1" applyAlignment="1">
      <alignment vertical="center"/>
    </xf>
    <xf numFmtId="0" fontId="0" fillId="4" borderId="4" xfId="0" applyFill="1" applyBorder="1"/>
    <xf numFmtId="0" fontId="0" fillId="4" borderId="6" xfId="0" applyFill="1" applyBorder="1"/>
    <xf numFmtId="0" fontId="31" fillId="0" borderId="2" xfId="106" applyFont="1" applyFill="1" applyBorder="1" applyAlignment="1">
      <alignment horizontal="left" vertical="center"/>
    </xf>
    <xf numFmtId="0" fontId="37" fillId="0" borderId="3" xfId="39" applyFont="1" applyFill="1" applyBorder="1" applyAlignment="1">
      <alignment horizontal="left"/>
    </xf>
    <xf numFmtId="0" fontId="31" fillId="0" borderId="4" xfId="0" applyFont="1" applyFill="1" applyBorder="1" applyAlignment="1">
      <alignment horizontal="left"/>
    </xf>
    <xf numFmtId="0" fontId="31" fillId="0" borderId="10" xfId="0" applyFont="1" applyFill="1" applyBorder="1"/>
    <xf numFmtId="0" fontId="31" fillId="0" borderId="7" xfId="106" applyFont="1" applyFill="1" applyBorder="1" applyAlignment="1">
      <alignment horizontal="left" vertical="center"/>
    </xf>
    <xf numFmtId="0" fontId="37" fillId="0" borderId="8" xfId="39" applyFont="1" applyFill="1" applyBorder="1" applyAlignment="1">
      <alignment horizontal="left"/>
    </xf>
    <xf numFmtId="0" fontId="31" fillId="0" borderId="9" xfId="0" applyFont="1" applyFill="1" applyBorder="1" applyAlignment="1">
      <alignment horizontal="left"/>
    </xf>
    <xf numFmtId="0" fontId="31" fillId="0" borderId="12" xfId="0" applyFont="1" applyFill="1" applyBorder="1"/>
    <xf numFmtId="0" fontId="13" fillId="0" borderId="0" xfId="0" applyFont="1" applyFill="1"/>
    <xf numFmtId="0" fontId="28" fillId="0" borderId="0" xfId="0" applyFont="1" applyFill="1" applyBorder="1" applyAlignment="1">
      <alignment horizontal="center"/>
    </xf>
    <xf numFmtId="0" fontId="0" fillId="0" borderId="0" xfId="0" applyFont="1" applyFill="1" applyBorder="1" applyAlignment="1">
      <alignment horizontal="left"/>
    </xf>
    <xf numFmtId="0" fontId="12" fillId="0" borderId="0" xfId="0" applyFont="1" applyFill="1"/>
    <xf numFmtId="0" fontId="26" fillId="6" borderId="12" xfId="0" applyFont="1" applyFill="1" applyBorder="1" applyAlignment="1">
      <alignment horizontal="center" vertical="center" wrapText="1"/>
    </xf>
    <xf numFmtId="0" fontId="26" fillId="4" borderId="16" xfId="0" applyFont="1" applyFill="1" applyBorder="1" applyAlignment="1">
      <alignment horizontal="center" vertical="center"/>
    </xf>
    <xf numFmtId="0" fontId="26" fillId="6" borderId="13" xfId="0" applyFont="1" applyFill="1" applyBorder="1" applyAlignment="1">
      <alignment horizontal="center" vertical="center" wrapText="1"/>
    </xf>
    <xf numFmtId="0" fontId="26" fillId="4" borderId="53" xfId="0" applyFont="1" applyFill="1" applyBorder="1" applyAlignment="1">
      <alignment horizontal="center" vertical="center"/>
    </xf>
    <xf numFmtId="0" fontId="26" fillId="6" borderId="5" xfId="0" applyFont="1" applyFill="1" applyBorder="1" applyAlignment="1">
      <alignment horizontal="center" vertical="center" wrapText="1"/>
    </xf>
    <xf numFmtId="0" fontId="26" fillId="4" borderId="47" xfId="0" applyFont="1" applyFill="1" applyBorder="1" applyAlignment="1">
      <alignment horizontal="center" vertical="center"/>
    </xf>
    <xf numFmtId="0" fontId="26" fillId="6" borderId="7" xfId="0" applyFont="1" applyFill="1" applyBorder="1" applyAlignment="1">
      <alignment horizontal="center" vertical="center" wrapText="1"/>
    </xf>
    <xf numFmtId="49" fontId="42" fillId="0" borderId="0" xfId="0" applyNumberFormat="1" applyFont="1" applyFill="1" applyAlignment="1">
      <alignment horizontal="left" indent="1"/>
    </xf>
    <xf numFmtId="0" fontId="42" fillId="0" borderId="0" xfId="0" applyFont="1"/>
    <xf numFmtId="0" fontId="31" fillId="0" borderId="0" xfId="0" applyFont="1" applyFill="1" applyAlignment="1">
      <alignment wrapText="1"/>
    </xf>
    <xf numFmtId="49" fontId="32" fillId="4" borderId="7" xfId="0" applyNumberFormat="1" applyFont="1" applyFill="1" applyBorder="1" applyAlignment="1">
      <alignment horizontal="center" vertical="center" wrapText="1"/>
    </xf>
    <xf numFmtId="0" fontId="0" fillId="4" borderId="0" xfId="0" applyFill="1" applyBorder="1" applyAlignment="1">
      <alignment wrapText="1"/>
    </xf>
    <xf numFmtId="0" fontId="0" fillId="4" borderId="7" xfId="0" applyFill="1" applyBorder="1" applyAlignment="1">
      <alignment wrapText="1"/>
    </xf>
    <xf numFmtId="0" fontId="0" fillId="4" borderId="5" xfId="0" applyFill="1" applyBorder="1" applyAlignment="1">
      <alignment wrapText="1"/>
    </xf>
    <xf numFmtId="0" fontId="31" fillId="0" borderId="0" xfId="0" applyFont="1" applyAlignment="1">
      <alignment wrapText="1"/>
    </xf>
    <xf numFmtId="0" fontId="0" fillId="4" borderId="3" xfId="0" applyFill="1" applyBorder="1" applyAlignment="1"/>
    <xf numFmtId="0" fontId="0" fillId="6" borderId="1" xfId="0" applyFill="1" applyBorder="1" applyAlignment="1">
      <alignment horizontal="center" vertical="center"/>
    </xf>
    <xf numFmtId="0" fontId="2" fillId="0" borderId="1" xfId="0" applyFont="1" applyBorder="1"/>
    <xf numFmtId="0" fontId="0" fillId="0" borderId="31" xfId="0" applyFont="1" applyBorder="1"/>
    <xf numFmtId="0" fontId="2" fillId="0" borderId="13" xfId="0" applyFont="1" applyBorder="1"/>
    <xf numFmtId="0" fontId="0" fillId="0" borderId="52" xfId="0" applyBorder="1"/>
    <xf numFmtId="0" fontId="0" fillId="0" borderId="50" xfId="0" applyFill="1" applyBorder="1"/>
    <xf numFmtId="0" fontId="0" fillId="0" borderId="50" xfId="0" applyBorder="1"/>
    <xf numFmtId="0" fontId="0" fillId="0" borderId="51" xfId="0" applyBorder="1"/>
    <xf numFmtId="0" fontId="0" fillId="0" borderId="31" xfId="0" applyBorder="1"/>
    <xf numFmtId="0" fontId="0" fillId="0" borderId="28" xfId="0" applyFill="1" applyBorder="1"/>
    <xf numFmtId="0" fontId="19" fillId="6" borderId="2" xfId="0" applyFont="1" applyFill="1" applyBorder="1" applyAlignment="1">
      <alignment horizontal="center" vertical="center"/>
    </xf>
    <xf numFmtId="0" fontId="19" fillId="6" borderId="10" xfId="0" applyFont="1" applyFill="1" applyBorder="1" applyAlignment="1">
      <alignment horizontal="center" vertical="center"/>
    </xf>
    <xf numFmtId="0" fontId="0" fillId="0" borderId="0" xfId="0" applyFont="1" applyBorder="1" applyAlignment="1">
      <alignment vertical="top" wrapText="1"/>
    </xf>
    <xf numFmtId="0" fontId="0" fillId="0" borderId="13" xfId="0" applyBorder="1"/>
    <xf numFmtId="0" fontId="26" fillId="0" borderId="52" xfId="0" applyFont="1" applyBorder="1" applyAlignment="1">
      <alignment horizontal="center" vertical="center"/>
    </xf>
    <xf numFmtId="0" fontId="26" fillId="0" borderId="50" xfId="0" applyFont="1" applyBorder="1" applyAlignment="1">
      <alignment horizontal="center" vertical="center"/>
    </xf>
    <xf numFmtId="0" fontId="26" fillId="0" borderId="51" xfId="0" applyFont="1" applyBorder="1" applyAlignment="1">
      <alignment horizontal="center" vertical="center"/>
    </xf>
    <xf numFmtId="0" fontId="26" fillId="0" borderId="31" xfId="0" applyFont="1" applyBorder="1" applyAlignment="1">
      <alignment horizontal="center" vertical="center" wrapText="1"/>
    </xf>
    <xf numFmtId="0" fontId="43" fillId="0" borderId="28" xfId="0" applyFont="1" applyBorder="1" applyAlignment="1">
      <alignment horizontal="center" vertical="center" wrapText="1"/>
    </xf>
    <xf numFmtId="0" fontId="26" fillId="0" borderId="28" xfId="0" applyFont="1" applyBorder="1" applyAlignment="1">
      <alignment horizontal="center" vertical="center" wrapText="1"/>
    </xf>
    <xf numFmtId="0" fontId="26" fillId="0" borderId="29" xfId="0" applyFont="1" applyBorder="1" applyAlignment="1">
      <alignment horizontal="center" vertical="center" wrapText="1"/>
    </xf>
    <xf numFmtId="0" fontId="0" fillId="6" borderId="11" xfId="0" applyFill="1" applyBorder="1" applyAlignment="1">
      <alignment horizontal="center" vertical="center"/>
    </xf>
    <xf numFmtId="0" fontId="2" fillId="2" borderId="2" xfId="0" applyFont="1" applyFill="1" applyBorder="1"/>
    <xf numFmtId="0" fontId="2" fillId="2" borderId="3" xfId="0" applyFont="1" applyFill="1" applyBorder="1"/>
    <xf numFmtId="0" fontId="2" fillId="2" borderId="4" xfId="0" applyFont="1" applyFill="1" applyBorder="1"/>
    <xf numFmtId="0" fontId="0" fillId="7" borderId="5" xfId="0" applyFill="1" applyBorder="1"/>
    <xf numFmtId="0" fontId="0" fillId="7" borderId="0" xfId="0" applyFill="1" applyBorder="1"/>
    <xf numFmtId="0" fontId="0" fillId="7" borderId="6" xfId="0" applyFill="1" applyBorder="1"/>
    <xf numFmtId="0" fontId="0" fillId="7" borderId="7" xfId="0" applyFill="1" applyBorder="1"/>
    <xf numFmtId="0" fontId="0" fillId="7" borderId="8" xfId="0" applyFill="1" applyBorder="1"/>
    <xf numFmtId="0" fontId="0" fillId="7" borderId="9" xfId="0" applyFill="1" applyBorder="1"/>
    <xf numFmtId="0" fontId="0" fillId="0" borderId="23" xfId="0" applyBorder="1" applyAlignment="1">
      <alignment horizontal="center"/>
    </xf>
    <xf numFmtId="0" fontId="0" fillId="0" borderId="26" xfId="0" applyBorder="1" applyAlignment="1">
      <alignment horizontal="center"/>
    </xf>
    <xf numFmtId="0" fontId="0" fillId="0" borderId="37" xfId="0" applyBorder="1" applyAlignment="1">
      <alignment horizontal="center"/>
    </xf>
    <xf numFmtId="0" fontId="32" fillId="0" borderId="0" xfId="0" applyFont="1" applyFill="1"/>
    <xf numFmtId="49" fontId="35" fillId="5" borderId="2" xfId="0" applyNumberFormat="1" applyFont="1" applyFill="1" applyBorder="1" applyAlignment="1">
      <alignment horizontal="center" vertical="center"/>
    </xf>
    <xf numFmtId="49" fontId="32" fillId="5" borderId="2" xfId="0" applyNumberFormat="1" applyFont="1" applyFill="1" applyBorder="1"/>
    <xf numFmtId="49" fontId="32" fillId="5" borderId="5" xfId="0" applyNumberFormat="1" applyFont="1" applyFill="1" applyBorder="1"/>
    <xf numFmtId="49" fontId="32" fillId="5" borderId="8" xfId="0" applyNumberFormat="1" applyFont="1" applyFill="1" applyBorder="1"/>
    <xf numFmtId="49" fontId="32" fillId="5" borderId="7" xfId="0" applyNumberFormat="1" applyFont="1" applyFill="1" applyBorder="1"/>
    <xf numFmtId="0" fontId="32" fillId="0" borderId="0" xfId="0" applyFont="1" applyFill="1" applyBorder="1"/>
    <xf numFmtId="0" fontId="32" fillId="0" borderId="0" xfId="0" applyFont="1"/>
    <xf numFmtId="0" fontId="23" fillId="0" borderId="17" xfId="0" applyFont="1" applyFill="1" applyBorder="1" applyAlignment="1">
      <alignment horizontal="left" vertical="center"/>
    </xf>
    <xf numFmtId="0" fontId="0" fillId="0" borderId="0" xfId="0" applyFont="1" applyFill="1" applyBorder="1" applyAlignment="1">
      <alignment horizontal="left" vertical="center" indent="4"/>
    </xf>
    <xf numFmtId="0" fontId="0" fillId="0" borderId="11" xfId="0" applyFont="1" applyFill="1" applyBorder="1" applyAlignment="1">
      <alignment horizontal="left" vertical="center" indent="7"/>
    </xf>
    <xf numFmtId="0" fontId="0" fillId="0" borderId="0" xfId="0" applyFont="1" applyFill="1" applyBorder="1" applyAlignment="1">
      <alignment vertical="center"/>
    </xf>
    <xf numFmtId="0" fontId="0" fillId="4" borderId="5" xfId="0" applyFont="1" applyFill="1" applyBorder="1"/>
    <xf numFmtId="0" fontId="11" fillId="9" borderId="11" xfId="0" applyFont="1" applyFill="1" applyBorder="1"/>
    <xf numFmtId="0" fontId="0" fillId="4" borderId="7" xfId="0" applyFill="1" applyBorder="1" applyAlignment="1">
      <alignment horizontal="left" vertical="top" wrapText="1"/>
    </xf>
    <xf numFmtId="0" fontId="2" fillId="0" borderId="10" xfId="0" applyFont="1" applyFill="1" applyBorder="1" applyAlignment="1">
      <alignment horizontal="center" vertical="center"/>
    </xf>
    <xf numFmtId="0" fontId="2" fillId="0" borderId="14" xfId="0" applyFont="1" applyFill="1" applyBorder="1" applyAlignment="1">
      <alignment horizontal="center"/>
    </xf>
    <xf numFmtId="0" fontId="2" fillId="0" borderId="11" xfId="0" applyFont="1" applyFill="1" applyBorder="1" applyAlignment="1">
      <alignment horizontal="center" vertical="center"/>
    </xf>
    <xf numFmtId="0" fontId="10" fillId="4" borderId="0" xfId="0" applyFont="1" applyFill="1" applyBorder="1"/>
    <xf numFmtId="0" fontId="11" fillId="9" borderId="0" xfId="0" applyFont="1" applyFill="1" applyBorder="1"/>
    <xf numFmtId="0" fontId="0" fillId="4" borderId="8" xfId="0" applyFill="1" applyBorder="1" applyAlignment="1">
      <alignment wrapText="1"/>
    </xf>
    <xf numFmtId="0" fontId="0" fillId="0" borderId="0" xfId="0" applyAlignment="1">
      <alignment horizontal="justify" vertical="center" wrapText="1"/>
    </xf>
    <xf numFmtId="0" fontId="11" fillId="0" borderId="0" xfId="0" applyFont="1" applyFill="1" applyBorder="1"/>
    <xf numFmtId="0" fontId="11" fillId="0" borderId="5" xfId="0" applyFont="1" applyFill="1" applyBorder="1"/>
    <xf numFmtId="0" fontId="0" fillId="0" borderId="5" xfId="0" applyFill="1" applyBorder="1" applyAlignment="1">
      <alignment horizontal="left"/>
    </xf>
    <xf numFmtId="0" fontId="11" fillId="0" borderId="14" xfId="0" applyFont="1" applyFill="1" applyBorder="1"/>
    <xf numFmtId="0" fontId="45" fillId="4" borderId="11" xfId="0" applyFont="1" applyFill="1" applyBorder="1"/>
    <xf numFmtId="0" fontId="31" fillId="2" borderId="0" xfId="0" applyFont="1" applyFill="1"/>
    <xf numFmtId="0" fontId="31" fillId="5" borderId="0" xfId="0" applyFont="1" applyFill="1"/>
    <xf numFmtId="49" fontId="32" fillId="0" borderId="14" xfId="0" applyNumberFormat="1" applyFont="1" applyFill="1" applyBorder="1" applyAlignment="1">
      <alignment horizontal="center" vertical="center"/>
    </xf>
    <xf numFmtId="0" fontId="2" fillId="0" borderId="14" xfId="0" applyFont="1" applyBorder="1" applyAlignment="1">
      <alignment horizontal="center"/>
    </xf>
    <xf numFmtId="49" fontId="32" fillId="0" borderId="7" xfId="0" applyNumberFormat="1" applyFont="1" applyFill="1" applyBorder="1" applyAlignment="1">
      <alignment horizontal="center" vertical="center"/>
    </xf>
    <xf numFmtId="0" fontId="38" fillId="0" borderId="4" xfId="0" applyFont="1" applyBorder="1"/>
    <xf numFmtId="0" fontId="38" fillId="0" borderId="6" xfId="0" applyFont="1" applyBorder="1"/>
    <xf numFmtId="0" fontId="38" fillId="0" borderId="9" xfId="0" applyFont="1" applyBorder="1"/>
    <xf numFmtId="0" fontId="38" fillId="0" borderId="3" xfId="0" applyFont="1" applyFill="1" applyBorder="1"/>
    <xf numFmtId="0" fontId="38" fillId="0" borderId="8" xfId="0" applyFont="1" applyFill="1" applyBorder="1"/>
    <xf numFmtId="0" fontId="38" fillId="0" borderId="0" xfId="0" applyFont="1" applyFill="1" applyBorder="1"/>
    <xf numFmtId="0" fontId="45" fillId="4" borderId="6" xfId="0" applyFont="1" applyFill="1" applyBorder="1"/>
    <xf numFmtId="0" fontId="45" fillId="0" borderId="11" xfId="0" applyFont="1" applyFill="1" applyBorder="1"/>
    <xf numFmtId="0" fontId="45" fillId="0" borderId="0" xfId="0" applyFont="1" applyFill="1" applyBorder="1"/>
    <xf numFmtId="0" fontId="45" fillId="0" borderId="5" xfId="0" applyFont="1" applyFill="1" applyBorder="1"/>
    <xf numFmtId="0" fontId="31" fillId="0" borderId="3" xfId="0" applyNumberFormat="1" applyFont="1" applyFill="1" applyBorder="1"/>
    <xf numFmtId="0" fontId="31" fillId="0" borderId="0" xfId="0" applyNumberFormat="1" applyFont="1" applyFill="1" applyBorder="1"/>
    <xf numFmtId="0" fontId="31" fillId="0" borderId="0" xfId="0" applyNumberFormat="1" applyFont="1" applyFill="1"/>
    <xf numFmtId="0" fontId="32" fillId="0" borderId="14" xfId="0" applyNumberFormat="1" applyFont="1" applyFill="1" applyBorder="1" applyAlignment="1">
      <alignment horizontal="center"/>
    </xf>
    <xf numFmtId="0" fontId="32" fillId="0" borderId="7" xfId="0" applyNumberFormat="1" applyFont="1" applyFill="1" applyBorder="1" applyAlignment="1">
      <alignment horizontal="center" vertical="center"/>
    </xf>
    <xf numFmtId="0" fontId="31" fillId="0" borderId="0" xfId="0" applyNumberFormat="1" applyFont="1"/>
    <xf numFmtId="0" fontId="31" fillId="4" borderId="5" xfId="0" applyNumberFormat="1" applyFont="1" applyFill="1" applyBorder="1"/>
    <xf numFmtId="0" fontId="31" fillId="4" borderId="2" xfId="0" applyNumberFormat="1" applyFont="1" applyFill="1" applyBorder="1"/>
    <xf numFmtId="0" fontId="2" fillId="4" borderId="1" xfId="0" applyFont="1" applyFill="1" applyBorder="1" applyAlignment="1">
      <alignment horizontal="center" vertical="center"/>
    </xf>
    <xf numFmtId="0" fontId="39" fillId="2" borderId="0" xfId="0" applyFont="1" applyFill="1"/>
    <xf numFmtId="0" fontId="17" fillId="2" borderId="0" xfId="0" applyFont="1" applyFill="1"/>
    <xf numFmtId="0" fontId="17" fillId="0" borderId="0" xfId="0" applyFont="1"/>
    <xf numFmtId="0" fontId="46" fillId="2" borderId="0" xfId="0" applyFont="1" applyFill="1"/>
    <xf numFmtId="0" fontId="39" fillId="2" borderId="0" xfId="0" applyFont="1" applyFill="1" applyBorder="1" applyAlignment="1">
      <alignment horizontal="left"/>
    </xf>
    <xf numFmtId="0" fontId="47" fillId="2" borderId="0" xfId="0" applyFont="1" applyFill="1" applyBorder="1" applyAlignment="1">
      <alignment horizontal="center"/>
    </xf>
    <xf numFmtId="0" fontId="17" fillId="2" borderId="0" xfId="0" applyFont="1" applyFill="1" applyBorder="1"/>
    <xf numFmtId="0" fontId="17" fillId="2" borderId="0" xfId="0" applyFont="1" applyFill="1" applyBorder="1" applyAlignment="1">
      <alignment horizontal="left"/>
    </xf>
    <xf numFmtId="0" fontId="47" fillId="2" borderId="0" xfId="0" applyFont="1" applyFill="1" applyAlignment="1">
      <alignment horizontal="center"/>
    </xf>
    <xf numFmtId="0" fontId="46" fillId="2" borderId="0" xfId="0" applyFont="1" applyFill="1" applyBorder="1"/>
    <xf numFmtId="0" fontId="48" fillId="2" borderId="0" xfId="0" applyFont="1" applyFill="1"/>
    <xf numFmtId="0" fontId="49" fillId="2" borderId="0" xfId="0" applyFont="1" applyFill="1"/>
    <xf numFmtId="0" fontId="49" fillId="0" borderId="0" xfId="0" applyFont="1"/>
    <xf numFmtId="0" fontId="17" fillId="2" borderId="0" xfId="0" applyFont="1" applyFill="1" applyAlignment="1">
      <alignment wrapText="1"/>
    </xf>
    <xf numFmtId="0" fontId="17" fillId="2" borderId="0" xfId="0" applyFont="1" applyFill="1" applyAlignment="1"/>
    <xf numFmtId="0" fontId="11" fillId="0" borderId="5" xfId="0" applyFont="1" applyBorder="1" applyAlignment="1">
      <alignment horizontal="left" vertical="center"/>
    </xf>
    <xf numFmtId="0" fontId="5" fillId="0" borderId="0" xfId="0" applyFont="1" applyAlignment="1">
      <alignment horizontal="left"/>
    </xf>
    <xf numFmtId="0" fontId="5" fillId="0" borderId="6" xfId="0" applyFont="1" applyBorder="1" applyAlignment="1">
      <alignment horizontal="left"/>
    </xf>
    <xf numFmtId="0" fontId="11" fillId="0" borderId="0" xfId="0" applyFont="1"/>
    <xf numFmtId="0" fontId="11" fillId="0" borderId="11" xfId="0" applyFont="1" applyBorder="1" applyAlignment="1">
      <alignment horizontal="center"/>
    </xf>
    <xf numFmtId="0" fontId="5" fillId="0" borderId="0" xfId="0" applyFont="1"/>
    <xf numFmtId="0" fontId="11" fillId="0" borderId="6" xfId="0" applyFont="1" applyBorder="1"/>
    <xf numFmtId="0" fontId="11" fillId="0" borderId="11" xfId="0" applyFont="1" applyBorder="1"/>
    <xf numFmtId="0" fontId="11" fillId="0" borderId="5" xfId="0" applyFont="1" applyBorder="1"/>
    <xf numFmtId="0" fontId="11" fillId="9" borderId="6" xfId="0" applyFont="1" applyFill="1" applyBorder="1"/>
    <xf numFmtId="0" fontId="11" fillId="9" borderId="0" xfId="0" applyFont="1" applyFill="1"/>
    <xf numFmtId="0" fontId="11" fillId="9" borderId="5" xfId="0" applyFont="1" applyFill="1" applyBorder="1"/>
    <xf numFmtId="0" fontId="11" fillId="10" borderId="0" xfId="0" applyFont="1" applyFill="1"/>
    <xf numFmtId="0" fontId="11" fillId="10" borderId="6" xfId="0" applyFont="1" applyFill="1" applyBorder="1"/>
    <xf numFmtId="0" fontId="50" fillId="11" borderId="0" xfId="0" applyFont="1" applyFill="1"/>
    <xf numFmtId="0" fontId="50" fillId="11" borderId="11" xfId="0" applyFont="1" applyFill="1" applyBorder="1"/>
    <xf numFmtId="0" fontId="0" fillId="4" borderId="17" xfId="0" applyFill="1" applyBorder="1" applyAlignment="1">
      <alignment horizontal="justify" vertical="center" wrapText="1"/>
    </xf>
    <xf numFmtId="0" fontId="0" fillId="0" borderId="17" xfId="0" applyBorder="1" applyAlignment="1">
      <alignment horizontal="justify" vertical="center" wrapText="1"/>
    </xf>
    <xf numFmtId="0" fontId="0" fillId="0" borderId="22" xfId="0" applyFill="1" applyBorder="1" applyAlignment="1">
      <alignment horizontal="justify" vertical="center" wrapText="1"/>
    </xf>
    <xf numFmtId="0" fontId="0" fillId="0" borderId="23" xfId="0" applyBorder="1" applyAlignment="1">
      <alignment horizontal="justify" vertical="center" wrapText="1"/>
    </xf>
    <xf numFmtId="0" fontId="0" fillId="0" borderId="23" xfId="0" applyBorder="1"/>
    <xf numFmtId="0" fontId="0" fillId="0" borderId="24" xfId="0" applyFill="1" applyBorder="1" applyAlignment="1">
      <alignment horizontal="justify" vertical="center" wrapText="1"/>
    </xf>
    <xf numFmtId="0" fontId="0" fillId="0" borderId="25" xfId="0" applyBorder="1" applyAlignment="1">
      <alignment horizontal="justify" vertical="center" wrapText="1"/>
    </xf>
    <xf numFmtId="0" fontId="0" fillId="0" borderId="25" xfId="0" applyBorder="1"/>
    <xf numFmtId="0" fontId="0" fillId="0" borderId="26" xfId="0" applyBorder="1"/>
    <xf numFmtId="0" fontId="13" fillId="0" borderId="13" xfId="0" applyFont="1" applyBorder="1" applyAlignment="1">
      <alignment horizontal="center"/>
    </xf>
    <xf numFmtId="0" fontId="13" fillId="0" borderId="15" xfId="0" applyFont="1" applyBorder="1" applyAlignment="1">
      <alignment horizontal="center"/>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43" xfId="0" applyFont="1" applyBorder="1" applyAlignment="1">
      <alignment horizontal="center"/>
    </xf>
    <xf numFmtId="0" fontId="13" fillId="0" borderId="44" xfId="0" applyFont="1" applyBorder="1" applyAlignment="1">
      <alignment horizontal="center"/>
    </xf>
    <xf numFmtId="0" fontId="2" fillId="0" borderId="59" xfId="0" applyFont="1" applyBorder="1" applyAlignment="1">
      <alignment horizontal="center" vertical="center" wrapText="1"/>
    </xf>
    <xf numFmtId="0" fontId="2" fillId="0" borderId="50" xfId="0" applyFont="1" applyBorder="1" applyAlignment="1">
      <alignment horizontal="center" vertical="center" wrapText="1"/>
    </xf>
    <xf numFmtId="0" fontId="30" fillId="8" borderId="13" xfId="243" applyFont="1" applyFill="1" applyBorder="1" applyAlignment="1">
      <alignment horizontal="center" vertical="center"/>
    </xf>
    <xf numFmtId="0" fontId="30" fillId="8" borderId="14" xfId="243" applyFont="1" applyFill="1" applyBorder="1" applyAlignment="1">
      <alignment horizontal="center" vertical="center"/>
    </xf>
    <xf numFmtId="0" fontId="30" fillId="8" borderId="15" xfId="243" applyFont="1" applyFill="1" applyBorder="1" applyAlignment="1">
      <alignment horizontal="center" vertical="center"/>
    </xf>
    <xf numFmtId="0" fontId="30" fillId="6" borderId="13" xfId="243" applyFont="1" applyFill="1" applyBorder="1" applyAlignment="1">
      <alignment horizontal="center" vertical="center" wrapText="1"/>
    </xf>
    <xf numFmtId="0" fontId="30" fillId="6" borderId="14" xfId="243" applyFont="1" applyFill="1" applyBorder="1" applyAlignment="1">
      <alignment horizontal="center" vertical="center" wrapText="1"/>
    </xf>
    <xf numFmtId="0" fontId="30" fillId="6" borderId="15" xfId="243" applyFont="1" applyFill="1" applyBorder="1" applyAlignment="1">
      <alignment horizontal="center" vertical="center" wrapText="1"/>
    </xf>
    <xf numFmtId="0" fontId="40" fillId="8" borderId="2" xfId="243" applyFont="1" applyFill="1" applyBorder="1" applyAlignment="1">
      <alignment horizontal="center" vertical="center"/>
    </xf>
    <xf numFmtId="0" fontId="40" fillId="8" borderId="3" xfId="243" applyFont="1" applyFill="1" applyBorder="1" applyAlignment="1">
      <alignment horizontal="center" vertical="center"/>
    </xf>
    <xf numFmtId="0" fontId="40" fillId="8" borderId="4" xfId="243" applyFont="1" applyFill="1" applyBorder="1" applyAlignment="1">
      <alignment horizontal="center" vertical="center"/>
    </xf>
    <xf numFmtId="0" fontId="40" fillId="8" borderId="5" xfId="243" applyFont="1" applyFill="1" applyBorder="1" applyAlignment="1">
      <alignment horizontal="center" vertical="center"/>
    </xf>
    <xf numFmtId="0" fontId="40" fillId="8" borderId="0" xfId="243" applyFont="1" applyFill="1" applyBorder="1" applyAlignment="1">
      <alignment horizontal="center" vertical="center"/>
    </xf>
    <xf numFmtId="0" fontId="40" fillId="8" borderId="6" xfId="243" applyFont="1" applyFill="1" applyBorder="1" applyAlignment="1">
      <alignment horizontal="center" vertical="center"/>
    </xf>
    <xf numFmtId="0" fontId="40" fillId="8" borderId="7" xfId="243" applyFont="1" applyFill="1" applyBorder="1" applyAlignment="1">
      <alignment horizontal="center" vertical="center"/>
    </xf>
    <xf numFmtId="0" fontId="40" fillId="8" borderId="8" xfId="243" applyFont="1" applyFill="1" applyBorder="1" applyAlignment="1">
      <alignment horizontal="center" vertical="center"/>
    </xf>
    <xf numFmtId="0" fontId="40" fillId="8" borderId="9" xfId="243" applyFont="1" applyFill="1" applyBorder="1" applyAlignment="1">
      <alignment horizontal="center" vertical="center"/>
    </xf>
    <xf numFmtId="0" fontId="40" fillId="6" borderId="13" xfId="243" applyFont="1" applyFill="1" applyBorder="1" applyAlignment="1">
      <alignment horizontal="center" vertical="center" wrapText="1"/>
    </xf>
    <xf numFmtId="0" fontId="40" fillId="6" borderId="14" xfId="243" applyFont="1" applyFill="1" applyBorder="1" applyAlignment="1">
      <alignment horizontal="center" vertical="center" wrapText="1"/>
    </xf>
    <xf numFmtId="0" fontId="40" fillId="6" borderId="15" xfId="243" applyFont="1" applyFill="1" applyBorder="1" applyAlignment="1">
      <alignment horizontal="center" vertical="center" wrapText="1"/>
    </xf>
    <xf numFmtId="0" fontId="21" fillId="5" borderId="13" xfId="0" applyFont="1" applyFill="1" applyBorder="1" applyAlignment="1">
      <alignment horizontal="center"/>
    </xf>
    <xf numFmtId="0" fontId="21" fillId="5" borderId="14" xfId="0" applyFont="1" applyFill="1" applyBorder="1" applyAlignment="1">
      <alignment horizontal="center"/>
    </xf>
    <xf numFmtId="0" fontId="21" fillId="5" borderId="15" xfId="0" applyFont="1" applyFill="1" applyBorder="1" applyAlignment="1">
      <alignment horizontal="center"/>
    </xf>
    <xf numFmtId="0" fontId="17" fillId="0" borderId="10"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9" xfId="0" applyFont="1" applyFill="1" applyBorder="1" applyAlignment="1">
      <alignment horizontal="center" vertical="center"/>
    </xf>
    <xf numFmtId="0" fontId="29" fillId="0" borderId="51" xfId="0" applyFont="1" applyFill="1" applyBorder="1" applyAlignment="1">
      <alignment horizontal="center"/>
    </xf>
    <xf numFmtId="0" fontId="29" fillId="0" borderId="35" xfId="0" applyFont="1" applyFill="1" applyBorder="1" applyAlignment="1">
      <alignment horizontal="center"/>
    </xf>
    <xf numFmtId="0" fontId="29" fillId="0" borderId="57" xfId="0" applyFont="1" applyFill="1" applyBorder="1" applyAlignment="1">
      <alignment horizontal="center"/>
    </xf>
    <xf numFmtId="0" fontId="17" fillId="2" borderId="0" xfId="0" applyFont="1" applyFill="1" applyAlignment="1">
      <alignment horizontal="left" wrapText="1"/>
    </xf>
    <xf numFmtId="0" fontId="2" fillId="0" borderId="0" xfId="0" applyFont="1" applyBorder="1" applyAlignment="1">
      <alignment horizontal="center"/>
    </xf>
    <xf numFmtId="0" fontId="39" fillId="0" borderId="10" xfId="0" applyFont="1" applyBorder="1" applyAlignment="1">
      <alignment horizontal="center" vertical="center"/>
    </xf>
    <xf numFmtId="0" fontId="39" fillId="0" borderId="12" xfId="0" applyFont="1" applyBorder="1" applyAlignment="1">
      <alignment horizontal="center" vertical="center"/>
    </xf>
    <xf numFmtId="0" fontId="19" fillId="7" borderId="10" xfId="0" applyFont="1" applyFill="1" applyBorder="1" applyAlignment="1">
      <alignment horizontal="center" vertical="center"/>
    </xf>
    <xf numFmtId="0" fontId="19" fillId="7" borderId="12" xfId="0" applyFont="1" applyFill="1" applyBorder="1" applyAlignment="1">
      <alignment horizontal="center" vertical="center"/>
    </xf>
    <xf numFmtId="0" fontId="21" fillId="0" borderId="13" xfId="0" applyFont="1" applyFill="1" applyBorder="1" applyAlignment="1">
      <alignment horizontal="center"/>
    </xf>
    <xf numFmtId="0" fontId="21" fillId="0" borderId="14" xfId="0" applyFont="1" applyFill="1" applyBorder="1" applyAlignment="1">
      <alignment horizontal="center"/>
    </xf>
    <xf numFmtId="0" fontId="21" fillId="0" borderId="15" xfId="0" applyFont="1" applyFill="1" applyBorder="1" applyAlignment="1">
      <alignment horizontal="center"/>
    </xf>
    <xf numFmtId="0" fontId="2" fillId="0" borderId="19" xfId="0" applyFont="1" applyFill="1" applyBorder="1" applyAlignment="1">
      <alignment horizontal="center" vertical="center"/>
    </xf>
    <xf numFmtId="0" fontId="2" fillId="0" borderId="22" xfId="0" applyFont="1" applyFill="1" applyBorder="1" applyAlignment="1">
      <alignment horizontal="center" vertical="center"/>
    </xf>
    <xf numFmtId="0" fontId="2" fillId="4" borderId="20"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21" xfId="0" applyFont="1" applyFill="1" applyBorder="1" applyAlignment="1">
      <alignment horizontal="center" vertical="center"/>
    </xf>
    <xf numFmtId="0" fontId="2" fillId="4" borderId="23"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xf>
    <xf numFmtId="0" fontId="2" fillId="0" borderId="14" xfId="0" applyFont="1" applyFill="1" applyBorder="1" applyAlignment="1">
      <alignment horizontal="center"/>
    </xf>
    <xf numFmtId="0" fontId="2" fillId="0" borderId="15" xfId="0" applyFont="1" applyFill="1" applyBorder="1" applyAlignment="1">
      <alignment horizontal="center"/>
    </xf>
    <xf numFmtId="0" fontId="2" fillId="0" borderId="4" xfId="0" applyFont="1" applyFill="1" applyBorder="1" applyAlignment="1">
      <alignment horizontal="center" vertical="center"/>
    </xf>
    <xf numFmtId="0" fontId="2" fillId="0" borderId="9"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0"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10" xfId="0" applyFont="1" applyBorder="1" applyAlignment="1">
      <alignment horizontal="center" vertical="center"/>
    </xf>
    <xf numFmtId="0" fontId="2" fillId="0" borderId="12"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13" xfId="0" applyFont="1" applyBorder="1" applyAlignment="1">
      <alignment horizontal="center"/>
    </xf>
    <xf numFmtId="0" fontId="2" fillId="0" borderId="14" xfId="0" applyFont="1" applyBorder="1" applyAlignment="1">
      <alignment horizontal="center"/>
    </xf>
    <xf numFmtId="0" fontId="2" fillId="0" borderId="15" xfId="0" applyFont="1" applyBorder="1" applyAlignment="1">
      <alignment horizontal="center"/>
    </xf>
    <xf numFmtId="49" fontId="14" fillId="0" borderId="10" xfId="0" applyNumberFormat="1" applyFont="1" applyBorder="1" applyAlignment="1">
      <alignment horizontal="center" vertical="center" wrapText="1"/>
    </xf>
    <xf numFmtId="49" fontId="14" fillId="0" borderId="11" xfId="0" applyNumberFormat="1" applyFont="1" applyBorder="1" applyAlignment="1">
      <alignment horizontal="center" vertical="center" wrapText="1"/>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5" fillId="0" borderId="10" xfId="0" applyFont="1" applyBorder="1" applyAlignment="1">
      <alignment horizontal="center" wrapText="1"/>
    </xf>
    <xf numFmtId="0" fontId="15" fillId="0" borderId="11" xfId="0" applyFont="1" applyBorder="1" applyAlignment="1">
      <alignment horizontal="center"/>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49" fontId="32" fillId="0" borderId="13" xfId="0" applyNumberFormat="1" applyFont="1" applyFill="1" applyBorder="1" applyAlignment="1">
      <alignment horizontal="center"/>
    </xf>
    <xf numFmtId="49" fontId="32" fillId="0" borderId="14" xfId="0" applyNumberFormat="1" applyFont="1" applyFill="1" applyBorder="1" applyAlignment="1">
      <alignment horizontal="center"/>
    </xf>
    <xf numFmtId="49" fontId="32" fillId="0" borderId="15" xfId="0" applyNumberFormat="1" applyFont="1" applyFill="1" applyBorder="1" applyAlignment="1">
      <alignment horizontal="center"/>
    </xf>
    <xf numFmtId="49" fontId="32" fillId="0" borderId="13" xfId="0" applyNumberFormat="1" applyFont="1" applyFill="1" applyBorder="1" applyAlignment="1">
      <alignment horizontal="center" vertical="center"/>
    </xf>
    <xf numFmtId="49" fontId="32" fillId="0" borderId="14" xfId="0" applyNumberFormat="1" applyFont="1" applyFill="1" applyBorder="1" applyAlignment="1">
      <alignment horizontal="center" vertical="center"/>
    </xf>
    <xf numFmtId="49" fontId="32" fillId="0" borderId="15" xfId="0" applyNumberFormat="1" applyFont="1" applyFill="1" applyBorder="1" applyAlignment="1">
      <alignment horizontal="center" vertical="center"/>
    </xf>
    <xf numFmtId="49" fontId="32" fillId="0" borderId="4" xfId="0" applyNumberFormat="1" applyFont="1" applyFill="1" applyBorder="1" applyAlignment="1">
      <alignment horizontal="center" vertical="center"/>
    </xf>
    <xf numFmtId="49" fontId="32" fillId="0" borderId="6" xfId="0" applyNumberFormat="1" applyFont="1" applyFill="1" applyBorder="1" applyAlignment="1">
      <alignment horizontal="center" vertical="center"/>
    </xf>
    <xf numFmtId="49" fontId="32" fillId="0" borderId="10" xfId="0" applyNumberFormat="1" applyFont="1" applyFill="1" applyBorder="1" applyAlignment="1">
      <alignment horizontal="center" vertical="center"/>
    </xf>
    <xf numFmtId="49" fontId="32" fillId="0" borderId="11" xfId="0" applyNumberFormat="1" applyFont="1" applyFill="1" applyBorder="1" applyAlignment="1">
      <alignment horizontal="center" vertical="center"/>
    </xf>
    <xf numFmtId="49" fontId="34" fillId="0" borderId="2" xfId="0" applyNumberFormat="1" applyFont="1" applyFill="1" applyBorder="1" applyAlignment="1">
      <alignment horizontal="center" vertical="center"/>
    </xf>
    <xf numFmtId="49" fontId="34" fillId="0" borderId="5" xfId="0" applyNumberFormat="1" applyFont="1" applyFill="1" applyBorder="1" applyAlignment="1">
      <alignment horizontal="center" vertical="center"/>
    </xf>
    <xf numFmtId="49" fontId="33" fillId="0" borderId="10" xfId="0" applyNumberFormat="1" applyFont="1" applyFill="1" applyBorder="1" applyAlignment="1">
      <alignment horizontal="center" vertical="center" wrapText="1" shrinkToFit="1"/>
    </xf>
    <xf numFmtId="49" fontId="33" fillId="0" borderId="9" xfId="0" applyNumberFormat="1" applyFont="1" applyFill="1" applyBorder="1" applyAlignment="1">
      <alignment horizontal="center" vertical="center" wrapText="1" shrinkToFit="1"/>
    </xf>
    <xf numFmtId="49" fontId="34" fillId="0" borderId="10" xfId="0" applyNumberFormat="1" applyFont="1" applyFill="1" applyBorder="1" applyAlignment="1">
      <alignment horizontal="center" vertical="center" wrapText="1"/>
    </xf>
    <xf numFmtId="49" fontId="34" fillId="0" borderId="12" xfId="0" applyNumberFormat="1" applyFont="1" applyFill="1" applyBorder="1" applyAlignment="1">
      <alignment horizontal="center" vertical="center" wrapText="1"/>
    </xf>
    <xf numFmtId="0" fontId="2" fillId="0" borderId="11" xfId="0" applyFont="1" applyBorder="1" applyAlignment="1">
      <alignment horizontal="center" vertical="center"/>
    </xf>
    <xf numFmtId="0" fontId="15" fillId="0" borderId="2" xfId="0" applyFont="1" applyBorder="1" applyAlignment="1">
      <alignment horizontal="center" wrapText="1"/>
    </xf>
    <xf numFmtId="0" fontId="15" fillId="0" borderId="5" xfId="0" applyFont="1" applyBorder="1" applyAlignment="1">
      <alignment horizontal="center"/>
    </xf>
    <xf numFmtId="0" fontId="15" fillId="0" borderId="12" xfId="0" applyFont="1" applyBorder="1" applyAlignment="1">
      <alignment horizontal="center" wrapText="1"/>
    </xf>
    <xf numFmtId="0" fontId="32" fillId="0" borderId="14" xfId="0" applyFont="1" applyBorder="1" applyAlignment="1">
      <alignment horizontal="center" vertical="center"/>
    </xf>
    <xf numFmtId="0" fontId="34" fillId="0" borderId="10" xfId="0" applyFont="1" applyBorder="1" applyAlignment="1">
      <alignment horizontal="center" vertical="center"/>
    </xf>
    <xf numFmtId="0" fontId="34" fillId="0" borderId="11" xfId="0" applyFont="1" applyBorder="1" applyAlignment="1">
      <alignment horizontal="center" vertical="center"/>
    </xf>
    <xf numFmtId="0" fontId="32" fillId="0" borderId="10" xfId="0" applyFont="1" applyBorder="1" applyAlignment="1">
      <alignment horizontal="center" vertical="center"/>
    </xf>
    <xf numFmtId="0" fontId="32" fillId="0" borderId="11" xfId="0" applyFont="1" applyBorder="1" applyAlignment="1">
      <alignment horizontal="center" vertical="center"/>
    </xf>
    <xf numFmtId="0" fontId="32" fillId="0" borderId="14" xfId="0" applyFont="1" applyBorder="1" applyAlignment="1">
      <alignment horizontal="center"/>
    </xf>
    <xf numFmtId="0" fontId="32" fillId="0" borderId="15" xfId="0" applyFont="1" applyBorder="1" applyAlignment="1">
      <alignment horizontal="center"/>
    </xf>
    <xf numFmtId="49" fontId="33" fillId="0" borderId="12" xfId="0" applyNumberFormat="1" applyFont="1" applyFill="1" applyBorder="1" applyAlignment="1">
      <alignment horizontal="center" vertical="center" wrapText="1" shrinkToFit="1"/>
    </xf>
    <xf numFmtId="0" fontId="34" fillId="0" borderId="10" xfId="0" applyFont="1" applyBorder="1" applyAlignment="1">
      <alignment horizontal="center" vertical="center" wrapText="1"/>
    </xf>
    <xf numFmtId="0" fontId="34" fillId="0" borderId="12" xfId="0" applyFont="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0"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cellXfs>
  <cellStyles count="388">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xfId="84" builtinId="8" hidden="1"/>
    <cellStyle name="Lien hypertexte" xfId="86" builtinId="8" hidden="1"/>
    <cellStyle name="Lien hypertexte" xfId="88" builtinId="8" hidden="1"/>
    <cellStyle name="Lien hypertexte" xfId="90" builtinId="8" hidden="1"/>
    <cellStyle name="Lien hypertexte" xfId="92" builtinId="8" hidden="1"/>
    <cellStyle name="Lien hypertexte" xfId="94" builtinId="8" hidden="1"/>
    <cellStyle name="Lien hypertexte" xfId="96" builtinId="8" hidden="1"/>
    <cellStyle name="Lien hypertexte" xfId="98" builtinId="8" hidden="1"/>
    <cellStyle name="Lien hypertexte" xfId="100" builtinId="8" hidden="1"/>
    <cellStyle name="Lien hypertexte" xfId="102" builtinId="8" hidden="1"/>
    <cellStyle name="Lien hypertexte" xfId="104" builtinId="8" hidden="1"/>
    <cellStyle name="Lien hypertexte" xfId="107" builtinId="8" hidden="1"/>
    <cellStyle name="Lien hypertexte" xfId="109" builtinId="8" hidden="1"/>
    <cellStyle name="Lien hypertexte" xfId="111" builtinId="8" hidden="1"/>
    <cellStyle name="Lien hypertexte" xfId="113" builtinId="8" hidden="1"/>
    <cellStyle name="Lien hypertexte" xfId="115" builtinId="8" hidden="1"/>
    <cellStyle name="Lien hypertexte" xfId="117" builtinId="8" hidden="1"/>
    <cellStyle name="Lien hypertexte" xfId="119" builtinId="8" hidden="1"/>
    <cellStyle name="Lien hypertexte" xfId="121" builtinId="8" hidden="1"/>
    <cellStyle name="Lien hypertexte" xfId="123" builtinId="8" hidden="1"/>
    <cellStyle name="Lien hypertexte" xfId="125" builtinId="8" hidden="1"/>
    <cellStyle name="Lien hypertexte" xfId="127" builtinId="8" hidden="1"/>
    <cellStyle name="Lien hypertexte" xfId="129" builtinId="8" hidden="1"/>
    <cellStyle name="Lien hypertexte" xfId="131" builtinId="8" hidden="1"/>
    <cellStyle name="Lien hypertexte" xfId="133" builtinId="8" hidden="1"/>
    <cellStyle name="Lien hypertexte" xfId="135" builtinId="8" hidden="1"/>
    <cellStyle name="Lien hypertexte" xfId="137" builtinId="8" hidden="1"/>
    <cellStyle name="Lien hypertexte" xfId="139" builtinId="8" hidden="1"/>
    <cellStyle name="Lien hypertexte" xfId="141" builtinId="8" hidden="1"/>
    <cellStyle name="Lien hypertexte" xfId="143" builtinId="8" hidden="1"/>
    <cellStyle name="Lien hypertexte" xfId="145" builtinId="8" hidden="1"/>
    <cellStyle name="Lien hypertexte" xfId="147" builtinId="8" hidden="1"/>
    <cellStyle name="Lien hypertexte" xfId="149" builtinId="8" hidden="1"/>
    <cellStyle name="Lien hypertexte" xfId="151" builtinId="8" hidden="1"/>
    <cellStyle name="Lien hypertexte" xfId="153" builtinId="8" hidden="1"/>
    <cellStyle name="Lien hypertexte" xfId="155" builtinId="8" hidden="1"/>
    <cellStyle name="Lien hypertexte" xfId="157" builtinId="8" hidden="1"/>
    <cellStyle name="Lien hypertexte" xfId="159" builtinId="8" hidden="1"/>
    <cellStyle name="Lien hypertexte" xfId="161" builtinId="8" hidden="1"/>
    <cellStyle name="Lien hypertexte" xfId="163" builtinId="8" hidden="1"/>
    <cellStyle name="Lien hypertexte" xfId="165" builtinId="8" hidden="1"/>
    <cellStyle name="Lien hypertexte" xfId="167" builtinId="8" hidden="1"/>
    <cellStyle name="Lien hypertexte" xfId="169" builtinId="8" hidden="1"/>
    <cellStyle name="Lien hypertexte" xfId="171" builtinId="8" hidden="1"/>
    <cellStyle name="Lien hypertexte" xfId="173" builtinId="8" hidden="1"/>
    <cellStyle name="Lien hypertexte" xfId="175" builtinId="8" hidden="1"/>
    <cellStyle name="Lien hypertexte" xfId="177" builtinId="8" hidden="1"/>
    <cellStyle name="Lien hypertexte" xfId="179" builtinId="8" hidden="1"/>
    <cellStyle name="Lien hypertexte" xfId="181" builtinId="8" hidden="1"/>
    <cellStyle name="Lien hypertexte" xfId="183" builtinId="8" hidden="1"/>
    <cellStyle name="Lien hypertexte" xfId="185" builtinId="8" hidden="1"/>
    <cellStyle name="Lien hypertexte" xfId="187" builtinId="8" hidden="1"/>
    <cellStyle name="Lien hypertexte" xfId="189" builtinId="8" hidden="1"/>
    <cellStyle name="Lien hypertexte" xfId="191" builtinId="8" hidden="1"/>
    <cellStyle name="Lien hypertexte" xfId="193" builtinId="8" hidden="1"/>
    <cellStyle name="Lien hypertexte" xfId="195" builtinId="8" hidden="1"/>
    <cellStyle name="Lien hypertexte" xfId="197" builtinId="8" hidden="1"/>
    <cellStyle name="Lien hypertexte" xfId="199" builtinId="8" hidden="1"/>
    <cellStyle name="Lien hypertexte" xfId="201" builtinId="8" hidden="1"/>
    <cellStyle name="Lien hypertexte" xfId="203" builtinId="8" hidden="1"/>
    <cellStyle name="Lien hypertexte" xfId="205" builtinId="8" hidden="1"/>
    <cellStyle name="Lien hypertexte" xfId="207" builtinId="8" hidden="1"/>
    <cellStyle name="Lien hypertexte" xfId="209" builtinId="8" hidden="1"/>
    <cellStyle name="Lien hypertexte" xfId="211" builtinId="8" hidden="1"/>
    <cellStyle name="Lien hypertexte" xfId="213" builtinId="8" hidden="1"/>
    <cellStyle name="Lien hypertexte" xfId="215" builtinId="8" hidden="1"/>
    <cellStyle name="Lien hypertexte" xfId="217" builtinId="8" hidden="1"/>
    <cellStyle name="Lien hypertexte" xfId="219" builtinId="8" hidden="1"/>
    <cellStyle name="Lien hypertexte" xfId="221" builtinId="8" hidden="1"/>
    <cellStyle name="Lien hypertexte" xfId="223" builtinId="8" hidden="1"/>
    <cellStyle name="Lien hypertexte" xfId="225" builtinId="8" hidden="1"/>
    <cellStyle name="Lien hypertexte" xfId="227" builtinId="8" hidden="1"/>
    <cellStyle name="Lien hypertexte" xfId="229" builtinId="8" hidden="1"/>
    <cellStyle name="Lien hypertexte" xfId="231" builtinId="8" hidden="1"/>
    <cellStyle name="Lien hypertexte" xfId="233" builtinId="8" hidden="1"/>
    <cellStyle name="Lien hypertexte" xfId="235" builtinId="8" hidden="1"/>
    <cellStyle name="Lien hypertexte" xfId="237" builtinId="8" hidden="1"/>
    <cellStyle name="Lien hypertexte" xfId="239" builtinId="8" hidden="1"/>
    <cellStyle name="Lien hypertexte" xfId="241" builtinId="8" hidden="1"/>
    <cellStyle name="Lien hypertexte" xfId="243"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Lien hypertexte visité" xfId="85" builtinId="9" hidden="1"/>
    <cellStyle name="Lien hypertexte visité" xfId="87" builtinId="9" hidden="1"/>
    <cellStyle name="Lien hypertexte visité" xfId="89" builtinId="9" hidden="1"/>
    <cellStyle name="Lien hypertexte visité" xfId="91" builtinId="9" hidden="1"/>
    <cellStyle name="Lien hypertexte visité" xfId="93" builtinId="9" hidden="1"/>
    <cellStyle name="Lien hypertexte visité" xfId="95" builtinId="9" hidden="1"/>
    <cellStyle name="Lien hypertexte visité" xfId="97" builtinId="9" hidden="1"/>
    <cellStyle name="Lien hypertexte visité" xfId="99" builtinId="9" hidden="1"/>
    <cellStyle name="Lien hypertexte visité" xfId="101" builtinId="9" hidden="1"/>
    <cellStyle name="Lien hypertexte visité" xfId="103" builtinId="9" hidden="1"/>
    <cellStyle name="Lien hypertexte visité" xfId="105" builtinId="9" hidden="1"/>
    <cellStyle name="Lien hypertexte visité" xfId="108" builtinId="9" hidden="1"/>
    <cellStyle name="Lien hypertexte visité" xfId="110" builtinId="9" hidden="1"/>
    <cellStyle name="Lien hypertexte visité" xfId="112" builtinId="9" hidden="1"/>
    <cellStyle name="Lien hypertexte visité" xfId="114" builtinId="9" hidden="1"/>
    <cellStyle name="Lien hypertexte visité" xfId="116" builtinId="9" hidden="1"/>
    <cellStyle name="Lien hypertexte visité" xfId="118" builtinId="9" hidden="1"/>
    <cellStyle name="Lien hypertexte visité" xfId="120" builtinId="9" hidden="1"/>
    <cellStyle name="Lien hypertexte visité" xfId="122" builtinId="9" hidden="1"/>
    <cellStyle name="Lien hypertexte visité" xfId="124" builtinId="9" hidden="1"/>
    <cellStyle name="Lien hypertexte visité" xfId="126" builtinId="9" hidden="1"/>
    <cellStyle name="Lien hypertexte visité" xfId="128" builtinId="9" hidden="1"/>
    <cellStyle name="Lien hypertexte visité" xfId="130" builtinId="9" hidden="1"/>
    <cellStyle name="Lien hypertexte visité" xfId="132" builtinId="9" hidden="1"/>
    <cellStyle name="Lien hypertexte visité" xfId="134" builtinId="9" hidden="1"/>
    <cellStyle name="Lien hypertexte visité" xfId="136" builtinId="9" hidden="1"/>
    <cellStyle name="Lien hypertexte visité" xfId="138" builtinId="9" hidden="1"/>
    <cellStyle name="Lien hypertexte visité" xfId="140" builtinId="9" hidden="1"/>
    <cellStyle name="Lien hypertexte visité" xfId="142" builtinId="9" hidden="1"/>
    <cellStyle name="Lien hypertexte visité" xfId="144" builtinId="9" hidden="1"/>
    <cellStyle name="Lien hypertexte visité" xfId="146" builtinId="9" hidden="1"/>
    <cellStyle name="Lien hypertexte visité" xfId="148" builtinId="9" hidden="1"/>
    <cellStyle name="Lien hypertexte visité" xfId="150" builtinId="9" hidden="1"/>
    <cellStyle name="Lien hypertexte visité" xfId="152" builtinId="9" hidden="1"/>
    <cellStyle name="Lien hypertexte visité" xfId="154" builtinId="9" hidden="1"/>
    <cellStyle name="Lien hypertexte visité" xfId="156" builtinId="9" hidden="1"/>
    <cellStyle name="Lien hypertexte visité" xfId="158" builtinId="9" hidden="1"/>
    <cellStyle name="Lien hypertexte visité" xfId="160" builtinId="9" hidden="1"/>
    <cellStyle name="Lien hypertexte visité" xfId="162" builtinId="9" hidden="1"/>
    <cellStyle name="Lien hypertexte visité" xfId="164" builtinId="9" hidden="1"/>
    <cellStyle name="Lien hypertexte visité" xfId="166" builtinId="9" hidden="1"/>
    <cellStyle name="Lien hypertexte visité" xfId="168" builtinId="9" hidden="1"/>
    <cellStyle name="Lien hypertexte visité" xfId="170" builtinId="9" hidden="1"/>
    <cellStyle name="Lien hypertexte visité" xfId="172" builtinId="9" hidden="1"/>
    <cellStyle name="Lien hypertexte visité" xfId="174" builtinId="9" hidden="1"/>
    <cellStyle name="Lien hypertexte visité" xfId="176" builtinId="9" hidden="1"/>
    <cellStyle name="Lien hypertexte visité" xfId="178" builtinId="9" hidden="1"/>
    <cellStyle name="Lien hypertexte visité" xfId="180" builtinId="9" hidden="1"/>
    <cellStyle name="Lien hypertexte visité" xfId="182" builtinId="9" hidden="1"/>
    <cellStyle name="Lien hypertexte visité" xfId="184" builtinId="9" hidden="1"/>
    <cellStyle name="Lien hypertexte visité" xfId="186" builtinId="9" hidden="1"/>
    <cellStyle name="Lien hypertexte visité" xfId="188" builtinId="9" hidden="1"/>
    <cellStyle name="Lien hypertexte visité" xfId="190" builtinId="9" hidden="1"/>
    <cellStyle name="Lien hypertexte visité" xfId="192" builtinId="9" hidden="1"/>
    <cellStyle name="Lien hypertexte visité" xfId="194" builtinId="9" hidden="1"/>
    <cellStyle name="Lien hypertexte visité" xfId="196" builtinId="9" hidden="1"/>
    <cellStyle name="Lien hypertexte visité" xfId="198" builtinId="9" hidden="1"/>
    <cellStyle name="Lien hypertexte visité" xfId="200" builtinId="9" hidden="1"/>
    <cellStyle name="Lien hypertexte visité" xfId="202" builtinId="9" hidden="1"/>
    <cellStyle name="Lien hypertexte visité" xfId="204" builtinId="9" hidden="1"/>
    <cellStyle name="Lien hypertexte visité" xfId="206" builtinId="9" hidden="1"/>
    <cellStyle name="Lien hypertexte visité" xfId="208" builtinId="9" hidden="1"/>
    <cellStyle name="Lien hypertexte visité" xfId="210" builtinId="9" hidden="1"/>
    <cellStyle name="Lien hypertexte visité" xfId="212" builtinId="9" hidden="1"/>
    <cellStyle name="Lien hypertexte visité" xfId="214" builtinId="9" hidden="1"/>
    <cellStyle name="Lien hypertexte visité" xfId="216" builtinId="9" hidden="1"/>
    <cellStyle name="Lien hypertexte visité" xfId="218" builtinId="9" hidden="1"/>
    <cellStyle name="Lien hypertexte visité" xfId="220" builtinId="9" hidden="1"/>
    <cellStyle name="Lien hypertexte visité" xfId="222" builtinId="9" hidden="1"/>
    <cellStyle name="Lien hypertexte visité" xfId="224" builtinId="9" hidden="1"/>
    <cellStyle name="Lien hypertexte visité" xfId="226" builtinId="9" hidden="1"/>
    <cellStyle name="Lien hypertexte visité" xfId="228" builtinId="9" hidden="1"/>
    <cellStyle name="Lien hypertexte visité" xfId="230" builtinId="9" hidden="1"/>
    <cellStyle name="Lien hypertexte visité" xfId="232" builtinId="9" hidden="1"/>
    <cellStyle name="Lien hypertexte visité" xfId="234" builtinId="9" hidden="1"/>
    <cellStyle name="Lien hypertexte visité" xfId="236" builtinId="9" hidden="1"/>
    <cellStyle name="Lien hypertexte visité" xfId="238" builtinId="9" hidden="1"/>
    <cellStyle name="Lien hypertexte visité" xfId="240" builtinId="9" hidden="1"/>
    <cellStyle name="Lien hypertexte visité" xfId="242" builtinId="9" hidden="1"/>
    <cellStyle name="Lien hypertexte visité" xfId="244" builtinId="9" hidden="1"/>
    <cellStyle name="Lien hypertexte visité" xfId="245" builtinId="9" hidden="1"/>
    <cellStyle name="Lien hypertexte visité" xfId="246" builtinId="9" hidden="1"/>
    <cellStyle name="Lien hypertexte visité" xfId="247" builtinId="9" hidden="1"/>
    <cellStyle name="Lien hypertexte visité" xfId="248" builtinId="9" hidden="1"/>
    <cellStyle name="Lien hypertexte visité" xfId="249" builtinId="9" hidden="1"/>
    <cellStyle name="Lien hypertexte visité" xfId="250" builtinId="9" hidden="1"/>
    <cellStyle name="Lien hypertexte visité" xfId="251" builtinId="9" hidden="1"/>
    <cellStyle name="Lien hypertexte visité" xfId="252" builtinId="9" hidden="1"/>
    <cellStyle name="Lien hypertexte visité" xfId="253" builtinId="9" hidden="1"/>
    <cellStyle name="Lien hypertexte visité" xfId="254" builtinId="9" hidden="1"/>
    <cellStyle name="Lien hypertexte visité" xfId="255" builtinId="9" hidden="1"/>
    <cellStyle name="Lien hypertexte visité" xfId="256" builtinId="9" hidden="1"/>
    <cellStyle name="Lien hypertexte visité" xfId="257" builtinId="9" hidden="1"/>
    <cellStyle name="Lien hypertexte visité" xfId="258" builtinId="9" hidden="1"/>
    <cellStyle name="Lien hypertexte visité" xfId="259" builtinId="9" hidden="1"/>
    <cellStyle name="Lien hypertexte visité" xfId="260" builtinId="9" hidden="1"/>
    <cellStyle name="Lien hypertexte visité" xfId="261" builtinId="9" hidden="1"/>
    <cellStyle name="Lien hypertexte visité" xfId="262" builtinId="9" hidden="1"/>
    <cellStyle name="Lien hypertexte visité" xfId="263" builtinId="9" hidden="1"/>
    <cellStyle name="Lien hypertexte visité" xfId="264" builtinId="9" hidden="1"/>
    <cellStyle name="Lien hypertexte visité" xfId="265" builtinId="9" hidden="1"/>
    <cellStyle name="Lien hypertexte visité" xfId="266" builtinId="9" hidden="1"/>
    <cellStyle name="Lien hypertexte visité" xfId="267" builtinId="9" hidden="1"/>
    <cellStyle name="Lien hypertexte visité" xfId="268" builtinId="9" hidden="1"/>
    <cellStyle name="Lien hypertexte visité" xfId="269" builtinId="9" hidden="1"/>
    <cellStyle name="Lien hypertexte visité" xfId="270" builtinId="9" hidden="1"/>
    <cellStyle name="Lien hypertexte visité" xfId="271" builtinId="9" hidden="1"/>
    <cellStyle name="Lien hypertexte visité" xfId="272" builtinId="9" hidden="1"/>
    <cellStyle name="Lien hypertexte visité" xfId="273" builtinId="9" hidden="1"/>
    <cellStyle name="Lien hypertexte visité" xfId="274" builtinId="9" hidden="1"/>
    <cellStyle name="Lien hypertexte visité" xfId="275" builtinId="9" hidden="1"/>
    <cellStyle name="Lien hypertexte visité" xfId="276" builtinId="9" hidden="1"/>
    <cellStyle name="Lien hypertexte visité" xfId="277" builtinId="9" hidden="1"/>
    <cellStyle name="Lien hypertexte visité" xfId="278" builtinId="9" hidden="1"/>
    <cellStyle name="Lien hypertexte visité" xfId="279" builtinId="9" hidden="1"/>
    <cellStyle name="Lien hypertexte visité" xfId="280" builtinId="9" hidden="1"/>
    <cellStyle name="Lien hypertexte visité" xfId="281" builtinId="9" hidden="1"/>
    <cellStyle name="Lien hypertexte visité" xfId="282" builtinId="9" hidden="1"/>
    <cellStyle name="Lien hypertexte visité" xfId="283" builtinId="9" hidden="1"/>
    <cellStyle name="Lien hypertexte visité" xfId="284" builtinId="9" hidden="1"/>
    <cellStyle name="Lien hypertexte visité" xfId="285" builtinId="9" hidden="1"/>
    <cellStyle name="Lien hypertexte visité" xfId="286" builtinId="9" hidden="1"/>
    <cellStyle name="Lien hypertexte visité" xfId="287" builtinId="9" hidden="1"/>
    <cellStyle name="Lien hypertexte visité" xfId="288" builtinId="9" hidden="1"/>
    <cellStyle name="Lien hypertexte visité" xfId="289" builtinId="9" hidden="1"/>
    <cellStyle name="Lien hypertexte visité" xfId="290" builtinId="9" hidden="1"/>
    <cellStyle name="Lien hypertexte visité" xfId="291" builtinId="9" hidden="1"/>
    <cellStyle name="Lien hypertexte visité" xfId="292" builtinId="9" hidden="1"/>
    <cellStyle name="Lien hypertexte visité" xfId="293" builtinId="9" hidden="1"/>
    <cellStyle name="Lien hypertexte visité" xfId="294" builtinId="9" hidden="1"/>
    <cellStyle name="Lien hypertexte visité" xfId="295" builtinId="9" hidden="1"/>
    <cellStyle name="Lien hypertexte visité" xfId="296" builtinId="9" hidden="1"/>
    <cellStyle name="Lien hypertexte visité" xfId="297" builtinId="9" hidden="1"/>
    <cellStyle name="Lien hypertexte visité" xfId="298" builtinId="9" hidden="1"/>
    <cellStyle name="Lien hypertexte visité" xfId="299" builtinId="9" hidden="1"/>
    <cellStyle name="Lien hypertexte visité" xfId="300" builtinId="9" hidden="1"/>
    <cellStyle name="Lien hypertexte visité" xfId="301" builtinId="9" hidden="1"/>
    <cellStyle name="Lien hypertexte visité" xfId="302" builtinId="9" hidden="1"/>
    <cellStyle name="Lien hypertexte visité" xfId="303" builtinId="9" hidden="1"/>
    <cellStyle name="Lien hypertexte visité" xfId="304" builtinId="9" hidden="1"/>
    <cellStyle name="Lien hypertexte visité" xfId="305" builtinId="9" hidden="1"/>
    <cellStyle name="Lien hypertexte visité" xfId="306" builtinId="9" hidden="1"/>
    <cellStyle name="Lien hypertexte visité" xfId="307" builtinId="9" hidden="1"/>
    <cellStyle name="Lien hypertexte visité" xfId="308" builtinId="9" hidden="1"/>
    <cellStyle name="Lien hypertexte visité" xfId="309" builtinId="9" hidden="1"/>
    <cellStyle name="Lien hypertexte visité" xfId="310" builtinId="9" hidden="1"/>
    <cellStyle name="Lien hypertexte visité" xfId="311" builtinId="9" hidden="1"/>
    <cellStyle name="Lien hypertexte visité" xfId="312" builtinId="9" hidden="1"/>
    <cellStyle name="Lien hypertexte visité" xfId="313" builtinId="9" hidden="1"/>
    <cellStyle name="Lien hypertexte visité" xfId="314" builtinId="9" hidden="1"/>
    <cellStyle name="Lien hypertexte visité" xfId="315" builtinId="9" hidden="1"/>
    <cellStyle name="Lien hypertexte visité" xfId="316" builtinId="9" hidden="1"/>
    <cellStyle name="Lien hypertexte visité" xfId="317" builtinId="9" hidden="1"/>
    <cellStyle name="Lien hypertexte visité" xfId="318" builtinId="9" hidden="1"/>
    <cellStyle name="Lien hypertexte visité" xfId="319" builtinId="9" hidden="1"/>
    <cellStyle name="Lien hypertexte visité" xfId="320" builtinId="9" hidden="1"/>
    <cellStyle name="Lien hypertexte visité" xfId="321" builtinId="9" hidden="1"/>
    <cellStyle name="Lien hypertexte visité" xfId="322" builtinId="9" hidden="1"/>
    <cellStyle name="Lien hypertexte visité" xfId="323" builtinId="9" hidden="1"/>
    <cellStyle name="Lien hypertexte visité" xfId="324" builtinId="9" hidden="1"/>
    <cellStyle name="Lien hypertexte visité" xfId="325" builtinId="9" hidden="1"/>
    <cellStyle name="Lien hypertexte visité" xfId="326" builtinId="9" hidden="1"/>
    <cellStyle name="Lien hypertexte visité" xfId="327" builtinId="9" hidden="1"/>
    <cellStyle name="Lien hypertexte visité" xfId="328" builtinId="9" hidden="1"/>
    <cellStyle name="Lien hypertexte visité" xfId="329" builtinId="9" hidden="1"/>
    <cellStyle name="Lien hypertexte visité" xfId="330" builtinId="9" hidden="1"/>
    <cellStyle name="Lien hypertexte visité" xfId="331" builtinId="9" hidden="1"/>
    <cellStyle name="Lien hypertexte visité" xfId="332" builtinId="9" hidden="1"/>
    <cellStyle name="Lien hypertexte visité" xfId="333" builtinId="9" hidden="1"/>
    <cellStyle name="Lien hypertexte visité" xfId="334" builtinId="9" hidden="1"/>
    <cellStyle name="Lien hypertexte visité" xfId="335" builtinId="9" hidden="1"/>
    <cellStyle name="Lien hypertexte visité" xfId="336" builtinId="9" hidden="1"/>
    <cellStyle name="Lien hypertexte visité" xfId="337" builtinId="9" hidden="1"/>
    <cellStyle name="Lien hypertexte visité" xfId="338" builtinId="9" hidden="1"/>
    <cellStyle name="Lien hypertexte visité" xfId="339" builtinId="9" hidden="1"/>
    <cellStyle name="Lien hypertexte visité" xfId="340" builtinId="9" hidden="1"/>
    <cellStyle name="Lien hypertexte visité" xfId="341" builtinId="9" hidden="1"/>
    <cellStyle name="Lien hypertexte visité" xfId="342" builtinId="9" hidden="1"/>
    <cellStyle name="Lien hypertexte visité" xfId="343" builtinId="9" hidden="1"/>
    <cellStyle name="Lien hypertexte visité" xfId="344" builtinId="9" hidden="1"/>
    <cellStyle name="Lien hypertexte visité" xfId="345" builtinId="9" hidden="1"/>
    <cellStyle name="Lien hypertexte visité" xfId="346" builtinId="9" hidden="1"/>
    <cellStyle name="Lien hypertexte visité" xfId="347" builtinId="9" hidden="1"/>
    <cellStyle name="Lien hypertexte visité" xfId="348" builtinId="9" hidden="1"/>
    <cellStyle name="Lien hypertexte visité" xfId="349" builtinId="9" hidden="1"/>
    <cellStyle name="Lien hypertexte visité" xfId="350" builtinId="9" hidden="1"/>
    <cellStyle name="Lien hypertexte visité" xfId="351" builtinId="9" hidden="1"/>
    <cellStyle name="Lien hypertexte visité" xfId="352" builtinId="9" hidden="1"/>
    <cellStyle name="Lien hypertexte visité" xfId="353" builtinId="9" hidden="1"/>
    <cellStyle name="Lien hypertexte visité" xfId="354" builtinId="9" hidden="1"/>
    <cellStyle name="Lien hypertexte visité" xfId="355" builtinId="9" hidden="1"/>
    <cellStyle name="Lien hypertexte visité" xfId="356" builtinId="9" hidden="1"/>
    <cellStyle name="Lien hypertexte visité" xfId="357" builtinId="9" hidden="1"/>
    <cellStyle name="Lien hypertexte visité" xfId="358" builtinId="9" hidden="1"/>
    <cellStyle name="Lien hypertexte visité" xfId="359" builtinId="9" hidden="1"/>
    <cellStyle name="Lien hypertexte visité" xfId="360" builtinId="9" hidden="1"/>
    <cellStyle name="Lien hypertexte visité" xfId="361" builtinId="9" hidden="1"/>
    <cellStyle name="Lien hypertexte visité" xfId="362" builtinId="9" hidden="1"/>
    <cellStyle name="Lien hypertexte visité" xfId="363" builtinId="9" hidden="1"/>
    <cellStyle name="Lien hypertexte visité" xfId="364" builtinId="9" hidden="1"/>
    <cellStyle name="Lien hypertexte visité" xfId="365" builtinId="9" hidden="1"/>
    <cellStyle name="Lien hypertexte visité" xfId="366" builtinId="9" hidden="1"/>
    <cellStyle name="Lien hypertexte visité" xfId="367" builtinId="9" hidden="1"/>
    <cellStyle name="Lien hypertexte visité" xfId="368" builtinId="9" hidden="1"/>
    <cellStyle name="Lien hypertexte visité" xfId="369" builtinId="9" hidden="1"/>
    <cellStyle name="Lien hypertexte visité" xfId="370" builtinId="9" hidden="1"/>
    <cellStyle name="Lien hypertexte visité" xfId="371" builtinId="9" hidden="1"/>
    <cellStyle name="Lien hypertexte visité" xfId="372" builtinId="9" hidden="1"/>
    <cellStyle name="Lien hypertexte visité" xfId="373" builtinId="9" hidden="1"/>
    <cellStyle name="Lien hypertexte visité" xfId="374" builtinId="9" hidden="1"/>
    <cellStyle name="Lien hypertexte visité" xfId="375" builtinId="9" hidden="1"/>
    <cellStyle name="Lien hypertexte visité" xfId="376" builtinId="9" hidden="1"/>
    <cellStyle name="Lien hypertexte visité" xfId="377" builtinId="9" hidden="1"/>
    <cellStyle name="Lien hypertexte visité" xfId="378" builtinId="9" hidden="1"/>
    <cellStyle name="Lien hypertexte visité" xfId="379" builtinId="9" hidden="1"/>
    <cellStyle name="Lien hypertexte visité" xfId="380" builtinId="9" hidden="1"/>
    <cellStyle name="Lien hypertexte visité" xfId="381" builtinId="9" hidden="1"/>
    <cellStyle name="Lien hypertexte visité" xfId="382" builtinId="9" hidden="1"/>
    <cellStyle name="Lien hypertexte visité" xfId="383" builtinId="9" hidden="1"/>
    <cellStyle name="Lien hypertexte visité" xfId="384" builtinId="9" hidden="1"/>
    <cellStyle name="Lien hypertexte visité" xfId="385" builtinId="9" hidden="1"/>
    <cellStyle name="Lien hypertexte visité" xfId="386" builtinId="9" hidden="1"/>
    <cellStyle name="Lien hypertexte visité" xfId="387" builtinId="9" hidden="1"/>
    <cellStyle name="Normal" xfId="0" builtinId="0"/>
    <cellStyle name="Normal 2 2" xfId="39"/>
    <cellStyle name="Normal 3" xfId="106"/>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theme" Target="theme/theme1.xml"/><Relationship Id="rId21" Type="http://schemas.openxmlformats.org/officeDocument/2006/relationships/styles" Target="styles.xml"/><Relationship Id="rId22" Type="http://schemas.openxmlformats.org/officeDocument/2006/relationships/sharedStrings" Target="sharedStrings.xml"/><Relationship Id="rId23" Type="http://schemas.openxmlformats.org/officeDocument/2006/relationships/calcChain" Target="calcChain.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activeCell="B10" sqref="B10"/>
    </sheetView>
  </sheetViews>
  <sheetFormatPr baseColWidth="10" defaultColWidth="11" defaultRowHeight="16" x14ac:dyDescent="0.2"/>
  <cols>
    <col min="1" max="1" width="31.1640625" customWidth="1"/>
    <col min="2" max="2" width="28.83203125" style="98" customWidth="1"/>
  </cols>
  <sheetData>
    <row r="1" spans="1:5" x14ac:dyDescent="0.2">
      <c r="A1" t="s">
        <v>90</v>
      </c>
    </row>
    <row r="2" spans="1:5" x14ac:dyDescent="0.2">
      <c r="A2" t="s">
        <v>91</v>
      </c>
    </row>
    <row r="5" spans="1:5" x14ac:dyDescent="0.2">
      <c r="A5" t="s">
        <v>1712</v>
      </c>
    </row>
    <row r="6" spans="1:5" x14ac:dyDescent="0.2">
      <c r="A6" t="s">
        <v>1444</v>
      </c>
    </row>
    <row r="8" spans="1:5" ht="17" thickBot="1" x14ac:dyDescent="0.25">
      <c r="A8" s="95"/>
    </row>
    <row r="9" spans="1:5" ht="26" customHeight="1" thickBot="1" x14ac:dyDescent="0.25">
      <c r="A9" s="650" t="s">
        <v>1713</v>
      </c>
      <c r="B9" s="651"/>
    </row>
    <row r="10" spans="1:5" ht="33" thickBot="1" x14ac:dyDescent="0.25">
      <c r="A10" s="213" t="s">
        <v>1445</v>
      </c>
      <c r="B10" s="212" t="s">
        <v>1089</v>
      </c>
    </row>
    <row r="11" spans="1:5" ht="17" thickBot="1" x14ac:dyDescent="0.25">
      <c r="A11" s="332"/>
      <c r="B11" s="331"/>
    </row>
    <row r="12" spans="1:5" ht="22" thickBot="1" x14ac:dyDescent="0.25">
      <c r="A12" s="650" t="s">
        <v>1868</v>
      </c>
      <c r="B12" s="651"/>
    </row>
    <row r="13" spans="1:5" ht="17" thickBot="1" x14ac:dyDescent="0.25">
      <c r="A13" s="213" t="s">
        <v>1869</v>
      </c>
      <c r="B13" s="469" t="s">
        <v>1870</v>
      </c>
    </row>
    <row r="14" spans="1:5" ht="17" thickBot="1" x14ac:dyDescent="0.25">
      <c r="A14" s="95"/>
    </row>
    <row r="15" spans="1:5" s="34" customFormat="1" ht="22" thickBot="1" x14ac:dyDescent="0.3">
      <c r="A15" s="648" t="s">
        <v>1867</v>
      </c>
      <c r="B15" s="649"/>
      <c r="E15" s="130"/>
    </row>
    <row r="16" spans="1:5" x14ac:dyDescent="0.2">
      <c r="A16" s="656" t="s">
        <v>92</v>
      </c>
      <c r="B16" s="210" t="s">
        <v>352</v>
      </c>
    </row>
    <row r="17" spans="1:2" x14ac:dyDescent="0.2">
      <c r="A17" s="657"/>
      <c r="B17" s="211" t="s">
        <v>353</v>
      </c>
    </row>
    <row r="18" spans="1:2" x14ac:dyDescent="0.2">
      <c r="A18" s="657" t="s">
        <v>93</v>
      </c>
      <c r="B18" s="211" t="s">
        <v>354</v>
      </c>
    </row>
    <row r="19" spans="1:2" x14ac:dyDescent="0.2">
      <c r="A19" s="657"/>
      <c r="B19" s="211" t="s">
        <v>355</v>
      </c>
    </row>
    <row r="20" spans="1:2" ht="17" thickBot="1" x14ac:dyDescent="0.25">
      <c r="A20" s="327" t="s">
        <v>1105</v>
      </c>
      <c r="B20" s="328" t="s">
        <v>460</v>
      </c>
    </row>
    <row r="21" spans="1:2" ht="17" thickBot="1" x14ac:dyDescent="0.25">
      <c r="A21" s="329"/>
      <c r="B21" s="329"/>
    </row>
    <row r="22" spans="1:2" ht="22" thickBot="1" x14ac:dyDescent="0.25">
      <c r="A22" s="650" t="s">
        <v>1871</v>
      </c>
      <c r="B22" s="651"/>
    </row>
    <row r="23" spans="1:2" x14ac:dyDescent="0.2">
      <c r="A23" s="340" t="s">
        <v>647</v>
      </c>
      <c r="B23" s="339" t="s">
        <v>647</v>
      </c>
    </row>
    <row r="24" spans="1:2" ht="17" thickBot="1" x14ac:dyDescent="0.25">
      <c r="A24" s="470"/>
      <c r="B24" s="471"/>
    </row>
    <row r="25" spans="1:2" ht="22" thickBot="1" x14ac:dyDescent="0.25">
      <c r="A25" s="650" t="s">
        <v>1874</v>
      </c>
      <c r="B25" s="651"/>
    </row>
    <row r="26" spans="1:2" x14ac:dyDescent="0.2">
      <c r="A26" s="340" t="s">
        <v>1872</v>
      </c>
      <c r="B26" s="339" t="s">
        <v>1873</v>
      </c>
    </row>
    <row r="27" spans="1:2" ht="17" thickBot="1" x14ac:dyDescent="0.25">
      <c r="A27" s="330"/>
      <c r="B27" s="331"/>
    </row>
    <row r="28" spans="1:2" ht="22" thickBot="1" x14ac:dyDescent="0.25">
      <c r="A28" s="652" t="s">
        <v>1875</v>
      </c>
      <c r="B28" s="653"/>
    </row>
    <row r="29" spans="1:2" x14ac:dyDescent="0.2">
      <c r="A29" s="336" t="s">
        <v>1094</v>
      </c>
      <c r="B29" s="334" t="s">
        <v>1095</v>
      </c>
    </row>
    <row r="30" spans="1:2" x14ac:dyDescent="0.2">
      <c r="A30" s="337" t="s">
        <v>1446</v>
      </c>
      <c r="B30" s="334" t="s">
        <v>1718</v>
      </c>
    </row>
    <row r="31" spans="1:2" ht="17" thickBot="1" x14ac:dyDescent="0.25">
      <c r="A31" s="338" t="s">
        <v>1093</v>
      </c>
      <c r="B31" s="335" t="s">
        <v>1092</v>
      </c>
    </row>
    <row r="32" spans="1:2" ht="17" thickBot="1" x14ac:dyDescent="0.25">
      <c r="A32" s="332"/>
      <c r="B32" s="331"/>
    </row>
    <row r="33" spans="1:2" ht="22" thickBot="1" x14ac:dyDescent="0.25">
      <c r="A33" s="650" t="s">
        <v>2188</v>
      </c>
      <c r="B33" s="651"/>
    </row>
    <row r="34" spans="1:2" x14ac:dyDescent="0.2">
      <c r="A34" s="340" t="s">
        <v>2190</v>
      </c>
      <c r="B34" s="339" t="s">
        <v>2189</v>
      </c>
    </row>
    <row r="35" spans="1:2" ht="17" thickBot="1" x14ac:dyDescent="0.25"/>
    <row r="36" spans="1:2" ht="21" x14ac:dyDescent="0.25">
      <c r="A36" s="654" t="s">
        <v>2191</v>
      </c>
      <c r="B36" s="655"/>
    </row>
    <row r="37" spans="1:2" x14ac:dyDescent="0.2">
      <c r="A37" s="333" t="s">
        <v>1844</v>
      </c>
      <c r="B37" s="343" t="s">
        <v>1679</v>
      </c>
    </row>
    <row r="38" spans="1:2" ht="17" thickBot="1" x14ac:dyDescent="0.25">
      <c r="A38" s="341" t="s">
        <v>1716</v>
      </c>
      <c r="B38" s="342" t="s">
        <v>1715</v>
      </c>
    </row>
  </sheetData>
  <mergeCells count="10">
    <mergeCell ref="A15:B15"/>
    <mergeCell ref="A9:B9"/>
    <mergeCell ref="A22:B22"/>
    <mergeCell ref="A28:B28"/>
    <mergeCell ref="A36:B36"/>
    <mergeCell ref="A16:A17"/>
    <mergeCell ref="A18:A19"/>
    <mergeCell ref="A12:B12"/>
    <mergeCell ref="A25:B25"/>
    <mergeCell ref="A33:B33"/>
  </mergeCells>
  <phoneticPr fontId="41" type="noConversion"/>
  <hyperlinks>
    <hyperlink ref="B16" location="Wealth_Macro_Variables!A1" display="Macro Wealth Variables"/>
    <hyperlink ref="B17" location="Wealth_Distributed_Variables!A1" display="Distributed Wealth Variables"/>
    <hyperlink ref="B18" location="Income_Macro_Variables!A1" display="Income Macro Variables"/>
    <hyperlink ref="B19" location="Income_Distributed_Variables!A1" display="Income Distributed Variables"/>
    <hyperlink ref="B23" location="Age_Categories!A1" display="Age categories"/>
    <hyperlink ref="B20" location="Other_Macro_Variables!A1" display="Other Macro Variables"/>
    <hyperlink ref="B10" location="Variables_format!A1" display="Variables_format"/>
    <hyperlink ref="B30" location="Year_List!A1" display="Year_List!A1"/>
    <hyperlink ref="B31" location="Percentiles!A1" display="Percentiles"/>
    <hyperlink ref="B37" location="Other_WTID!A1" display="Other_WTID"/>
    <hyperlink ref="B38" location="Specific_country_metadata!A1" display="Specific_Country_Metadata"/>
    <hyperlink ref="B13" location="Series_Type!A1" display="Series Type"/>
    <hyperlink ref="B26" location="Population_Categories!A1" display="Population_Types"/>
    <hyperlink ref="B34" location="Population_Categories!A1" display="Population_Types"/>
  </hyperlinks>
  <pageMargins left="0.7" right="0.7" top="0.75" bottom="0.75" header="0.3" footer="0.3"/>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14"/>
  <sheetViews>
    <sheetView zoomScale="58" zoomScaleNormal="98" zoomScalePageLayoutView="98" workbookViewId="0">
      <selection activeCell="A112" sqref="A112:E112"/>
    </sheetView>
  </sheetViews>
  <sheetFormatPr baseColWidth="10" defaultColWidth="11" defaultRowHeight="16" x14ac:dyDescent="0.2"/>
  <cols>
    <col min="1" max="1" width="40.6640625" customWidth="1"/>
    <col min="2" max="2" width="43.1640625" bestFit="1" customWidth="1"/>
    <col min="3" max="3" width="46.1640625" customWidth="1"/>
    <col min="4" max="4" width="39.33203125" customWidth="1"/>
    <col min="5" max="5" width="27" customWidth="1"/>
    <col min="6" max="6" width="42" customWidth="1"/>
    <col min="7" max="7" width="55" customWidth="1"/>
    <col min="8" max="8" width="59.5" customWidth="1"/>
    <col min="9" max="9" width="27.83203125" customWidth="1"/>
    <col min="10" max="10" width="23.83203125" customWidth="1"/>
    <col min="11" max="11" width="15.5" customWidth="1"/>
    <col min="12" max="13" width="19.5" customWidth="1"/>
  </cols>
  <sheetData>
    <row r="1" spans="1:11" ht="29" x14ac:dyDescent="0.35">
      <c r="A1" s="219" t="s">
        <v>1655</v>
      </c>
      <c r="B1" s="219"/>
      <c r="C1" s="216"/>
      <c r="D1" s="216"/>
      <c r="E1" s="214"/>
      <c r="F1" s="214"/>
      <c r="G1" s="214"/>
      <c r="H1" s="214"/>
      <c r="I1" s="214"/>
      <c r="J1" s="214"/>
    </row>
    <row r="3" spans="1:11" ht="17" thickBot="1" x14ac:dyDescent="0.25">
      <c r="E3" s="28"/>
      <c r="F3" s="28"/>
    </row>
    <row r="4" spans="1:11" ht="30" thickBot="1" x14ac:dyDescent="0.4">
      <c r="A4" s="676" t="s">
        <v>2170</v>
      </c>
      <c r="B4" s="677"/>
      <c r="C4" s="677"/>
      <c r="D4" s="678"/>
      <c r="F4" s="676" t="s">
        <v>2164</v>
      </c>
      <c r="G4" s="677"/>
      <c r="H4" s="678"/>
      <c r="I4" s="28"/>
      <c r="J4" s="28"/>
      <c r="K4" s="28"/>
    </row>
    <row r="5" spans="1:11" s="1" customFormat="1" ht="30" thickBot="1" x14ac:dyDescent="0.4">
      <c r="A5" s="440"/>
      <c r="B5" s="440"/>
      <c r="C5" s="206"/>
      <c r="D5" s="206"/>
    </row>
    <row r="6" spans="1:11" s="444" customFormat="1" ht="25" thickBot="1" x14ac:dyDescent="0.35">
      <c r="A6" s="450" t="s">
        <v>1846</v>
      </c>
      <c r="B6" s="451" t="s">
        <v>1852</v>
      </c>
      <c r="C6" s="451" t="s">
        <v>1853</v>
      </c>
      <c r="D6" s="452" t="s">
        <v>1847</v>
      </c>
      <c r="E6" s="453"/>
      <c r="F6" s="454" t="s">
        <v>2166</v>
      </c>
      <c r="G6" s="455" t="s">
        <v>1855</v>
      </c>
      <c r="H6" s="456" t="s">
        <v>1854</v>
      </c>
    </row>
    <row r="7" spans="1:11" ht="31" x14ac:dyDescent="0.2">
      <c r="A7" s="447" t="s">
        <v>650</v>
      </c>
      <c r="B7" s="448" t="s">
        <v>1849</v>
      </c>
      <c r="C7" s="448">
        <v>999</v>
      </c>
      <c r="D7" s="449" t="s">
        <v>476</v>
      </c>
      <c r="E7" s="1"/>
      <c r="F7" s="679" t="s">
        <v>1436</v>
      </c>
      <c r="G7" s="679" t="s">
        <v>227</v>
      </c>
      <c r="H7" s="681">
        <v>2015</v>
      </c>
    </row>
    <row r="8" spans="1:11" ht="35" thickBot="1" x14ac:dyDescent="0.45">
      <c r="A8" s="683" t="s">
        <v>1848</v>
      </c>
      <c r="B8" s="684"/>
      <c r="C8" s="684"/>
      <c r="D8" s="685"/>
      <c r="E8" s="446"/>
      <c r="F8" s="680"/>
      <c r="G8" s="680"/>
      <c r="H8" s="682"/>
    </row>
    <row r="9" spans="1:11" s="1" customFormat="1" ht="35" customHeight="1" thickBot="1" x14ac:dyDescent="0.45">
      <c r="A9" s="445"/>
      <c r="B9" s="445"/>
      <c r="C9" s="445"/>
      <c r="D9" s="445"/>
      <c r="E9" s="445"/>
      <c r="G9" s="443"/>
      <c r="H9" s="443"/>
      <c r="I9" s="443"/>
    </row>
    <row r="10" spans="1:11" s="1" customFormat="1" ht="35" customHeight="1" thickBot="1" x14ac:dyDescent="0.4">
      <c r="C10" s="676" t="s">
        <v>1934</v>
      </c>
      <c r="D10" s="677"/>
      <c r="E10" s="677"/>
      <c r="F10" s="677"/>
      <c r="G10" s="678"/>
      <c r="H10" s="478"/>
      <c r="I10" s="478"/>
    </row>
    <row r="11" spans="1:11" s="1" customFormat="1" ht="35" thickBot="1" x14ac:dyDescent="0.45">
      <c r="D11" s="445"/>
      <c r="E11" s="445"/>
      <c r="F11" s="445"/>
      <c r="G11" s="443"/>
      <c r="H11" s="443"/>
      <c r="I11" s="443"/>
    </row>
    <row r="12" spans="1:11" ht="49" customHeight="1" thickBot="1" x14ac:dyDescent="0.25">
      <c r="C12" s="661" t="s">
        <v>1850</v>
      </c>
      <c r="D12" s="662"/>
      <c r="E12" s="662"/>
      <c r="F12" s="662"/>
      <c r="G12" s="663"/>
      <c r="H12" s="474"/>
      <c r="I12" s="474"/>
    </row>
    <row r="13" spans="1:11" s="1" customFormat="1" ht="35" thickBot="1" x14ac:dyDescent="0.45">
      <c r="D13" s="445"/>
      <c r="E13" s="445"/>
      <c r="F13" s="445"/>
      <c r="G13" s="443"/>
      <c r="H13" s="443"/>
      <c r="I13" s="443"/>
    </row>
    <row r="14" spans="1:11" s="453" customFormat="1" ht="49" customHeight="1" x14ac:dyDescent="0.3">
      <c r="C14" s="664" t="s">
        <v>1863</v>
      </c>
      <c r="D14" s="665"/>
      <c r="E14" s="665"/>
      <c r="F14" s="665"/>
      <c r="G14" s="666"/>
      <c r="H14" s="475"/>
      <c r="I14" s="475"/>
    </row>
    <row r="15" spans="1:11" s="453" customFormat="1" ht="49" customHeight="1" x14ac:dyDescent="0.3">
      <c r="C15" s="667" t="s">
        <v>1864</v>
      </c>
      <c r="D15" s="668"/>
      <c r="E15" s="668"/>
      <c r="F15" s="668"/>
      <c r="G15" s="669"/>
      <c r="H15" s="475"/>
      <c r="I15" s="475"/>
    </row>
    <row r="16" spans="1:11" s="453" customFormat="1" ht="49" customHeight="1" x14ac:dyDescent="0.3">
      <c r="C16" s="667" t="s">
        <v>1865</v>
      </c>
      <c r="D16" s="668"/>
      <c r="E16" s="668"/>
      <c r="F16" s="668"/>
      <c r="G16" s="669"/>
      <c r="H16" s="475"/>
      <c r="I16" s="475"/>
    </row>
    <row r="17" spans="1:16384" s="453" customFormat="1" ht="49" customHeight="1" x14ac:dyDescent="0.3">
      <c r="C17" s="667" t="s">
        <v>1903</v>
      </c>
      <c r="D17" s="668"/>
      <c r="E17" s="668"/>
      <c r="F17" s="668"/>
      <c r="G17" s="669"/>
      <c r="H17" s="475"/>
      <c r="I17" s="475"/>
    </row>
    <row r="18" spans="1:16384" s="453" customFormat="1" ht="49" customHeight="1" thickBot="1" x14ac:dyDescent="0.35">
      <c r="C18" s="670" t="s">
        <v>1904</v>
      </c>
      <c r="D18" s="671"/>
      <c r="E18" s="671"/>
      <c r="F18" s="671"/>
      <c r="G18" s="672"/>
      <c r="H18" s="475"/>
      <c r="I18" s="475"/>
    </row>
    <row r="19" spans="1:16384" ht="35" thickBot="1" x14ac:dyDescent="0.45">
      <c r="D19" s="442"/>
      <c r="E19" s="442"/>
      <c r="F19" s="442"/>
      <c r="G19" s="443"/>
      <c r="H19" s="443"/>
      <c r="I19" s="443"/>
    </row>
    <row r="20" spans="1:16384" ht="34" hidden="1" customHeight="1" x14ac:dyDescent="0.4">
      <c r="D20" s="442"/>
      <c r="E20" s="442"/>
      <c r="F20" s="442"/>
      <c r="G20" s="443"/>
      <c r="H20" s="443"/>
      <c r="I20" s="443"/>
    </row>
    <row r="21" spans="1:16384" ht="49" customHeight="1" thickBot="1" x14ac:dyDescent="0.25">
      <c r="C21" s="673" t="s">
        <v>1876</v>
      </c>
      <c r="D21" s="674"/>
      <c r="E21" s="674"/>
      <c r="F21" s="674"/>
      <c r="G21" s="675"/>
      <c r="H21" s="476"/>
      <c r="I21" s="476"/>
      <c r="J21" s="176"/>
      <c r="K21" s="176"/>
      <c r="L21" s="176"/>
      <c r="M21" s="176"/>
      <c r="N21" s="176"/>
      <c r="O21" s="176"/>
      <c r="P21" s="176"/>
      <c r="Q21" s="176"/>
      <c r="R21" s="176"/>
      <c r="S21" s="176"/>
      <c r="T21" s="176"/>
      <c r="U21" s="176"/>
      <c r="V21" s="176"/>
      <c r="W21" s="176"/>
      <c r="X21" s="176"/>
      <c r="Y21" s="176"/>
      <c r="Z21" s="176"/>
      <c r="AA21" s="176"/>
      <c r="AB21" s="176"/>
      <c r="AC21" s="176"/>
      <c r="AD21" s="176"/>
      <c r="AE21" s="176"/>
      <c r="AF21" s="176"/>
      <c r="AG21" s="176"/>
      <c r="AH21" s="176"/>
      <c r="AI21" s="176"/>
      <c r="AJ21" s="176"/>
      <c r="AK21" s="176"/>
      <c r="AL21" s="176"/>
      <c r="AM21" s="176"/>
      <c r="AN21" s="176"/>
      <c r="AO21" s="176"/>
      <c r="AP21" s="176"/>
      <c r="AQ21" s="176"/>
      <c r="AR21" s="176"/>
      <c r="AS21" s="176"/>
      <c r="AT21" s="176"/>
      <c r="AU21" s="176"/>
      <c r="AV21" s="176"/>
      <c r="AW21" s="176"/>
      <c r="AX21" s="176"/>
      <c r="AY21" s="176"/>
      <c r="AZ21" s="176"/>
      <c r="BA21" s="176"/>
      <c r="BB21" s="176"/>
      <c r="BC21" s="176"/>
      <c r="BD21" s="176"/>
      <c r="BE21" s="176"/>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c r="CY21" s="176"/>
      <c r="CZ21" s="176"/>
      <c r="DA21" s="176"/>
      <c r="DB21" s="176"/>
      <c r="DC21" s="176"/>
      <c r="DD21" s="176"/>
      <c r="DE21" s="176"/>
      <c r="DF21" s="176"/>
      <c r="DG21" s="176"/>
      <c r="DH21" s="176"/>
      <c r="DI21" s="176"/>
      <c r="DJ21" s="176"/>
      <c r="DK21" s="176"/>
      <c r="DL21" s="176"/>
      <c r="DM21" s="176"/>
      <c r="DN21" s="176"/>
      <c r="DO21" s="176"/>
      <c r="DP21" s="176"/>
      <c r="DQ21" s="176"/>
      <c r="DR21" s="176"/>
      <c r="DS21" s="176"/>
      <c r="DT21" s="176"/>
      <c r="DU21" s="176"/>
      <c r="DV21" s="176"/>
      <c r="DW21" s="176"/>
      <c r="DX21" s="176"/>
      <c r="DY21" s="176"/>
      <c r="DZ21" s="176"/>
      <c r="EA21" s="176"/>
      <c r="EB21" s="176"/>
      <c r="EC21" s="176"/>
      <c r="ED21" s="176"/>
      <c r="EE21" s="176"/>
      <c r="EF21" s="176"/>
      <c r="EG21" s="176"/>
      <c r="EH21" s="176"/>
      <c r="EI21" s="176"/>
      <c r="EJ21" s="176"/>
      <c r="EK21" s="176"/>
      <c r="EL21" s="176"/>
      <c r="EM21" s="176"/>
      <c r="EN21" s="176"/>
      <c r="EO21" s="176"/>
      <c r="EP21" s="176"/>
      <c r="EQ21" s="176"/>
      <c r="ER21" s="176"/>
      <c r="ES21" s="176"/>
      <c r="ET21" s="176"/>
      <c r="EU21" s="176"/>
      <c r="EV21" s="176"/>
      <c r="EW21" s="176"/>
      <c r="EX21" s="176"/>
      <c r="EY21" s="176"/>
      <c r="EZ21" s="176"/>
      <c r="FA21" s="176"/>
      <c r="FB21" s="176"/>
      <c r="FC21" s="176"/>
      <c r="FD21" s="176"/>
      <c r="FE21" s="176"/>
      <c r="FF21" s="176"/>
      <c r="FG21" s="176"/>
      <c r="FH21" s="176"/>
      <c r="FI21" s="176"/>
      <c r="FJ21" s="176"/>
      <c r="FK21" s="176"/>
      <c r="FL21" s="176"/>
      <c r="FM21" s="176"/>
      <c r="FN21" s="176"/>
      <c r="FO21" s="176"/>
      <c r="FP21" s="176"/>
      <c r="FQ21" s="176"/>
      <c r="FR21" s="176"/>
      <c r="FS21" s="176"/>
      <c r="FT21" s="176"/>
      <c r="FU21" s="176"/>
      <c r="FV21" s="176"/>
      <c r="FW21" s="176"/>
      <c r="FX21" s="176"/>
      <c r="FY21" s="176"/>
      <c r="FZ21" s="176"/>
      <c r="GA21" s="176"/>
      <c r="GB21" s="176"/>
      <c r="GC21" s="176"/>
      <c r="GD21" s="176"/>
      <c r="GE21" s="176"/>
      <c r="GF21" s="176"/>
      <c r="GG21" s="176"/>
      <c r="GH21" s="176"/>
      <c r="GI21" s="176"/>
      <c r="GJ21" s="176"/>
      <c r="GK21" s="176"/>
      <c r="GL21" s="176"/>
      <c r="GM21" s="176"/>
      <c r="GN21" s="176"/>
      <c r="GO21" s="176"/>
      <c r="GP21" s="176"/>
      <c r="GQ21" s="176"/>
      <c r="GR21" s="176"/>
      <c r="GS21" s="176"/>
      <c r="GT21" s="176"/>
      <c r="GU21" s="176"/>
      <c r="GV21" s="176"/>
      <c r="GW21" s="176"/>
      <c r="GX21" s="176"/>
      <c r="GY21" s="176"/>
      <c r="GZ21" s="176"/>
      <c r="HA21" s="176"/>
      <c r="HB21" s="176"/>
      <c r="HC21" s="176"/>
      <c r="HD21" s="176"/>
      <c r="HE21" s="176"/>
      <c r="HF21" s="176"/>
      <c r="HG21" s="176"/>
      <c r="HH21" s="176"/>
      <c r="HI21" s="176"/>
      <c r="HJ21" s="176"/>
      <c r="HK21" s="176"/>
      <c r="HL21" s="176"/>
      <c r="HM21" s="176"/>
      <c r="HN21" s="176"/>
      <c r="HO21" s="176"/>
      <c r="HP21" s="176"/>
      <c r="HQ21" s="176"/>
      <c r="HR21" s="176"/>
      <c r="HS21" s="176"/>
      <c r="HT21" s="176"/>
      <c r="HU21" s="176"/>
      <c r="HV21" s="176"/>
      <c r="HW21" s="176"/>
      <c r="HX21" s="176"/>
      <c r="HY21" s="176"/>
      <c r="HZ21" s="176"/>
      <c r="IA21" s="176"/>
      <c r="IB21" s="176"/>
      <c r="IC21" s="176"/>
      <c r="ID21" s="176"/>
      <c r="IE21" s="176"/>
      <c r="IF21" s="176"/>
      <c r="IG21" s="176"/>
      <c r="IH21" s="176"/>
      <c r="II21" s="176"/>
      <c r="IJ21" s="176"/>
      <c r="IK21" s="176"/>
      <c r="IL21" s="176"/>
      <c r="IM21" s="176"/>
      <c r="IN21" s="176"/>
      <c r="IO21" s="176"/>
      <c r="IP21" s="176"/>
      <c r="IQ21" s="176"/>
      <c r="IR21" s="176"/>
      <c r="IS21" s="176"/>
      <c r="IT21" s="176"/>
      <c r="IU21" s="176"/>
      <c r="IV21" s="176"/>
      <c r="IW21" s="176"/>
      <c r="IX21" s="176"/>
      <c r="IY21" s="176"/>
      <c r="IZ21" s="176"/>
      <c r="JA21" s="176"/>
      <c r="JB21" s="176"/>
      <c r="JC21" s="176"/>
      <c r="JD21" s="176"/>
      <c r="JE21" s="176"/>
      <c r="JF21" s="176"/>
      <c r="JG21" s="176"/>
      <c r="JH21" s="176"/>
      <c r="JI21" s="176"/>
      <c r="JJ21" s="176"/>
      <c r="JK21" s="176"/>
      <c r="JL21" s="176"/>
      <c r="JM21" s="176"/>
      <c r="JN21" s="176"/>
      <c r="JO21" s="176"/>
      <c r="JP21" s="176"/>
      <c r="JQ21" s="176"/>
      <c r="JR21" s="176"/>
      <c r="JS21" s="176"/>
      <c r="JT21" s="176"/>
      <c r="JU21" s="176"/>
      <c r="JV21" s="176"/>
      <c r="JW21" s="176"/>
      <c r="JX21" s="176"/>
      <c r="JY21" s="176"/>
      <c r="JZ21" s="176"/>
      <c r="KA21" s="176"/>
      <c r="KB21" s="176"/>
      <c r="KC21" s="176"/>
      <c r="KD21" s="176"/>
      <c r="KE21" s="176"/>
      <c r="KF21" s="176"/>
      <c r="KG21" s="176"/>
      <c r="KH21" s="176"/>
      <c r="KI21" s="176"/>
      <c r="KJ21" s="176"/>
      <c r="KK21" s="176"/>
      <c r="KL21" s="176"/>
      <c r="KM21" s="176"/>
      <c r="KN21" s="176"/>
      <c r="KO21" s="176"/>
      <c r="KP21" s="176"/>
      <c r="KQ21" s="176"/>
      <c r="KR21" s="176"/>
      <c r="KS21" s="176"/>
      <c r="KT21" s="176"/>
      <c r="KU21" s="176"/>
      <c r="KV21" s="176"/>
      <c r="KW21" s="176"/>
      <c r="KX21" s="176"/>
      <c r="KY21" s="176"/>
      <c r="KZ21" s="176"/>
      <c r="LA21" s="176"/>
      <c r="LB21" s="176"/>
      <c r="LC21" s="176"/>
      <c r="LD21" s="176"/>
      <c r="LE21" s="176"/>
      <c r="LF21" s="176"/>
      <c r="LG21" s="176"/>
      <c r="LH21" s="176"/>
      <c r="LI21" s="176"/>
      <c r="LJ21" s="176"/>
      <c r="LK21" s="176"/>
      <c r="LL21" s="176"/>
      <c r="LM21" s="176"/>
      <c r="LN21" s="176"/>
      <c r="LO21" s="176"/>
      <c r="LP21" s="176"/>
      <c r="LQ21" s="176"/>
      <c r="LR21" s="176"/>
      <c r="LS21" s="176"/>
      <c r="LT21" s="176"/>
      <c r="LU21" s="176"/>
      <c r="LV21" s="176"/>
      <c r="LW21" s="176"/>
      <c r="LX21" s="176"/>
      <c r="LY21" s="176"/>
      <c r="LZ21" s="176"/>
      <c r="MA21" s="176"/>
      <c r="MB21" s="176"/>
      <c r="MC21" s="176"/>
      <c r="MD21" s="176"/>
      <c r="ME21" s="176"/>
      <c r="MF21" s="176"/>
      <c r="MG21" s="176"/>
      <c r="MH21" s="176"/>
      <c r="MI21" s="176"/>
      <c r="MJ21" s="176"/>
      <c r="MK21" s="176"/>
      <c r="ML21" s="176"/>
      <c r="MM21" s="176"/>
      <c r="MN21" s="176"/>
      <c r="MO21" s="176"/>
      <c r="MP21" s="176"/>
      <c r="MQ21" s="176"/>
      <c r="MR21" s="176"/>
      <c r="MS21" s="176"/>
      <c r="MT21" s="176"/>
      <c r="MU21" s="176"/>
      <c r="MV21" s="176"/>
      <c r="MW21" s="176"/>
      <c r="MX21" s="176"/>
      <c r="MY21" s="176"/>
      <c r="MZ21" s="176"/>
      <c r="NA21" s="176"/>
      <c r="NB21" s="176"/>
      <c r="NC21" s="176"/>
      <c r="ND21" s="176"/>
      <c r="NE21" s="176"/>
      <c r="NF21" s="176"/>
      <c r="NG21" s="176"/>
      <c r="NH21" s="176"/>
      <c r="NI21" s="176"/>
      <c r="NJ21" s="176"/>
      <c r="NK21" s="176"/>
      <c r="NL21" s="176"/>
      <c r="NM21" s="176"/>
      <c r="NN21" s="176"/>
      <c r="NO21" s="176"/>
      <c r="NP21" s="176"/>
      <c r="NQ21" s="176"/>
      <c r="NR21" s="176"/>
      <c r="NS21" s="176"/>
      <c r="NT21" s="176"/>
      <c r="NU21" s="176"/>
      <c r="NV21" s="176"/>
      <c r="NW21" s="176"/>
      <c r="NX21" s="176"/>
      <c r="NY21" s="176"/>
      <c r="NZ21" s="176"/>
      <c r="OA21" s="176"/>
      <c r="OB21" s="176"/>
      <c r="OC21" s="176"/>
      <c r="OD21" s="176"/>
      <c r="OE21" s="176"/>
      <c r="OF21" s="176"/>
      <c r="OG21" s="176"/>
      <c r="OH21" s="176"/>
      <c r="OI21" s="176"/>
      <c r="OJ21" s="176"/>
      <c r="OK21" s="176"/>
      <c r="OL21" s="176"/>
      <c r="OM21" s="176"/>
      <c r="ON21" s="176"/>
      <c r="OO21" s="176"/>
      <c r="OP21" s="176"/>
      <c r="OQ21" s="176"/>
      <c r="OR21" s="176"/>
      <c r="OS21" s="176"/>
      <c r="OT21" s="176"/>
      <c r="OU21" s="176"/>
      <c r="OV21" s="176"/>
      <c r="OW21" s="176"/>
      <c r="OX21" s="176"/>
      <c r="OY21" s="176"/>
      <c r="OZ21" s="176"/>
      <c r="PA21" s="176"/>
      <c r="PB21" s="176"/>
      <c r="PC21" s="176"/>
      <c r="PD21" s="176"/>
      <c r="PE21" s="176"/>
      <c r="PF21" s="176"/>
      <c r="PG21" s="176"/>
      <c r="PH21" s="176"/>
      <c r="PI21" s="176"/>
      <c r="PJ21" s="176"/>
      <c r="PK21" s="176"/>
      <c r="PL21" s="176"/>
      <c r="PM21" s="176"/>
      <c r="PN21" s="176"/>
      <c r="PO21" s="176"/>
      <c r="PP21" s="176"/>
      <c r="PQ21" s="176"/>
      <c r="PR21" s="176"/>
      <c r="PS21" s="176"/>
      <c r="PT21" s="176"/>
      <c r="PU21" s="176"/>
      <c r="PV21" s="176"/>
      <c r="PW21" s="176"/>
      <c r="PX21" s="176"/>
      <c r="PY21" s="176"/>
      <c r="PZ21" s="176"/>
      <c r="QA21" s="176"/>
      <c r="QB21" s="176"/>
      <c r="QC21" s="176"/>
      <c r="QD21" s="176"/>
      <c r="QE21" s="176"/>
      <c r="QF21" s="176"/>
      <c r="QG21" s="176"/>
      <c r="QH21" s="176"/>
      <c r="QI21" s="176"/>
      <c r="QJ21" s="176"/>
      <c r="QK21" s="176"/>
      <c r="QL21" s="176"/>
      <c r="QM21" s="176"/>
      <c r="QN21" s="176"/>
      <c r="QO21" s="176"/>
      <c r="QP21" s="176"/>
      <c r="QQ21" s="176"/>
      <c r="QR21" s="176"/>
      <c r="QS21" s="176"/>
      <c r="QT21" s="176"/>
      <c r="QU21" s="176"/>
      <c r="QV21" s="176"/>
      <c r="QW21" s="176"/>
      <c r="QX21" s="176"/>
      <c r="QY21" s="176"/>
      <c r="QZ21" s="176"/>
      <c r="RA21" s="176"/>
      <c r="RB21" s="176"/>
      <c r="RC21" s="176"/>
      <c r="RD21" s="176"/>
      <c r="RE21" s="176"/>
      <c r="RF21" s="176"/>
      <c r="RG21" s="176"/>
      <c r="RH21" s="176"/>
      <c r="RI21" s="176"/>
      <c r="RJ21" s="176"/>
      <c r="RK21" s="176"/>
      <c r="RL21" s="176"/>
      <c r="RM21" s="176"/>
      <c r="RN21" s="176"/>
      <c r="RO21" s="176"/>
      <c r="RP21" s="176"/>
      <c r="RQ21" s="176"/>
      <c r="RR21" s="176"/>
      <c r="RS21" s="176"/>
      <c r="RT21" s="176"/>
      <c r="RU21" s="176"/>
      <c r="RV21" s="176"/>
      <c r="RW21" s="176"/>
      <c r="RX21" s="176"/>
      <c r="RY21" s="176"/>
      <c r="RZ21" s="176"/>
      <c r="SA21" s="176"/>
      <c r="SB21" s="176"/>
      <c r="SC21" s="176"/>
      <c r="SD21" s="176"/>
      <c r="SE21" s="176"/>
      <c r="SF21" s="176"/>
      <c r="SG21" s="176"/>
      <c r="SH21" s="176"/>
      <c r="SI21" s="176"/>
      <c r="SJ21" s="176"/>
      <c r="SK21" s="176"/>
      <c r="SL21" s="176"/>
      <c r="SM21" s="176"/>
      <c r="SN21" s="176"/>
      <c r="SO21" s="176"/>
      <c r="SP21" s="176"/>
      <c r="SQ21" s="176"/>
      <c r="SR21" s="176"/>
      <c r="SS21" s="176"/>
      <c r="ST21" s="176"/>
      <c r="SU21" s="176"/>
      <c r="SV21" s="176"/>
      <c r="SW21" s="176"/>
      <c r="SX21" s="176"/>
      <c r="SY21" s="176"/>
      <c r="SZ21" s="176"/>
      <c r="TA21" s="176"/>
      <c r="TB21" s="176"/>
      <c r="TC21" s="176"/>
      <c r="TD21" s="176"/>
      <c r="TE21" s="176"/>
      <c r="TF21" s="176"/>
      <c r="TG21" s="176"/>
      <c r="TH21" s="176"/>
      <c r="TI21" s="176"/>
      <c r="TJ21" s="176"/>
      <c r="TK21" s="176"/>
      <c r="TL21" s="176"/>
      <c r="TM21" s="176"/>
      <c r="TN21" s="176"/>
      <c r="TO21" s="176"/>
      <c r="TP21" s="176"/>
      <c r="TQ21" s="176"/>
      <c r="TR21" s="176"/>
      <c r="TS21" s="176"/>
      <c r="TT21" s="176"/>
      <c r="TU21" s="176"/>
      <c r="TV21" s="176"/>
      <c r="TW21" s="176"/>
      <c r="TX21" s="176"/>
      <c r="TY21" s="176"/>
      <c r="TZ21" s="176"/>
      <c r="UA21" s="176"/>
      <c r="UB21" s="176"/>
      <c r="UC21" s="176"/>
      <c r="UD21" s="176"/>
      <c r="UE21" s="176"/>
      <c r="UF21" s="176"/>
      <c r="UG21" s="176"/>
      <c r="UH21" s="176"/>
      <c r="UI21" s="176"/>
      <c r="UJ21" s="176"/>
      <c r="UK21" s="176"/>
      <c r="UL21" s="176"/>
      <c r="UM21" s="176"/>
      <c r="UN21" s="176"/>
      <c r="UO21" s="176"/>
      <c r="UP21" s="176"/>
      <c r="UQ21" s="176"/>
      <c r="UR21" s="176"/>
      <c r="US21" s="176"/>
      <c r="UT21" s="176"/>
      <c r="UU21" s="176"/>
      <c r="UV21" s="176"/>
      <c r="UW21" s="176"/>
      <c r="UX21" s="176"/>
      <c r="UY21" s="176"/>
      <c r="UZ21" s="176"/>
      <c r="VA21" s="176"/>
      <c r="VB21" s="176"/>
      <c r="VC21" s="176"/>
      <c r="VD21" s="176"/>
      <c r="VE21" s="176"/>
      <c r="VF21" s="176"/>
      <c r="VG21" s="176"/>
      <c r="VH21" s="176"/>
      <c r="VI21" s="176"/>
      <c r="VJ21" s="176"/>
      <c r="VK21" s="176"/>
      <c r="VL21" s="176"/>
      <c r="VM21" s="176"/>
      <c r="VN21" s="176"/>
      <c r="VO21" s="176"/>
      <c r="VP21" s="176"/>
      <c r="VQ21" s="176"/>
      <c r="VR21" s="176"/>
      <c r="VS21" s="176"/>
      <c r="VT21" s="176"/>
      <c r="VU21" s="176"/>
      <c r="VV21" s="176"/>
      <c r="VW21" s="176"/>
      <c r="VX21" s="176"/>
      <c r="VY21" s="176"/>
      <c r="VZ21" s="176"/>
      <c r="WA21" s="176"/>
      <c r="WB21" s="176"/>
      <c r="WC21" s="176"/>
      <c r="WD21" s="176"/>
      <c r="WE21" s="176"/>
      <c r="WF21" s="176"/>
      <c r="WG21" s="176"/>
      <c r="WH21" s="176"/>
      <c r="WI21" s="176"/>
      <c r="WJ21" s="176"/>
      <c r="WK21" s="176"/>
      <c r="WL21" s="176"/>
      <c r="WM21" s="176"/>
      <c r="WN21" s="176"/>
      <c r="WO21" s="176"/>
      <c r="WP21" s="176"/>
      <c r="WQ21" s="176"/>
      <c r="WR21" s="176"/>
      <c r="WS21" s="176"/>
      <c r="WT21" s="176"/>
      <c r="WU21" s="176"/>
      <c r="WV21" s="176"/>
      <c r="WW21" s="176"/>
      <c r="WX21" s="176"/>
      <c r="WY21" s="176"/>
      <c r="WZ21" s="176"/>
      <c r="XA21" s="176"/>
      <c r="XB21" s="176"/>
      <c r="XC21" s="176"/>
      <c r="XD21" s="176"/>
      <c r="XE21" s="176"/>
      <c r="XF21" s="176"/>
      <c r="XG21" s="176"/>
      <c r="XH21" s="176"/>
      <c r="XI21" s="176"/>
      <c r="XJ21" s="176"/>
      <c r="XK21" s="176"/>
      <c r="XL21" s="176"/>
      <c r="XM21" s="176"/>
      <c r="XN21" s="176"/>
      <c r="XO21" s="176"/>
      <c r="XP21" s="176"/>
      <c r="XQ21" s="176"/>
      <c r="XR21" s="176"/>
      <c r="XS21" s="176"/>
      <c r="XT21" s="176"/>
      <c r="XU21" s="176"/>
      <c r="XV21" s="176"/>
      <c r="XW21" s="176"/>
      <c r="XX21" s="176"/>
      <c r="XY21" s="176"/>
      <c r="XZ21" s="176"/>
      <c r="YA21" s="176"/>
      <c r="YB21" s="176"/>
      <c r="YC21" s="176"/>
      <c r="YD21" s="176"/>
      <c r="YE21" s="176"/>
      <c r="YF21" s="176"/>
      <c r="YG21" s="176"/>
      <c r="YH21" s="176"/>
      <c r="YI21" s="176"/>
      <c r="YJ21" s="176"/>
      <c r="YK21" s="176"/>
      <c r="YL21" s="176"/>
      <c r="YM21" s="176"/>
      <c r="YN21" s="176"/>
      <c r="YO21" s="176"/>
      <c r="YP21" s="176"/>
      <c r="YQ21" s="176"/>
      <c r="YR21" s="176"/>
      <c r="YS21" s="176"/>
      <c r="YT21" s="176"/>
      <c r="YU21" s="176"/>
      <c r="YV21" s="176"/>
      <c r="YW21" s="176"/>
      <c r="YX21" s="176"/>
      <c r="YY21" s="176"/>
      <c r="YZ21" s="176"/>
      <c r="ZA21" s="176"/>
      <c r="ZB21" s="176"/>
      <c r="ZC21" s="176"/>
      <c r="ZD21" s="176"/>
      <c r="ZE21" s="176"/>
      <c r="ZF21" s="176"/>
      <c r="ZG21" s="176"/>
      <c r="ZH21" s="176"/>
      <c r="ZI21" s="176"/>
      <c r="ZJ21" s="176"/>
      <c r="ZK21" s="176"/>
      <c r="ZL21" s="176"/>
      <c r="ZM21" s="176"/>
      <c r="ZN21" s="176"/>
      <c r="ZO21" s="176"/>
      <c r="ZP21" s="176"/>
      <c r="ZQ21" s="176"/>
      <c r="ZR21" s="176"/>
      <c r="ZS21" s="176"/>
      <c r="ZT21" s="176"/>
      <c r="ZU21" s="176"/>
      <c r="ZV21" s="176"/>
      <c r="ZW21" s="176"/>
      <c r="ZX21" s="176"/>
      <c r="ZY21" s="176"/>
      <c r="ZZ21" s="176"/>
      <c r="AAA21" s="176"/>
      <c r="AAB21" s="176"/>
      <c r="AAC21" s="176"/>
      <c r="AAD21" s="176"/>
      <c r="AAE21" s="176"/>
      <c r="AAF21" s="176"/>
      <c r="AAG21" s="176"/>
      <c r="AAH21" s="176"/>
      <c r="AAI21" s="176"/>
      <c r="AAJ21" s="176"/>
      <c r="AAK21" s="176"/>
      <c r="AAL21" s="176"/>
      <c r="AAM21" s="176"/>
      <c r="AAN21" s="176"/>
      <c r="AAO21" s="176"/>
      <c r="AAP21" s="176"/>
      <c r="AAQ21" s="176"/>
      <c r="AAR21" s="176"/>
      <c r="AAS21" s="176"/>
      <c r="AAT21" s="176"/>
      <c r="AAU21" s="176"/>
      <c r="AAV21" s="176"/>
      <c r="AAW21" s="176"/>
      <c r="AAX21" s="176"/>
      <c r="AAY21" s="176"/>
      <c r="AAZ21" s="176"/>
      <c r="ABA21" s="176"/>
      <c r="ABB21" s="176"/>
      <c r="ABC21" s="176"/>
      <c r="ABD21" s="176"/>
      <c r="ABE21" s="176"/>
      <c r="ABF21" s="176"/>
      <c r="ABG21" s="176"/>
      <c r="ABH21" s="176"/>
      <c r="ABI21" s="176"/>
      <c r="ABJ21" s="176"/>
      <c r="ABK21" s="176"/>
      <c r="ABL21" s="176"/>
      <c r="ABM21" s="176"/>
      <c r="ABN21" s="176"/>
      <c r="ABO21" s="176"/>
      <c r="ABP21" s="176"/>
      <c r="ABQ21" s="176"/>
      <c r="ABR21" s="176"/>
      <c r="ABS21" s="176"/>
      <c r="ABT21" s="176"/>
      <c r="ABU21" s="176"/>
      <c r="ABV21" s="176"/>
      <c r="ABW21" s="176"/>
      <c r="ABX21" s="176"/>
      <c r="ABY21" s="176"/>
      <c r="ABZ21" s="176"/>
      <c r="ACA21" s="176"/>
      <c r="ACB21" s="176"/>
      <c r="ACC21" s="176"/>
      <c r="ACD21" s="176"/>
      <c r="ACE21" s="176"/>
      <c r="ACF21" s="176"/>
      <c r="ACG21" s="176"/>
      <c r="ACH21" s="176"/>
      <c r="ACI21" s="176"/>
      <c r="ACJ21" s="176"/>
      <c r="ACK21" s="176"/>
      <c r="ACL21" s="176"/>
      <c r="ACM21" s="176"/>
      <c r="ACN21" s="176"/>
      <c r="ACO21" s="176"/>
      <c r="ACP21" s="176"/>
      <c r="ACQ21" s="176"/>
      <c r="ACR21" s="176"/>
      <c r="ACS21" s="176"/>
      <c r="ACT21" s="176"/>
      <c r="ACU21" s="176"/>
      <c r="ACV21" s="176"/>
      <c r="ACW21" s="176"/>
      <c r="ACX21" s="176"/>
      <c r="ACY21" s="176"/>
      <c r="ACZ21" s="176"/>
      <c r="ADA21" s="176"/>
      <c r="ADB21" s="176"/>
      <c r="ADC21" s="176"/>
      <c r="ADD21" s="176"/>
      <c r="ADE21" s="176"/>
      <c r="ADF21" s="176"/>
      <c r="ADG21" s="176"/>
      <c r="ADH21" s="176"/>
      <c r="ADI21" s="176"/>
      <c r="ADJ21" s="176"/>
      <c r="ADK21" s="176"/>
      <c r="ADL21" s="176"/>
      <c r="ADM21" s="176"/>
      <c r="ADN21" s="176"/>
      <c r="ADO21" s="176"/>
      <c r="ADP21" s="176"/>
      <c r="ADQ21" s="176"/>
      <c r="ADR21" s="176"/>
      <c r="ADS21" s="176"/>
      <c r="ADT21" s="176"/>
      <c r="ADU21" s="176"/>
      <c r="ADV21" s="176"/>
      <c r="ADW21" s="176"/>
      <c r="ADX21" s="176"/>
      <c r="ADY21" s="176"/>
      <c r="ADZ21" s="176"/>
      <c r="AEA21" s="176"/>
      <c r="AEB21" s="176"/>
      <c r="AEC21" s="176"/>
      <c r="AED21" s="176"/>
      <c r="AEE21" s="176"/>
      <c r="AEF21" s="176"/>
      <c r="AEG21" s="176"/>
      <c r="AEH21" s="176"/>
      <c r="AEI21" s="176"/>
      <c r="AEJ21" s="176"/>
      <c r="AEK21" s="176"/>
      <c r="AEL21" s="176"/>
      <c r="AEM21" s="176"/>
      <c r="AEN21" s="176"/>
      <c r="AEO21" s="176"/>
      <c r="AEP21" s="176"/>
      <c r="AEQ21" s="176"/>
      <c r="AER21" s="176"/>
      <c r="AES21" s="176"/>
      <c r="AET21" s="176"/>
      <c r="AEU21" s="176"/>
      <c r="AEV21" s="176"/>
      <c r="AEW21" s="176"/>
      <c r="AEX21" s="176"/>
      <c r="AEY21" s="176"/>
      <c r="AEZ21" s="176"/>
      <c r="AFA21" s="176"/>
      <c r="AFB21" s="176"/>
      <c r="AFC21" s="176"/>
      <c r="AFD21" s="176"/>
      <c r="AFE21" s="176"/>
      <c r="AFF21" s="176"/>
      <c r="AFG21" s="176"/>
      <c r="AFH21" s="176"/>
      <c r="AFI21" s="176"/>
      <c r="AFJ21" s="176"/>
      <c r="AFK21" s="176"/>
      <c r="AFL21" s="176"/>
      <c r="AFM21" s="176"/>
      <c r="AFN21" s="176"/>
      <c r="AFO21" s="176"/>
      <c r="AFP21" s="176"/>
      <c r="AFQ21" s="176"/>
      <c r="AFR21" s="176"/>
      <c r="AFS21" s="176"/>
      <c r="AFT21" s="176"/>
      <c r="AFU21" s="176"/>
      <c r="AFV21" s="176"/>
      <c r="AFW21" s="176"/>
      <c r="AFX21" s="176"/>
      <c r="AFY21" s="176"/>
      <c r="AFZ21" s="176"/>
      <c r="AGA21" s="176"/>
      <c r="AGB21" s="176"/>
      <c r="AGC21" s="176"/>
      <c r="AGD21" s="176"/>
      <c r="AGE21" s="176"/>
      <c r="AGF21" s="176"/>
      <c r="AGG21" s="176"/>
      <c r="AGH21" s="176"/>
      <c r="AGI21" s="176"/>
      <c r="AGJ21" s="176"/>
      <c r="AGK21" s="176"/>
      <c r="AGL21" s="176"/>
      <c r="AGM21" s="176"/>
      <c r="AGN21" s="176"/>
      <c r="AGO21" s="176"/>
      <c r="AGP21" s="176"/>
      <c r="AGQ21" s="176"/>
      <c r="AGR21" s="176"/>
      <c r="AGS21" s="176"/>
      <c r="AGT21" s="176"/>
      <c r="AGU21" s="176"/>
      <c r="AGV21" s="176"/>
      <c r="AGW21" s="176"/>
      <c r="AGX21" s="176"/>
      <c r="AGY21" s="176"/>
      <c r="AGZ21" s="176"/>
      <c r="AHA21" s="176"/>
      <c r="AHB21" s="176"/>
      <c r="AHC21" s="176"/>
      <c r="AHD21" s="176"/>
      <c r="AHE21" s="176"/>
      <c r="AHF21" s="176"/>
      <c r="AHG21" s="176"/>
      <c r="AHH21" s="176"/>
      <c r="AHI21" s="176"/>
      <c r="AHJ21" s="176"/>
      <c r="AHK21" s="176"/>
      <c r="AHL21" s="176"/>
      <c r="AHM21" s="176"/>
      <c r="AHN21" s="176"/>
      <c r="AHO21" s="176"/>
      <c r="AHP21" s="176"/>
      <c r="AHQ21" s="176"/>
      <c r="AHR21" s="176"/>
      <c r="AHS21" s="176"/>
      <c r="AHT21" s="176"/>
      <c r="AHU21" s="176"/>
      <c r="AHV21" s="176"/>
      <c r="AHW21" s="176"/>
      <c r="AHX21" s="176"/>
      <c r="AHY21" s="176"/>
      <c r="AHZ21" s="176"/>
      <c r="AIA21" s="176"/>
      <c r="AIB21" s="176"/>
      <c r="AIC21" s="176"/>
      <c r="AID21" s="176"/>
      <c r="AIE21" s="176"/>
      <c r="AIF21" s="176"/>
      <c r="AIG21" s="176"/>
      <c r="AIH21" s="176"/>
      <c r="AII21" s="176"/>
      <c r="AIJ21" s="176"/>
      <c r="AIK21" s="176"/>
      <c r="AIL21" s="176"/>
      <c r="AIM21" s="176"/>
      <c r="AIN21" s="176"/>
      <c r="AIO21" s="176"/>
      <c r="AIP21" s="176"/>
      <c r="AIQ21" s="176"/>
      <c r="AIR21" s="176"/>
      <c r="AIS21" s="176"/>
      <c r="AIT21" s="176"/>
      <c r="AIU21" s="176"/>
      <c r="AIV21" s="176"/>
      <c r="AIW21" s="176"/>
      <c r="AIX21" s="176"/>
      <c r="AIY21" s="176"/>
      <c r="AIZ21" s="176"/>
      <c r="AJA21" s="176"/>
      <c r="AJB21" s="176"/>
      <c r="AJC21" s="176"/>
      <c r="AJD21" s="176"/>
      <c r="AJE21" s="176"/>
      <c r="AJF21" s="176"/>
      <c r="AJG21" s="176"/>
      <c r="AJH21" s="176"/>
      <c r="AJI21" s="176"/>
      <c r="AJJ21" s="176"/>
      <c r="AJK21" s="176"/>
      <c r="AJL21" s="176"/>
      <c r="AJM21" s="176"/>
      <c r="AJN21" s="176"/>
      <c r="AJO21" s="176"/>
      <c r="AJP21" s="176"/>
      <c r="AJQ21" s="176"/>
      <c r="AJR21" s="176"/>
      <c r="AJS21" s="176"/>
      <c r="AJT21" s="176"/>
      <c r="AJU21" s="176"/>
      <c r="AJV21" s="176"/>
      <c r="AJW21" s="176"/>
      <c r="AJX21" s="176"/>
      <c r="AJY21" s="176"/>
      <c r="AJZ21" s="176"/>
      <c r="AKA21" s="176"/>
      <c r="AKB21" s="176"/>
      <c r="AKC21" s="176"/>
      <c r="AKD21" s="176"/>
      <c r="AKE21" s="176"/>
      <c r="AKF21" s="176"/>
      <c r="AKG21" s="176"/>
      <c r="AKH21" s="176"/>
      <c r="AKI21" s="176"/>
      <c r="AKJ21" s="176"/>
      <c r="AKK21" s="176"/>
      <c r="AKL21" s="176"/>
      <c r="AKM21" s="176"/>
      <c r="AKN21" s="176"/>
      <c r="AKO21" s="176"/>
      <c r="AKP21" s="176"/>
      <c r="AKQ21" s="176"/>
      <c r="AKR21" s="176"/>
      <c r="AKS21" s="176"/>
      <c r="AKT21" s="176"/>
      <c r="AKU21" s="176"/>
      <c r="AKV21" s="176"/>
      <c r="AKW21" s="176"/>
      <c r="AKX21" s="176"/>
      <c r="AKY21" s="176"/>
      <c r="AKZ21" s="176"/>
      <c r="ALA21" s="176"/>
      <c r="ALB21" s="176"/>
      <c r="ALC21" s="176"/>
      <c r="ALD21" s="176"/>
      <c r="ALE21" s="176"/>
      <c r="ALF21" s="176"/>
      <c r="ALG21" s="176"/>
      <c r="ALH21" s="176"/>
      <c r="ALI21" s="176"/>
      <c r="ALJ21" s="176"/>
      <c r="ALK21" s="176"/>
      <c r="ALL21" s="176"/>
      <c r="ALM21" s="176"/>
      <c r="ALN21" s="176"/>
      <c r="ALO21" s="176"/>
      <c r="ALP21" s="176"/>
      <c r="ALQ21" s="176"/>
      <c r="ALR21" s="176"/>
      <c r="ALS21" s="176"/>
      <c r="ALT21" s="176"/>
      <c r="ALU21" s="176"/>
      <c r="ALV21" s="176"/>
      <c r="ALW21" s="176"/>
      <c r="ALX21" s="176"/>
      <c r="ALY21" s="176"/>
      <c r="ALZ21" s="176"/>
      <c r="AMA21" s="176"/>
      <c r="AMB21" s="176"/>
      <c r="AMC21" s="176"/>
      <c r="AMD21" s="176"/>
      <c r="AME21" s="176"/>
      <c r="AMF21" s="176"/>
      <c r="AMG21" s="176"/>
      <c r="AMH21" s="176"/>
      <c r="AMI21" s="176"/>
      <c r="AMJ21" s="176"/>
      <c r="AMK21" s="176"/>
      <c r="AML21" s="176"/>
      <c r="AMM21" s="176"/>
      <c r="AMN21" s="176"/>
      <c r="AMO21" s="176"/>
      <c r="AMP21" s="176"/>
      <c r="AMQ21" s="176"/>
      <c r="AMR21" s="176"/>
      <c r="AMS21" s="176"/>
      <c r="AMT21" s="176"/>
      <c r="AMU21" s="176"/>
      <c r="AMV21" s="176"/>
      <c r="AMW21" s="176"/>
      <c r="AMX21" s="176"/>
      <c r="AMY21" s="176"/>
      <c r="AMZ21" s="176"/>
      <c r="ANA21" s="176"/>
      <c r="ANB21" s="176"/>
      <c r="ANC21" s="176"/>
      <c r="AND21" s="176"/>
      <c r="ANE21" s="176"/>
      <c r="ANF21" s="176"/>
      <c r="ANG21" s="176"/>
      <c r="ANH21" s="176"/>
      <c r="ANI21" s="176"/>
      <c r="ANJ21" s="176"/>
      <c r="ANK21" s="176"/>
      <c r="ANL21" s="176"/>
      <c r="ANM21" s="176"/>
      <c r="ANN21" s="176"/>
      <c r="ANO21" s="176"/>
      <c r="ANP21" s="176"/>
      <c r="ANQ21" s="176"/>
      <c r="ANR21" s="176"/>
      <c r="ANS21" s="176"/>
      <c r="ANT21" s="176"/>
      <c r="ANU21" s="176"/>
      <c r="ANV21" s="176"/>
      <c r="ANW21" s="176"/>
      <c r="ANX21" s="176"/>
      <c r="ANY21" s="176"/>
      <c r="ANZ21" s="176"/>
      <c r="AOA21" s="176"/>
      <c r="AOB21" s="176"/>
      <c r="AOC21" s="176"/>
      <c r="AOD21" s="176"/>
      <c r="AOE21" s="176"/>
      <c r="AOF21" s="176"/>
      <c r="AOG21" s="176"/>
      <c r="AOH21" s="176"/>
      <c r="AOI21" s="176"/>
      <c r="AOJ21" s="176"/>
      <c r="AOK21" s="176"/>
      <c r="AOL21" s="176"/>
      <c r="AOM21" s="176"/>
      <c r="AON21" s="176"/>
      <c r="AOO21" s="176"/>
      <c r="AOP21" s="176"/>
      <c r="AOQ21" s="176"/>
      <c r="AOR21" s="176"/>
      <c r="AOS21" s="176"/>
      <c r="AOT21" s="176"/>
      <c r="AOU21" s="176"/>
      <c r="AOV21" s="176"/>
      <c r="AOW21" s="176"/>
      <c r="AOX21" s="176"/>
      <c r="AOY21" s="176"/>
      <c r="AOZ21" s="176"/>
      <c r="APA21" s="176"/>
      <c r="APB21" s="176"/>
      <c r="APC21" s="176"/>
      <c r="APD21" s="176"/>
      <c r="APE21" s="176"/>
      <c r="APF21" s="176"/>
      <c r="APG21" s="176"/>
      <c r="APH21" s="176"/>
      <c r="API21" s="176"/>
      <c r="APJ21" s="176"/>
      <c r="APK21" s="176"/>
      <c r="APL21" s="176"/>
      <c r="APM21" s="176"/>
      <c r="APN21" s="176"/>
      <c r="APO21" s="176"/>
      <c r="APP21" s="176"/>
      <c r="APQ21" s="176"/>
      <c r="APR21" s="176"/>
      <c r="APS21" s="176"/>
      <c r="APT21" s="176"/>
      <c r="APU21" s="176"/>
      <c r="APV21" s="176"/>
      <c r="APW21" s="176"/>
      <c r="APX21" s="176"/>
      <c r="APY21" s="176"/>
      <c r="APZ21" s="176"/>
      <c r="AQA21" s="176"/>
      <c r="AQB21" s="176"/>
      <c r="AQC21" s="176"/>
      <c r="AQD21" s="176"/>
      <c r="AQE21" s="176"/>
      <c r="AQF21" s="176"/>
      <c r="AQG21" s="176"/>
      <c r="AQH21" s="176"/>
      <c r="AQI21" s="176"/>
      <c r="AQJ21" s="176"/>
      <c r="AQK21" s="176"/>
      <c r="AQL21" s="176"/>
      <c r="AQM21" s="176"/>
      <c r="AQN21" s="176"/>
      <c r="AQO21" s="176"/>
      <c r="AQP21" s="176"/>
      <c r="AQQ21" s="176"/>
      <c r="AQR21" s="176"/>
      <c r="AQS21" s="176"/>
      <c r="AQT21" s="176"/>
      <c r="AQU21" s="176"/>
      <c r="AQV21" s="176"/>
      <c r="AQW21" s="176"/>
      <c r="AQX21" s="176"/>
      <c r="AQY21" s="176"/>
      <c r="AQZ21" s="176"/>
      <c r="ARA21" s="176"/>
      <c r="ARB21" s="176"/>
      <c r="ARC21" s="176"/>
      <c r="ARD21" s="176"/>
      <c r="ARE21" s="176"/>
      <c r="ARF21" s="176"/>
      <c r="ARG21" s="176"/>
      <c r="ARH21" s="176"/>
      <c r="ARI21" s="176"/>
      <c r="ARJ21" s="176"/>
      <c r="ARK21" s="176"/>
      <c r="ARL21" s="176"/>
      <c r="ARM21" s="176"/>
      <c r="ARN21" s="176"/>
      <c r="ARO21" s="176"/>
      <c r="ARP21" s="176"/>
      <c r="ARQ21" s="176"/>
      <c r="ARR21" s="176"/>
      <c r="ARS21" s="176"/>
      <c r="ART21" s="176"/>
      <c r="ARU21" s="176"/>
      <c r="ARV21" s="176"/>
      <c r="ARW21" s="176"/>
      <c r="ARX21" s="176"/>
      <c r="ARY21" s="176"/>
      <c r="ARZ21" s="176"/>
      <c r="ASA21" s="176"/>
      <c r="ASB21" s="176"/>
      <c r="ASC21" s="176"/>
      <c r="ASD21" s="176"/>
      <c r="ASE21" s="176"/>
      <c r="ASF21" s="176"/>
      <c r="ASG21" s="176"/>
      <c r="ASH21" s="176"/>
      <c r="ASI21" s="176"/>
      <c r="ASJ21" s="176"/>
      <c r="ASK21" s="176"/>
      <c r="ASL21" s="176"/>
      <c r="ASM21" s="176"/>
      <c r="ASN21" s="176"/>
      <c r="ASO21" s="176"/>
      <c r="ASP21" s="176"/>
      <c r="ASQ21" s="176"/>
      <c r="ASR21" s="176"/>
      <c r="ASS21" s="176"/>
      <c r="AST21" s="176"/>
      <c r="ASU21" s="176"/>
      <c r="ASV21" s="176"/>
      <c r="ASW21" s="176"/>
      <c r="ASX21" s="176"/>
      <c r="ASY21" s="176"/>
      <c r="ASZ21" s="176"/>
      <c r="ATA21" s="176"/>
      <c r="ATB21" s="176"/>
      <c r="ATC21" s="176"/>
      <c r="ATD21" s="176"/>
      <c r="ATE21" s="176"/>
      <c r="ATF21" s="176"/>
      <c r="ATG21" s="176"/>
      <c r="ATH21" s="176"/>
      <c r="ATI21" s="176"/>
      <c r="ATJ21" s="176"/>
      <c r="ATK21" s="176"/>
      <c r="ATL21" s="176"/>
      <c r="ATM21" s="176"/>
      <c r="ATN21" s="176"/>
      <c r="ATO21" s="176"/>
      <c r="ATP21" s="176"/>
      <c r="ATQ21" s="176"/>
      <c r="ATR21" s="176"/>
      <c r="ATS21" s="176"/>
      <c r="ATT21" s="176"/>
      <c r="ATU21" s="176"/>
      <c r="ATV21" s="176"/>
      <c r="ATW21" s="176"/>
      <c r="ATX21" s="176"/>
      <c r="ATY21" s="176"/>
      <c r="ATZ21" s="176"/>
      <c r="AUA21" s="176"/>
      <c r="AUB21" s="176"/>
      <c r="AUC21" s="176"/>
      <c r="AUD21" s="176"/>
      <c r="AUE21" s="176"/>
      <c r="AUF21" s="176"/>
      <c r="AUG21" s="176"/>
      <c r="AUH21" s="176"/>
      <c r="AUI21" s="176"/>
      <c r="AUJ21" s="176"/>
      <c r="AUK21" s="176"/>
      <c r="AUL21" s="176"/>
      <c r="AUM21" s="176"/>
      <c r="AUN21" s="176"/>
      <c r="AUO21" s="176"/>
      <c r="AUP21" s="176"/>
      <c r="AUQ21" s="176"/>
      <c r="AUR21" s="176"/>
      <c r="AUS21" s="176"/>
      <c r="AUT21" s="176"/>
      <c r="AUU21" s="176"/>
      <c r="AUV21" s="176"/>
      <c r="AUW21" s="176"/>
      <c r="AUX21" s="176"/>
      <c r="AUY21" s="176"/>
      <c r="AUZ21" s="176"/>
      <c r="AVA21" s="176"/>
      <c r="AVB21" s="176"/>
      <c r="AVC21" s="176"/>
      <c r="AVD21" s="176"/>
      <c r="AVE21" s="176"/>
      <c r="AVF21" s="176"/>
      <c r="AVG21" s="176"/>
      <c r="AVH21" s="176"/>
      <c r="AVI21" s="176"/>
      <c r="AVJ21" s="176"/>
      <c r="AVK21" s="176"/>
      <c r="AVL21" s="176"/>
      <c r="AVM21" s="176"/>
      <c r="AVN21" s="176"/>
      <c r="AVO21" s="176"/>
      <c r="AVP21" s="176"/>
      <c r="AVQ21" s="176"/>
      <c r="AVR21" s="176"/>
      <c r="AVS21" s="176"/>
      <c r="AVT21" s="176"/>
      <c r="AVU21" s="176"/>
      <c r="AVV21" s="176"/>
      <c r="AVW21" s="176"/>
      <c r="AVX21" s="176"/>
      <c r="AVY21" s="176"/>
      <c r="AVZ21" s="176"/>
      <c r="AWA21" s="176"/>
      <c r="AWB21" s="176"/>
      <c r="AWC21" s="176"/>
      <c r="AWD21" s="176"/>
      <c r="AWE21" s="176"/>
      <c r="AWF21" s="176"/>
      <c r="AWG21" s="176"/>
      <c r="AWH21" s="176"/>
      <c r="AWI21" s="176"/>
      <c r="AWJ21" s="176"/>
      <c r="AWK21" s="176"/>
      <c r="AWL21" s="176"/>
      <c r="AWM21" s="176"/>
      <c r="AWN21" s="176"/>
      <c r="AWO21" s="176"/>
      <c r="AWP21" s="176"/>
      <c r="AWQ21" s="176"/>
      <c r="AWR21" s="176"/>
      <c r="AWS21" s="176"/>
      <c r="AWT21" s="176"/>
      <c r="AWU21" s="176"/>
      <c r="AWV21" s="176"/>
      <c r="AWW21" s="176"/>
      <c r="AWX21" s="176"/>
      <c r="AWY21" s="176"/>
      <c r="AWZ21" s="176"/>
      <c r="AXA21" s="176"/>
      <c r="AXB21" s="176"/>
      <c r="AXC21" s="176"/>
      <c r="AXD21" s="176"/>
      <c r="AXE21" s="176"/>
      <c r="AXF21" s="176"/>
      <c r="AXG21" s="176"/>
      <c r="AXH21" s="176"/>
      <c r="AXI21" s="176"/>
      <c r="AXJ21" s="176"/>
      <c r="AXK21" s="176"/>
      <c r="AXL21" s="176"/>
      <c r="AXM21" s="176"/>
      <c r="AXN21" s="176"/>
      <c r="AXO21" s="176"/>
      <c r="AXP21" s="176"/>
      <c r="AXQ21" s="176"/>
      <c r="AXR21" s="176"/>
      <c r="AXS21" s="176"/>
      <c r="AXT21" s="176"/>
      <c r="AXU21" s="176"/>
      <c r="AXV21" s="176"/>
      <c r="AXW21" s="176"/>
      <c r="AXX21" s="176"/>
      <c r="AXY21" s="176"/>
      <c r="AXZ21" s="176"/>
      <c r="AYA21" s="176"/>
      <c r="AYB21" s="176"/>
      <c r="AYC21" s="176"/>
      <c r="AYD21" s="176"/>
      <c r="AYE21" s="176"/>
      <c r="AYF21" s="176"/>
      <c r="AYG21" s="176"/>
      <c r="AYH21" s="176"/>
      <c r="AYI21" s="176"/>
      <c r="AYJ21" s="176"/>
      <c r="AYK21" s="176"/>
      <c r="AYL21" s="176"/>
      <c r="AYM21" s="176"/>
      <c r="AYN21" s="176"/>
      <c r="AYO21" s="176"/>
      <c r="AYP21" s="176"/>
      <c r="AYQ21" s="176"/>
      <c r="AYR21" s="176"/>
      <c r="AYS21" s="176"/>
      <c r="AYT21" s="176"/>
      <c r="AYU21" s="176"/>
      <c r="AYV21" s="176"/>
      <c r="AYW21" s="176"/>
      <c r="AYX21" s="176"/>
      <c r="AYY21" s="176"/>
      <c r="AYZ21" s="176"/>
      <c r="AZA21" s="176"/>
      <c r="AZB21" s="176"/>
      <c r="AZC21" s="176"/>
      <c r="AZD21" s="176"/>
      <c r="AZE21" s="176"/>
      <c r="AZF21" s="176"/>
      <c r="AZG21" s="176"/>
      <c r="AZH21" s="176"/>
      <c r="AZI21" s="176"/>
      <c r="AZJ21" s="176"/>
      <c r="AZK21" s="176"/>
      <c r="AZL21" s="176"/>
      <c r="AZM21" s="176"/>
      <c r="AZN21" s="176"/>
      <c r="AZO21" s="176"/>
      <c r="AZP21" s="176"/>
      <c r="AZQ21" s="176"/>
      <c r="AZR21" s="176"/>
      <c r="AZS21" s="176"/>
      <c r="AZT21" s="176"/>
      <c r="AZU21" s="176"/>
      <c r="AZV21" s="176"/>
      <c r="AZW21" s="176"/>
      <c r="AZX21" s="176"/>
      <c r="AZY21" s="176"/>
      <c r="AZZ21" s="176"/>
      <c r="BAA21" s="176"/>
      <c r="BAB21" s="176"/>
      <c r="BAC21" s="176"/>
      <c r="BAD21" s="176"/>
      <c r="BAE21" s="176"/>
      <c r="BAF21" s="176"/>
      <c r="BAG21" s="176"/>
      <c r="BAH21" s="176"/>
      <c r="BAI21" s="176"/>
      <c r="BAJ21" s="176"/>
      <c r="BAK21" s="176"/>
      <c r="BAL21" s="176"/>
      <c r="BAM21" s="176"/>
      <c r="BAN21" s="176"/>
      <c r="BAO21" s="176"/>
      <c r="BAP21" s="176"/>
      <c r="BAQ21" s="176"/>
      <c r="BAR21" s="176"/>
      <c r="BAS21" s="176"/>
      <c r="BAT21" s="176"/>
      <c r="BAU21" s="176"/>
      <c r="BAV21" s="176"/>
      <c r="BAW21" s="176"/>
      <c r="BAX21" s="176"/>
      <c r="BAY21" s="176"/>
      <c r="BAZ21" s="176"/>
      <c r="BBA21" s="176"/>
      <c r="BBB21" s="176"/>
      <c r="BBC21" s="176"/>
      <c r="BBD21" s="176"/>
      <c r="BBE21" s="176"/>
      <c r="BBF21" s="176"/>
      <c r="BBG21" s="176"/>
      <c r="BBH21" s="176"/>
      <c r="BBI21" s="176"/>
      <c r="BBJ21" s="176"/>
      <c r="BBK21" s="176"/>
      <c r="BBL21" s="176"/>
      <c r="BBM21" s="176"/>
      <c r="BBN21" s="176"/>
      <c r="BBO21" s="176"/>
      <c r="BBP21" s="176"/>
      <c r="BBQ21" s="176"/>
      <c r="BBR21" s="176"/>
      <c r="BBS21" s="176"/>
      <c r="BBT21" s="176"/>
      <c r="BBU21" s="176"/>
      <c r="BBV21" s="176"/>
      <c r="BBW21" s="176"/>
      <c r="BBX21" s="176"/>
      <c r="BBY21" s="176"/>
      <c r="BBZ21" s="176"/>
      <c r="BCA21" s="176"/>
      <c r="BCB21" s="176"/>
      <c r="BCC21" s="176"/>
      <c r="BCD21" s="176"/>
      <c r="BCE21" s="176"/>
      <c r="BCF21" s="176"/>
      <c r="BCG21" s="176"/>
      <c r="BCH21" s="176"/>
      <c r="BCI21" s="176"/>
      <c r="BCJ21" s="176"/>
      <c r="BCK21" s="176"/>
      <c r="BCL21" s="176"/>
      <c r="BCM21" s="176"/>
      <c r="BCN21" s="176"/>
      <c r="BCO21" s="176"/>
      <c r="BCP21" s="176"/>
      <c r="BCQ21" s="176"/>
      <c r="BCR21" s="176"/>
      <c r="BCS21" s="176"/>
      <c r="BCT21" s="176"/>
      <c r="BCU21" s="176"/>
      <c r="BCV21" s="176"/>
      <c r="BCW21" s="176"/>
      <c r="BCX21" s="176"/>
      <c r="BCY21" s="176"/>
      <c r="BCZ21" s="176"/>
      <c r="BDA21" s="176"/>
      <c r="BDB21" s="176"/>
      <c r="BDC21" s="176"/>
      <c r="BDD21" s="176"/>
      <c r="BDE21" s="176"/>
      <c r="BDF21" s="176"/>
      <c r="BDG21" s="176"/>
      <c r="BDH21" s="176"/>
      <c r="BDI21" s="176"/>
      <c r="BDJ21" s="176"/>
      <c r="BDK21" s="176"/>
      <c r="BDL21" s="176"/>
      <c r="BDM21" s="176"/>
      <c r="BDN21" s="176"/>
      <c r="BDO21" s="176"/>
      <c r="BDP21" s="176"/>
      <c r="BDQ21" s="176"/>
      <c r="BDR21" s="176"/>
      <c r="BDS21" s="176"/>
      <c r="BDT21" s="176"/>
      <c r="BDU21" s="176"/>
      <c r="BDV21" s="176"/>
      <c r="BDW21" s="176"/>
      <c r="BDX21" s="176"/>
      <c r="BDY21" s="176"/>
      <c r="BDZ21" s="176"/>
      <c r="BEA21" s="176"/>
      <c r="BEB21" s="176"/>
      <c r="BEC21" s="176"/>
      <c r="BED21" s="176"/>
      <c r="BEE21" s="176"/>
      <c r="BEF21" s="176"/>
      <c r="BEG21" s="176"/>
      <c r="BEH21" s="176"/>
      <c r="BEI21" s="176"/>
      <c r="BEJ21" s="176"/>
      <c r="BEK21" s="176"/>
      <c r="BEL21" s="176"/>
      <c r="BEM21" s="176"/>
      <c r="BEN21" s="176"/>
      <c r="BEO21" s="176"/>
      <c r="BEP21" s="176"/>
      <c r="BEQ21" s="176"/>
      <c r="BER21" s="176"/>
      <c r="BES21" s="176"/>
      <c r="BET21" s="176"/>
      <c r="BEU21" s="176"/>
      <c r="BEV21" s="176"/>
      <c r="BEW21" s="176"/>
      <c r="BEX21" s="176"/>
      <c r="BEY21" s="176"/>
      <c r="BEZ21" s="176"/>
      <c r="BFA21" s="176"/>
      <c r="BFB21" s="176"/>
      <c r="BFC21" s="176"/>
      <c r="BFD21" s="176"/>
      <c r="BFE21" s="176"/>
      <c r="BFF21" s="176"/>
      <c r="BFG21" s="176"/>
      <c r="BFH21" s="176"/>
      <c r="BFI21" s="176"/>
      <c r="BFJ21" s="176"/>
      <c r="BFK21" s="176"/>
      <c r="BFL21" s="176"/>
      <c r="BFM21" s="176"/>
      <c r="BFN21" s="176"/>
      <c r="BFO21" s="176"/>
      <c r="BFP21" s="176"/>
      <c r="BFQ21" s="176"/>
      <c r="BFR21" s="176"/>
      <c r="BFS21" s="176"/>
      <c r="BFT21" s="176"/>
      <c r="BFU21" s="176"/>
      <c r="BFV21" s="176"/>
      <c r="BFW21" s="176"/>
      <c r="BFX21" s="176"/>
      <c r="BFY21" s="176"/>
      <c r="BFZ21" s="176"/>
      <c r="BGA21" s="176"/>
      <c r="BGB21" s="176"/>
      <c r="BGC21" s="176"/>
      <c r="BGD21" s="176"/>
      <c r="BGE21" s="176"/>
      <c r="BGF21" s="176"/>
      <c r="BGG21" s="176"/>
      <c r="BGH21" s="176"/>
      <c r="BGI21" s="176"/>
      <c r="BGJ21" s="176"/>
      <c r="BGK21" s="176"/>
      <c r="BGL21" s="176"/>
      <c r="BGM21" s="176"/>
      <c r="BGN21" s="176"/>
      <c r="BGO21" s="176"/>
      <c r="BGP21" s="176"/>
      <c r="BGQ21" s="176"/>
      <c r="BGR21" s="176"/>
      <c r="BGS21" s="176"/>
      <c r="BGT21" s="176"/>
      <c r="BGU21" s="176"/>
      <c r="BGV21" s="176"/>
      <c r="BGW21" s="176"/>
      <c r="BGX21" s="176"/>
      <c r="BGY21" s="176"/>
      <c r="BGZ21" s="176"/>
      <c r="BHA21" s="176"/>
      <c r="BHB21" s="176"/>
      <c r="BHC21" s="176"/>
      <c r="BHD21" s="176"/>
      <c r="BHE21" s="176"/>
      <c r="BHF21" s="176"/>
      <c r="BHG21" s="176"/>
      <c r="BHH21" s="176"/>
      <c r="BHI21" s="176"/>
      <c r="BHJ21" s="176"/>
      <c r="BHK21" s="176"/>
      <c r="BHL21" s="176"/>
      <c r="BHM21" s="176"/>
      <c r="BHN21" s="176"/>
      <c r="BHO21" s="176"/>
      <c r="BHP21" s="176"/>
      <c r="BHQ21" s="176"/>
      <c r="BHR21" s="176"/>
      <c r="BHS21" s="176"/>
      <c r="BHT21" s="176"/>
      <c r="BHU21" s="176"/>
      <c r="BHV21" s="176"/>
      <c r="BHW21" s="176"/>
      <c r="BHX21" s="176"/>
      <c r="BHY21" s="176"/>
      <c r="BHZ21" s="176"/>
      <c r="BIA21" s="176"/>
      <c r="BIB21" s="176"/>
      <c r="BIC21" s="176"/>
      <c r="BID21" s="176"/>
      <c r="BIE21" s="176"/>
      <c r="BIF21" s="176"/>
      <c r="BIG21" s="176"/>
      <c r="BIH21" s="176"/>
      <c r="BII21" s="176"/>
      <c r="BIJ21" s="176"/>
      <c r="BIK21" s="176"/>
      <c r="BIL21" s="176"/>
      <c r="BIM21" s="176"/>
      <c r="BIN21" s="176"/>
      <c r="BIO21" s="176"/>
      <c r="BIP21" s="176"/>
      <c r="BIQ21" s="176"/>
      <c r="BIR21" s="176"/>
      <c r="BIS21" s="176"/>
      <c r="BIT21" s="176"/>
      <c r="BIU21" s="176"/>
      <c r="BIV21" s="176"/>
      <c r="BIW21" s="176"/>
      <c r="BIX21" s="176"/>
      <c r="BIY21" s="176"/>
      <c r="BIZ21" s="176"/>
      <c r="BJA21" s="176"/>
      <c r="BJB21" s="176"/>
      <c r="BJC21" s="176"/>
      <c r="BJD21" s="176"/>
      <c r="BJE21" s="176"/>
      <c r="BJF21" s="176"/>
      <c r="BJG21" s="176"/>
      <c r="BJH21" s="176"/>
      <c r="BJI21" s="176"/>
      <c r="BJJ21" s="176"/>
      <c r="BJK21" s="176"/>
      <c r="BJL21" s="176"/>
      <c r="BJM21" s="176"/>
      <c r="BJN21" s="176"/>
      <c r="BJO21" s="176"/>
      <c r="BJP21" s="176"/>
      <c r="BJQ21" s="176"/>
      <c r="BJR21" s="176"/>
      <c r="BJS21" s="176"/>
      <c r="BJT21" s="176"/>
      <c r="BJU21" s="176"/>
      <c r="BJV21" s="176"/>
      <c r="BJW21" s="176"/>
      <c r="BJX21" s="176"/>
      <c r="BJY21" s="176"/>
      <c r="BJZ21" s="176"/>
      <c r="BKA21" s="176"/>
      <c r="BKB21" s="176"/>
      <c r="BKC21" s="176"/>
      <c r="BKD21" s="176"/>
      <c r="BKE21" s="176"/>
      <c r="BKF21" s="176"/>
      <c r="BKG21" s="176"/>
      <c r="BKH21" s="176"/>
      <c r="BKI21" s="176"/>
      <c r="BKJ21" s="176"/>
      <c r="BKK21" s="176"/>
      <c r="BKL21" s="176"/>
      <c r="BKM21" s="176"/>
      <c r="BKN21" s="176"/>
      <c r="BKO21" s="176"/>
      <c r="BKP21" s="176"/>
      <c r="BKQ21" s="176"/>
      <c r="BKR21" s="176"/>
      <c r="BKS21" s="176"/>
      <c r="BKT21" s="176"/>
      <c r="BKU21" s="176"/>
      <c r="BKV21" s="176"/>
      <c r="BKW21" s="176"/>
      <c r="BKX21" s="176"/>
      <c r="BKY21" s="176"/>
      <c r="BKZ21" s="176"/>
      <c r="BLA21" s="176"/>
      <c r="BLB21" s="176"/>
      <c r="BLC21" s="176"/>
      <c r="BLD21" s="176"/>
      <c r="BLE21" s="176"/>
      <c r="BLF21" s="176"/>
      <c r="BLG21" s="176"/>
      <c r="BLH21" s="176"/>
      <c r="BLI21" s="176"/>
      <c r="BLJ21" s="176"/>
      <c r="BLK21" s="176"/>
      <c r="BLL21" s="176"/>
      <c r="BLM21" s="176"/>
      <c r="BLN21" s="176"/>
      <c r="BLO21" s="176"/>
      <c r="BLP21" s="176"/>
      <c r="BLQ21" s="176"/>
      <c r="BLR21" s="176"/>
      <c r="BLS21" s="176"/>
      <c r="BLT21" s="176"/>
      <c r="BLU21" s="176"/>
      <c r="BLV21" s="176"/>
      <c r="BLW21" s="176"/>
      <c r="BLX21" s="176"/>
      <c r="BLY21" s="176"/>
      <c r="BLZ21" s="176"/>
      <c r="BMA21" s="176"/>
      <c r="BMB21" s="176"/>
      <c r="BMC21" s="176"/>
      <c r="BMD21" s="176"/>
      <c r="BME21" s="176"/>
      <c r="BMF21" s="176"/>
      <c r="BMG21" s="176"/>
      <c r="BMH21" s="176"/>
      <c r="BMI21" s="176"/>
      <c r="BMJ21" s="176"/>
      <c r="BMK21" s="176"/>
      <c r="BML21" s="176"/>
      <c r="BMM21" s="176"/>
      <c r="BMN21" s="176"/>
      <c r="BMO21" s="176"/>
      <c r="BMP21" s="176"/>
      <c r="BMQ21" s="176"/>
      <c r="BMR21" s="176"/>
      <c r="BMS21" s="176"/>
      <c r="BMT21" s="176"/>
      <c r="BMU21" s="176"/>
      <c r="BMV21" s="176"/>
      <c r="BMW21" s="176"/>
      <c r="BMX21" s="176"/>
      <c r="BMY21" s="176"/>
      <c r="BMZ21" s="176"/>
      <c r="BNA21" s="176"/>
      <c r="BNB21" s="176"/>
      <c r="BNC21" s="176"/>
      <c r="BND21" s="176"/>
      <c r="BNE21" s="176"/>
      <c r="BNF21" s="176"/>
      <c r="BNG21" s="176"/>
      <c r="BNH21" s="176"/>
      <c r="BNI21" s="176"/>
      <c r="BNJ21" s="176"/>
      <c r="BNK21" s="176"/>
      <c r="BNL21" s="176"/>
      <c r="BNM21" s="176"/>
      <c r="BNN21" s="176"/>
      <c r="BNO21" s="176"/>
      <c r="BNP21" s="176"/>
      <c r="BNQ21" s="176"/>
      <c r="BNR21" s="176"/>
      <c r="BNS21" s="176"/>
      <c r="BNT21" s="176"/>
      <c r="BNU21" s="176"/>
      <c r="BNV21" s="176"/>
      <c r="BNW21" s="176"/>
      <c r="BNX21" s="176"/>
      <c r="BNY21" s="176"/>
      <c r="BNZ21" s="176"/>
      <c r="BOA21" s="176"/>
      <c r="BOB21" s="176"/>
      <c r="BOC21" s="176"/>
      <c r="BOD21" s="176"/>
      <c r="BOE21" s="176"/>
      <c r="BOF21" s="176"/>
      <c r="BOG21" s="176"/>
      <c r="BOH21" s="176"/>
      <c r="BOI21" s="176"/>
      <c r="BOJ21" s="176"/>
      <c r="BOK21" s="176"/>
      <c r="BOL21" s="176"/>
      <c r="BOM21" s="176"/>
      <c r="BON21" s="176"/>
      <c r="BOO21" s="176"/>
      <c r="BOP21" s="176"/>
      <c r="BOQ21" s="176"/>
      <c r="BOR21" s="176"/>
      <c r="BOS21" s="176"/>
      <c r="BOT21" s="176"/>
      <c r="BOU21" s="176"/>
      <c r="BOV21" s="176"/>
      <c r="BOW21" s="176"/>
      <c r="BOX21" s="176"/>
      <c r="BOY21" s="176"/>
      <c r="BOZ21" s="176"/>
      <c r="BPA21" s="176"/>
      <c r="BPB21" s="176"/>
      <c r="BPC21" s="176"/>
      <c r="BPD21" s="176"/>
      <c r="BPE21" s="176"/>
      <c r="BPF21" s="176"/>
      <c r="BPG21" s="176"/>
      <c r="BPH21" s="176"/>
      <c r="BPI21" s="176"/>
      <c r="BPJ21" s="176"/>
      <c r="BPK21" s="176"/>
      <c r="BPL21" s="176"/>
      <c r="BPM21" s="176"/>
      <c r="BPN21" s="176"/>
      <c r="BPO21" s="176"/>
      <c r="BPP21" s="176"/>
      <c r="BPQ21" s="176"/>
      <c r="BPR21" s="176"/>
      <c r="BPS21" s="176"/>
      <c r="BPT21" s="176"/>
      <c r="BPU21" s="176"/>
      <c r="BPV21" s="176"/>
      <c r="BPW21" s="176"/>
      <c r="BPX21" s="176"/>
      <c r="BPY21" s="176"/>
      <c r="BPZ21" s="176"/>
      <c r="BQA21" s="176"/>
      <c r="BQB21" s="176"/>
      <c r="BQC21" s="176"/>
      <c r="BQD21" s="176"/>
      <c r="BQE21" s="176"/>
      <c r="BQF21" s="176"/>
      <c r="BQG21" s="176"/>
      <c r="BQH21" s="176"/>
      <c r="BQI21" s="176"/>
      <c r="BQJ21" s="176"/>
      <c r="BQK21" s="176"/>
      <c r="BQL21" s="176"/>
      <c r="BQM21" s="176"/>
      <c r="BQN21" s="176"/>
      <c r="BQO21" s="176"/>
      <c r="BQP21" s="176"/>
      <c r="BQQ21" s="176"/>
      <c r="BQR21" s="176"/>
      <c r="BQS21" s="176"/>
      <c r="BQT21" s="176"/>
      <c r="BQU21" s="176"/>
      <c r="BQV21" s="176"/>
      <c r="BQW21" s="176"/>
      <c r="BQX21" s="176"/>
      <c r="BQY21" s="176"/>
      <c r="BQZ21" s="176"/>
      <c r="BRA21" s="176"/>
      <c r="BRB21" s="176"/>
      <c r="BRC21" s="176"/>
      <c r="BRD21" s="176"/>
      <c r="BRE21" s="176"/>
      <c r="BRF21" s="176"/>
      <c r="BRG21" s="176"/>
      <c r="BRH21" s="176"/>
      <c r="BRI21" s="176"/>
      <c r="BRJ21" s="176"/>
      <c r="BRK21" s="176"/>
      <c r="BRL21" s="176"/>
      <c r="BRM21" s="176"/>
      <c r="BRN21" s="176"/>
      <c r="BRO21" s="176"/>
      <c r="BRP21" s="176"/>
      <c r="BRQ21" s="176"/>
      <c r="BRR21" s="176"/>
      <c r="BRS21" s="176"/>
      <c r="BRT21" s="176"/>
      <c r="BRU21" s="176"/>
      <c r="BRV21" s="176"/>
      <c r="BRW21" s="176"/>
      <c r="BRX21" s="176"/>
      <c r="BRY21" s="176"/>
      <c r="BRZ21" s="176"/>
      <c r="BSA21" s="176"/>
      <c r="BSB21" s="176"/>
      <c r="BSC21" s="176"/>
      <c r="BSD21" s="176"/>
      <c r="BSE21" s="176"/>
      <c r="BSF21" s="176"/>
      <c r="BSG21" s="176"/>
      <c r="BSH21" s="176"/>
      <c r="BSI21" s="176"/>
      <c r="BSJ21" s="176"/>
      <c r="BSK21" s="176"/>
      <c r="BSL21" s="176"/>
      <c r="BSM21" s="176"/>
      <c r="BSN21" s="176"/>
      <c r="BSO21" s="176"/>
      <c r="BSP21" s="176"/>
      <c r="BSQ21" s="176"/>
      <c r="BSR21" s="176"/>
      <c r="BSS21" s="176"/>
      <c r="BST21" s="176"/>
      <c r="BSU21" s="176"/>
      <c r="BSV21" s="176"/>
      <c r="BSW21" s="176"/>
      <c r="BSX21" s="176"/>
      <c r="BSY21" s="176"/>
      <c r="BSZ21" s="176"/>
      <c r="BTA21" s="176"/>
      <c r="BTB21" s="176"/>
      <c r="BTC21" s="176"/>
      <c r="BTD21" s="176"/>
      <c r="BTE21" s="176"/>
      <c r="BTF21" s="176"/>
      <c r="BTG21" s="176"/>
      <c r="BTH21" s="176"/>
      <c r="BTI21" s="176"/>
      <c r="BTJ21" s="176"/>
      <c r="BTK21" s="176"/>
      <c r="BTL21" s="176"/>
      <c r="BTM21" s="176"/>
      <c r="BTN21" s="176"/>
      <c r="BTO21" s="176"/>
      <c r="BTP21" s="176"/>
      <c r="BTQ21" s="176"/>
      <c r="BTR21" s="176"/>
      <c r="BTS21" s="176"/>
      <c r="BTT21" s="176"/>
      <c r="BTU21" s="176"/>
      <c r="BTV21" s="176"/>
      <c r="BTW21" s="176"/>
      <c r="BTX21" s="176"/>
      <c r="BTY21" s="176"/>
      <c r="BTZ21" s="176"/>
      <c r="BUA21" s="176"/>
      <c r="BUB21" s="176"/>
      <c r="BUC21" s="176"/>
      <c r="BUD21" s="176"/>
      <c r="BUE21" s="176"/>
      <c r="BUF21" s="176"/>
      <c r="BUG21" s="176"/>
      <c r="BUH21" s="176"/>
      <c r="BUI21" s="176"/>
      <c r="BUJ21" s="176"/>
      <c r="BUK21" s="176"/>
      <c r="BUL21" s="176"/>
      <c r="BUM21" s="176"/>
      <c r="BUN21" s="176"/>
      <c r="BUO21" s="176"/>
      <c r="BUP21" s="176"/>
      <c r="BUQ21" s="176"/>
      <c r="BUR21" s="176"/>
      <c r="BUS21" s="176"/>
      <c r="BUT21" s="176"/>
      <c r="BUU21" s="176"/>
      <c r="BUV21" s="176"/>
      <c r="BUW21" s="176"/>
      <c r="BUX21" s="176"/>
      <c r="BUY21" s="176"/>
      <c r="BUZ21" s="176"/>
      <c r="BVA21" s="176"/>
      <c r="BVB21" s="176"/>
      <c r="BVC21" s="176"/>
      <c r="BVD21" s="176"/>
      <c r="BVE21" s="176"/>
      <c r="BVF21" s="176"/>
      <c r="BVG21" s="176"/>
      <c r="BVH21" s="176"/>
      <c r="BVI21" s="176"/>
      <c r="BVJ21" s="176"/>
      <c r="BVK21" s="176"/>
      <c r="BVL21" s="176"/>
      <c r="BVM21" s="176"/>
      <c r="BVN21" s="176"/>
      <c r="BVO21" s="176"/>
      <c r="BVP21" s="176"/>
      <c r="BVQ21" s="176"/>
      <c r="BVR21" s="176"/>
      <c r="BVS21" s="176"/>
      <c r="BVT21" s="176"/>
      <c r="BVU21" s="176"/>
      <c r="BVV21" s="176"/>
      <c r="BVW21" s="176"/>
      <c r="BVX21" s="176"/>
      <c r="BVY21" s="176"/>
      <c r="BVZ21" s="176"/>
      <c r="BWA21" s="176"/>
      <c r="BWB21" s="176"/>
      <c r="BWC21" s="176"/>
      <c r="BWD21" s="176"/>
      <c r="BWE21" s="176"/>
      <c r="BWF21" s="176"/>
      <c r="BWG21" s="176"/>
      <c r="BWH21" s="176"/>
      <c r="BWI21" s="176"/>
      <c r="BWJ21" s="176"/>
      <c r="BWK21" s="176"/>
      <c r="BWL21" s="176"/>
      <c r="BWM21" s="176"/>
      <c r="BWN21" s="176"/>
      <c r="BWO21" s="176"/>
      <c r="BWP21" s="176"/>
      <c r="BWQ21" s="176"/>
      <c r="BWR21" s="176"/>
      <c r="BWS21" s="176"/>
      <c r="BWT21" s="176"/>
      <c r="BWU21" s="176"/>
      <c r="BWV21" s="176"/>
      <c r="BWW21" s="176"/>
      <c r="BWX21" s="176"/>
      <c r="BWY21" s="176"/>
      <c r="BWZ21" s="176"/>
      <c r="BXA21" s="176"/>
      <c r="BXB21" s="176"/>
      <c r="BXC21" s="176"/>
      <c r="BXD21" s="176"/>
      <c r="BXE21" s="176"/>
      <c r="BXF21" s="176"/>
      <c r="BXG21" s="176"/>
      <c r="BXH21" s="176"/>
      <c r="BXI21" s="176"/>
      <c r="BXJ21" s="176"/>
      <c r="BXK21" s="176"/>
      <c r="BXL21" s="176"/>
      <c r="BXM21" s="176"/>
      <c r="BXN21" s="176"/>
      <c r="BXO21" s="176"/>
      <c r="BXP21" s="176"/>
      <c r="BXQ21" s="176"/>
      <c r="BXR21" s="176"/>
      <c r="BXS21" s="176"/>
      <c r="BXT21" s="176"/>
      <c r="BXU21" s="176"/>
      <c r="BXV21" s="176"/>
      <c r="BXW21" s="176"/>
      <c r="BXX21" s="176"/>
      <c r="BXY21" s="176"/>
      <c r="BXZ21" s="176"/>
      <c r="BYA21" s="176"/>
      <c r="BYB21" s="176"/>
      <c r="BYC21" s="176"/>
      <c r="BYD21" s="176"/>
      <c r="BYE21" s="176"/>
      <c r="BYF21" s="176"/>
      <c r="BYG21" s="176"/>
      <c r="BYH21" s="176"/>
      <c r="BYI21" s="176"/>
      <c r="BYJ21" s="176"/>
      <c r="BYK21" s="176"/>
      <c r="BYL21" s="176"/>
      <c r="BYM21" s="176"/>
      <c r="BYN21" s="176"/>
      <c r="BYO21" s="176"/>
      <c r="BYP21" s="176"/>
      <c r="BYQ21" s="176"/>
      <c r="BYR21" s="176"/>
      <c r="BYS21" s="176"/>
      <c r="BYT21" s="176"/>
      <c r="BYU21" s="176"/>
      <c r="BYV21" s="176"/>
      <c r="BYW21" s="176"/>
      <c r="BYX21" s="176"/>
      <c r="BYY21" s="176"/>
      <c r="BYZ21" s="176"/>
      <c r="BZA21" s="176"/>
      <c r="BZB21" s="176"/>
      <c r="BZC21" s="176"/>
      <c r="BZD21" s="176"/>
      <c r="BZE21" s="176"/>
      <c r="BZF21" s="176"/>
      <c r="BZG21" s="176"/>
      <c r="BZH21" s="176"/>
      <c r="BZI21" s="176"/>
      <c r="BZJ21" s="176"/>
      <c r="BZK21" s="176"/>
      <c r="BZL21" s="176"/>
      <c r="BZM21" s="176"/>
      <c r="BZN21" s="176"/>
      <c r="BZO21" s="176"/>
      <c r="BZP21" s="176"/>
      <c r="BZQ21" s="176"/>
      <c r="BZR21" s="176"/>
      <c r="BZS21" s="176"/>
      <c r="BZT21" s="176"/>
      <c r="BZU21" s="176"/>
      <c r="BZV21" s="176"/>
      <c r="BZW21" s="176"/>
      <c r="BZX21" s="176"/>
      <c r="BZY21" s="176"/>
      <c r="BZZ21" s="176"/>
      <c r="CAA21" s="176"/>
      <c r="CAB21" s="176"/>
      <c r="CAC21" s="176"/>
      <c r="CAD21" s="176"/>
      <c r="CAE21" s="176"/>
      <c r="CAF21" s="176"/>
      <c r="CAG21" s="176"/>
      <c r="CAH21" s="176"/>
      <c r="CAI21" s="176"/>
      <c r="CAJ21" s="176"/>
      <c r="CAK21" s="176"/>
      <c r="CAL21" s="176"/>
      <c r="CAM21" s="176"/>
      <c r="CAN21" s="176"/>
      <c r="CAO21" s="176"/>
      <c r="CAP21" s="176"/>
      <c r="CAQ21" s="176"/>
      <c r="CAR21" s="176"/>
      <c r="CAS21" s="176"/>
      <c r="CAT21" s="176"/>
      <c r="CAU21" s="176"/>
      <c r="CAV21" s="176"/>
      <c r="CAW21" s="176"/>
      <c r="CAX21" s="176"/>
      <c r="CAY21" s="176"/>
      <c r="CAZ21" s="176"/>
      <c r="CBA21" s="176"/>
      <c r="CBB21" s="176"/>
      <c r="CBC21" s="176"/>
      <c r="CBD21" s="176"/>
      <c r="CBE21" s="176"/>
      <c r="CBF21" s="176"/>
      <c r="CBG21" s="176"/>
      <c r="CBH21" s="176"/>
      <c r="CBI21" s="176"/>
      <c r="CBJ21" s="176"/>
      <c r="CBK21" s="176"/>
      <c r="CBL21" s="176"/>
      <c r="CBM21" s="176"/>
      <c r="CBN21" s="176"/>
      <c r="CBO21" s="176"/>
      <c r="CBP21" s="176"/>
      <c r="CBQ21" s="176"/>
      <c r="CBR21" s="176"/>
      <c r="CBS21" s="176"/>
      <c r="CBT21" s="176"/>
      <c r="CBU21" s="176"/>
      <c r="CBV21" s="176"/>
      <c r="CBW21" s="176"/>
      <c r="CBX21" s="176"/>
      <c r="CBY21" s="176"/>
      <c r="CBZ21" s="176"/>
      <c r="CCA21" s="176"/>
      <c r="CCB21" s="176"/>
      <c r="CCC21" s="176"/>
      <c r="CCD21" s="176"/>
      <c r="CCE21" s="176"/>
      <c r="CCF21" s="176"/>
      <c r="CCG21" s="176"/>
      <c r="CCH21" s="176"/>
      <c r="CCI21" s="176"/>
      <c r="CCJ21" s="176"/>
      <c r="CCK21" s="176"/>
      <c r="CCL21" s="176"/>
      <c r="CCM21" s="176"/>
      <c r="CCN21" s="176"/>
      <c r="CCO21" s="176"/>
      <c r="CCP21" s="176"/>
      <c r="CCQ21" s="176"/>
      <c r="CCR21" s="176"/>
      <c r="CCS21" s="176"/>
      <c r="CCT21" s="176"/>
      <c r="CCU21" s="176"/>
      <c r="CCV21" s="176"/>
      <c r="CCW21" s="176"/>
      <c r="CCX21" s="176"/>
      <c r="CCY21" s="176"/>
      <c r="CCZ21" s="176"/>
      <c r="CDA21" s="176"/>
      <c r="CDB21" s="176"/>
      <c r="CDC21" s="176"/>
      <c r="CDD21" s="176"/>
      <c r="CDE21" s="176"/>
      <c r="CDF21" s="176"/>
      <c r="CDG21" s="176"/>
      <c r="CDH21" s="176"/>
      <c r="CDI21" s="176"/>
      <c r="CDJ21" s="176"/>
      <c r="CDK21" s="176"/>
      <c r="CDL21" s="176"/>
      <c r="CDM21" s="176"/>
      <c r="CDN21" s="176"/>
      <c r="CDO21" s="176"/>
      <c r="CDP21" s="176"/>
      <c r="CDQ21" s="176"/>
      <c r="CDR21" s="176"/>
      <c r="CDS21" s="176"/>
      <c r="CDT21" s="176"/>
      <c r="CDU21" s="176"/>
      <c r="CDV21" s="176"/>
      <c r="CDW21" s="176"/>
      <c r="CDX21" s="176"/>
      <c r="CDY21" s="176"/>
      <c r="CDZ21" s="176"/>
      <c r="CEA21" s="176"/>
      <c r="CEB21" s="176"/>
      <c r="CEC21" s="176"/>
      <c r="CED21" s="176"/>
      <c r="CEE21" s="176"/>
      <c r="CEF21" s="176"/>
      <c r="CEG21" s="176"/>
      <c r="CEH21" s="176"/>
      <c r="CEI21" s="176"/>
      <c r="CEJ21" s="176"/>
      <c r="CEK21" s="176"/>
      <c r="CEL21" s="176"/>
      <c r="CEM21" s="176"/>
      <c r="CEN21" s="176"/>
      <c r="CEO21" s="176"/>
      <c r="CEP21" s="176"/>
      <c r="CEQ21" s="176"/>
      <c r="CER21" s="176"/>
      <c r="CES21" s="176"/>
      <c r="CET21" s="176"/>
      <c r="CEU21" s="176"/>
      <c r="CEV21" s="176"/>
      <c r="CEW21" s="176"/>
      <c r="CEX21" s="176"/>
      <c r="CEY21" s="176"/>
      <c r="CEZ21" s="176"/>
      <c r="CFA21" s="176"/>
      <c r="CFB21" s="176"/>
      <c r="CFC21" s="176"/>
      <c r="CFD21" s="176"/>
      <c r="CFE21" s="176"/>
      <c r="CFF21" s="176"/>
      <c r="CFG21" s="176"/>
      <c r="CFH21" s="176"/>
      <c r="CFI21" s="176"/>
      <c r="CFJ21" s="176"/>
      <c r="CFK21" s="176"/>
      <c r="CFL21" s="176"/>
      <c r="CFM21" s="176"/>
      <c r="CFN21" s="176"/>
      <c r="CFO21" s="176"/>
      <c r="CFP21" s="176"/>
      <c r="CFQ21" s="176"/>
      <c r="CFR21" s="176"/>
      <c r="CFS21" s="176"/>
      <c r="CFT21" s="176"/>
      <c r="CFU21" s="176"/>
      <c r="CFV21" s="176"/>
      <c r="CFW21" s="176"/>
      <c r="CFX21" s="176"/>
      <c r="CFY21" s="176"/>
      <c r="CFZ21" s="176"/>
      <c r="CGA21" s="176"/>
      <c r="CGB21" s="176"/>
      <c r="CGC21" s="176"/>
      <c r="CGD21" s="176"/>
      <c r="CGE21" s="176"/>
      <c r="CGF21" s="176"/>
      <c r="CGG21" s="176"/>
      <c r="CGH21" s="176"/>
      <c r="CGI21" s="176"/>
      <c r="CGJ21" s="176"/>
      <c r="CGK21" s="176"/>
      <c r="CGL21" s="176"/>
      <c r="CGM21" s="176"/>
      <c r="CGN21" s="176"/>
      <c r="CGO21" s="176"/>
      <c r="CGP21" s="176"/>
      <c r="CGQ21" s="176"/>
      <c r="CGR21" s="176"/>
      <c r="CGS21" s="176"/>
      <c r="CGT21" s="176"/>
      <c r="CGU21" s="176"/>
      <c r="CGV21" s="176"/>
      <c r="CGW21" s="176"/>
      <c r="CGX21" s="176"/>
      <c r="CGY21" s="176"/>
      <c r="CGZ21" s="176"/>
      <c r="CHA21" s="176"/>
      <c r="CHB21" s="176"/>
      <c r="CHC21" s="176"/>
      <c r="CHD21" s="176"/>
      <c r="CHE21" s="176"/>
      <c r="CHF21" s="176"/>
      <c r="CHG21" s="176"/>
      <c r="CHH21" s="176"/>
      <c r="CHI21" s="176"/>
      <c r="CHJ21" s="176"/>
      <c r="CHK21" s="176"/>
      <c r="CHL21" s="176"/>
      <c r="CHM21" s="176"/>
      <c r="CHN21" s="176"/>
      <c r="CHO21" s="176"/>
      <c r="CHP21" s="176"/>
      <c r="CHQ21" s="176"/>
      <c r="CHR21" s="176"/>
      <c r="CHS21" s="176"/>
      <c r="CHT21" s="176"/>
      <c r="CHU21" s="176"/>
      <c r="CHV21" s="176"/>
      <c r="CHW21" s="176"/>
      <c r="CHX21" s="176"/>
      <c r="CHY21" s="176"/>
      <c r="CHZ21" s="176"/>
      <c r="CIA21" s="176"/>
      <c r="CIB21" s="176"/>
      <c r="CIC21" s="176"/>
      <c r="CID21" s="176"/>
      <c r="CIE21" s="176"/>
      <c r="CIF21" s="176"/>
      <c r="CIG21" s="176"/>
      <c r="CIH21" s="176"/>
      <c r="CII21" s="176"/>
      <c r="CIJ21" s="176"/>
      <c r="CIK21" s="176"/>
      <c r="CIL21" s="176"/>
      <c r="CIM21" s="176"/>
      <c r="CIN21" s="176"/>
      <c r="CIO21" s="176"/>
      <c r="CIP21" s="176"/>
      <c r="CIQ21" s="176"/>
      <c r="CIR21" s="176"/>
      <c r="CIS21" s="176"/>
      <c r="CIT21" s="176"/>
      <c r="CIU21" s="176"/>
      <c r="CIV21" s="176"/>
      <c r="CIW21" s="176"/>
      <c r="CIX21" s="176"/>
      <c r="CIY21" s="176"/>
      <c r="CIZ21" s="176"/>
      <c r="CJA21" s="176"/>
      <c r="CJB21" s="176"/>
      <c r="CJC21" s="176"/>
      <c r="CJD21" s="176"/>
      <c r="CJE21" s="176"/>
      <c r="CJF21" s="176"/>
      <c r="CJG21" s="176"/>
      <c r="CJH21" s="176"/>
      <c r="CJI21" s="176"/>
      <c r="CJJ21" s="176"/>
      <c r="CJK21" s="176"/>
      <c r="CJL21" s="176"/>
      <c r="CJM21" s="176"/>
      <c r="CJN21" s="176"/>
      <c r="CJO21" s="176"/>
      <c r="CJP21" s="176"/>
      <c r="CJQ21" s="176"/>
      <c r="CJR21" s="176"/>
      <c r="CJS21" s="176"/>
      <c r="CJT21" s="176"/>
      <c r="CJU21" s="176"/>
      <c r="CJV21" s="176"/>
      <c r="CJW21" s="176"/>
      <c r="CJX21" s="176"/>
      <c r="CJY21" s="176"/>
      <c r="CJZ21" s="176"/>
      <c r="CKA21" s="176"/>
      <c r="CKB21" s="176"/>
      <c r="CKC21" s="176"/>
      <c r="CKD21" s="176"/>
      <c r="CKE21" s="176"/>
      <c r="CKF21" s="176"/>
      <c r="CKG21" s="176"/>
      <c r="CKH21" s="176"/>
      <c r="CKI21" s="176"/>
      <c r="CKJ21" s="176"/>
      <c r="CKK21" s="176"/>
      <c r="CKL21" s="176"/>
      <c r="CKM21" s="176"/>
      <c r="CKN21" s="176"/>
      <c r="CKO21" s="176"/>
      <c r="CKP21" s="176"/>
      <c r="CKQ21" s="176"/>
      <c r="CKR21" s="176"/>
      <c r="CKS21" s="176"/>
      <c r="CKT21" s="176"/>
      <c r="CKU21" s="176"/>
      <c r="CKV21" s="176"/>
      <c r="CKW21" s="176"/>
      <c r="CKX21" s="176"/>
      <c r="CKY21" s="176"/>
      <c r="CKZ21" s="176"/>
      <c r="CLA21" s="176"/>
      <c r="CLB21" s="176"/>
      <c r="CLC21" s="176"/>
      <c r="CLD21" s="176"/>
      <c r="CLE21" s="176"/>
      <c r="CLF21" s="176"/>
      <c r="CLG21" s="176"/>
      <c r="CLH21" s="176"/>
      <c r="CLI21" s="176"/>
      <c r="CLJ21" s="176"/>
      <c r="CLK21" s="176"/>
      <c r="CLL21" s="176"/>
      <c r="CLM21" s="176"/>
      <c r="CLN21" s="176"/>
      <c r="CLO21" s="176"/>
      <c r="CLP21" s="176"/>
      <c r="CLQ21" s="176"/>
      <c r="CLR21" s="176"/>
      <c r="CLS21" s="176"/>
      <c r="CLT21" s="176"/>
      <c r="CLU21" s="176"/>
      <c r="CLV21" s="176"/>
      <c r="CLW21" s="176"/>
      <c r="CLX21" s="176"/>
      <c r="CLY21" s="176"/>
      <c r="CLZ21" s="176"/>
      <c r="CMA21" s="176"/>
      <c r="CMB21" s="176"/>
      <c r="CMC21" s="176"/>
      <c r="CMD21" s="176"/>
      <c r="CME21" s="176"/>
      <c r="CMF21" s="176"/>
      <c r="CMG21" s="176"/>
      <c r="CMH21" s="176"/>
      <c r="CMI21" s="176"/>
      <c r="CMJ21" s="176"/>
      <c r="CMK21" s="176"/>
      <c r="CML21" s="176"/>
      <c r="CMM21" s="176"/>
      <c r="CMN21" s="176"/>
      <c r="CMO21" s="176"/>
      <c r="CMP21" s="176"/>
      <c r="CMQ21" s="176"/>
      <c r="CMR21" s="176"/>
      <c r="CMS21" s="176"/>
      <c r="CMT21" s="176"/>
      <c r="CMU21" s="176"/>
      <c r="CMV21" s="176"/>
      <c r="CMW21" s="176"/>
      <c r="CMX21" s="176"/>
      <c r="CMY21" s="176"/>
      <c r="CMZ21" s="176"/>
      <c r="CNA21" s="176"/>
      <c r="CNB21" s="176"/>
      <c r="CNC21" s="176"/>
      <c r="CND21" s="176"/>
      <c r="CNE21" s="176"/>
      <c r="CNF21" s="176"/>
      <c r="CNG21" s="176"/>
      <c r="CNH21" s="176"/>
      <c r="CNI21" s="176"/>
      <c r="CNJ21" s="176"/>
      <c r="CNK21" s="176"/>
      <c r="CNL21" s="176"/>
      <c r="CNM21" s="176"/>
      <c r="CNN21" s="176"/>
      <c r="CNO21" s="176"/>
      <c r="CNP21" s="176"/>
      <c r="CNQ21" s="176"/>
      <c r="CNR21" s="176"/>
      <c r="CNS21" s="176"/>
      <c r="CNT21" s="176"/>
      <c r="CNU21" s="176"/>
      <c r="CNV21" s="176"/>
      <c r="CNW21" s="176"/>
      <c r="CNX21" s="176"/>
      <c r="CNY21" s="176"/>
      <c r="CNZ21" s="176"/>
      <c r="COA21" s="176"/>
      <c r="COB21" s="176"/>
      <c r="COC21" s="176"/>
      <c r="COD21" s="176"/>
      <c r="COE21" s="176"/>
      <c r="COF21" s="176"/>
      <c r="COG21" s="176"/>
      <c r="COH21" s="176"/>
      <c r="COI21" s="176"/>
      <c r="COJ21" s="176"/>
      <c r="COK21" s="176"/>
      <c r="COL21" s="176"/>
      <c r="COM21" s="176"/>
      <c r="CON21" s="176"/>
      <c r="COO21" s="176"/>
      <c r="COP21" s="176"/>
      <c r="COQ21" s="176"/>
      <c r="COR21" s="176"/>
      <c r="COS21" s="176"/>
      <c r="COT21" s="176"/>
      <c r="COU21" s="176"/>
      <c r="COV21" s="176"/>
      <c r="COW21" s="176"/>
      <c r="COX21" s="176"/>
      <c r="COY21" s="176"/>
      <c r="COZ21" s="176"/>
      <c r="CPA21" s="176"/>
      <c r="CPB21" s="176"/>
      <c r="CPC21" s="176"/>
      <c r="CPD21" s="176"/>
      <c r="CPE21" s="176"/>
      <c r="CPF21" s="176"/>
      <c r="CPG21" s="176"/>
      <c r="CPH21" s="176"/>
      <c r="CPI21" s="176"/>
      <c r="CPJ21" s="176"/>
      <c r="CPK21" s="176"/>
      <c r="CPL21" s="176"/>
      <c r="CPM21" s="176"/>
      <c r="CPN21" s="176"/>
      <c r="CPO21" s="176"/>
      <c r="CPP21" s="176"/>
      <c r="CPQ21" s="176"/>
      <c r="CPR21" s="176"/>
      <c r="CPS21" s="176"/>
      <c r="CPT21" s="176"/>
      <c r="CPU21" s="176"/>
      <c r="CPV21" s="176"/>
      <c r="CPW21" s="176"/>
      <c r="CPX21" s="176"/>
      <c r="CPY21" s="176"/>
      <c r="CPZ21" s="176"/>
      <c r="CQA21" s="176"/>
      <c r="CQB21" s="176"/>
      <c r="CQC21" s="176"/>
      <c r="CQD21" s="176"/>
      <c r="CQE21" s="176"/>
      <c r="CQF21" s="176"/>
      <c r="CQG21" s="176"/>
      <c r="CQH21" s="176"/>
      <c r="CQI21" s="176"/>
      <c r="CQJ21" s="176"/>
      <c r="CQK21" s="176"/>
      <c r="CQL21" s="176"/>
      <c r="CQM21" s="176"/>
      <c r="CQN21" s="176"/>
      <c r="CQO21" s="176"/>
      <c r="CQP21" s="176"/>
      <c r="CQQ21" s="176"/>
      <c r="CQR21" s="176"/>
      <c r="CQS21" s="176"/>
      <c r="CQT21" s="176"/>
      <c r="CQU21" s="176"/>
      <c r="CQV21" s="176"/>
      <c r="CQW21" s="176"/>
      <c r="CQX21" s="176"/>
      <c r="CQY21" s="176"/>
      <c r="CQZ21" s="176"/>
      <c r="CRA21" s="176"/>
      <c r="CRB21" s="176"/>
      <c r="CRC21" s="176"/>
      <c r="CRD21" s="176"/>
      <c r="CRE21" s="176"/>
      <c r="CRF21" s="176"/>
      <c r="CRG21" s="176"/>
      <c r="CRH21" s="176"/>
      <c r="CRI21" s="176"/>
      <c r="CRJ21" s="176"/>
      <c r="CRK21" s="176"/>
      <c r="CRL21" s="176"/>
      <c r="CRM21" s="176"/>
      <c r="CRN21" s="176"/>
      <c r="CRO21" s="176"/>
      <c r="CRP21" s="176"/>
      <c r="CRQ21" s="176"/>
      <c r="CRR21" s="176"/>
      <c r="CRS21" s="176"/>
      <c r="CRT21" s="176"/>
      <c r="CRU21" s="176"/>
      <c r="CRV21" s="176"/>
      <c r="CRW21" s="176"/>
      <c r="CRX21" s="176"/>
      <c r="CRY21" s="176"/>
      <c r="CRZ21" s="176"/>
      <c r="CSA21" s="176"/>
      <c r="CSB21" s="176"/>
      <c r="CSC21" s="176"/>
      <c r="CSD21" s="176"/>
      <c r="CSE21" s="176"/>
      <c r="CSF21" s="176"/>
      <c r="CSG21" s="176"/>
      <c r="CSH21" s="176"/>
      <c r="CSI21" s="176"/>
      <c r="CSJ21" s="176"/>
      <c r="CSK21" s="176"/>
      <c r="CSL21" s="176"/>
      <c r="CSM21" s="176"/>
      <c r="CSN21" s="176"/>
      <c r="CSO21" s="176"/>
      <c r="CSP21" s="176"/>
      <c r="CSQ21" s="176"/>
      <c r="CSR21" s="176"/>
      <c r="CSS21" s="176"/>
      <c r="CST21" s="176"/>
      <c r="CSU21" s="176"/>
      <c r="CSV21" s="176"/>
      <c r="CSW21" s="176"/>
      <c r="CSX21" s="176"/>
      <c r="CSY21" s="176"/>
      <c r="CSZ21" s="176"/>
      <c r="CTA21" s="176"/>
      <c r="CTB21" s="176"/>
      <c r="CTC21" s="176"/>
      <c r="CTD21" s="176"/>
      <c r="CTE21" s="176"/>
      <c r="CTF21" s="176"/>
      <c r="CTG21" s="176"/>
      <c r="CTH21" s="176"/>
      <c r="CTI21" s="176"/>
      <c r="CTJ21" s="176"/>
      <c r="CTK21" s="176"/>
      <c r="CTL21" s="176"/>
      <c r="CTM21" s="176"/>
      <c r="CTN21" s="176"/>
      <c r="CTO21" s="176"/>
      <c r="CTP21" s="176"/>
      <c r="CTQ21" s="176"/>
      <c r="CTR21" s="176"/>
      <c r="CTS21" s="176"/>
      <c r="CTT21" s="176"/>
      <c r="CTU21" s="176"/>
      <c r="CTV21" s="176"/>
      <c r="CTW21" s="176"/>
      <c r="CTX21" s="176"/>
      <c r="CTY21" s="176"/>
      <c r="CTZ21" s="176"/>
      <c r="CUA21" s="176"/>
      <c r="CUB21" s="176"/>
      <c r="CUC21" s="176"/>
      <c r="CUD21" s="176"/>
      <c r="CUE21" s="176"/>
      <c r="CUF21" s="176"/>
      <c r="CUG21" s="176"/>
      <c r="CUH21" s="176"/>
      <c r="CUI21" s="176"/>
      <c r="CUJ21" s="176"/>
      <c r="CUK21" s="176"/>
      <c r="CUL21" s="176"/>
      <c r="CUM21" s="176"/>
      <c r="CUN21" s="176"/>
      <c r="CUO21" s="176"/>
      <c r="CUP21" s="176"/>
      <c r="CUQ21" s="176"/>
      <c r="CUR21" s="176"/>
      <c r="CUS21" s="176"/>
      <c r="CUT21" s="176"/>
      <c r="CUU21" s="176"/>
      <c r="CUV21" s="176"/>
      <c r="CUW21" s="176"/>
      <c r="CUX21" s="176"/>
      <c r="CUY21" s="176"/>
      <c r="CUZ21" s="176"/>
      <c r="CVA21" s="176"/>
      <c r="CVB21" s="176"/>
      <c r="CVC21" s="176"/>
      <c r="CVD21" s="176"/>
      <c r="CVE21" s="176"/>
      <c r="CVF21" s="176"/>
      <c r="CVG21" s="176"/>
      <c r="CVH21" s="176"/>
      <c r="CVI21" s="176"/>
      <c r="CVJ21" s="176"/>
      <c r="CVK21" s="176"/>
      <c r="CVL21" s="176"/>
      <c r="CVM21" s="176"/>
      <c r="CVN21" s="176"/>
      <c r="CVO21" s="176"/>
      <c r="CVP21" s="176"/>
      <c r="CVQ21" s="176"/>
      <c r="CVR21" s="176"/>
      <c r="CVS21" s="176"/>
      <c r="CVT21" s="176"/>
      <c r="CVU21" s="176"/>
      <c r="CVV21" s="176"/>
      <c r="CVW21" s="176"/>
      <c r="CVX21" s="176"/>
      <c r="CVY21" s="176"/>
      <c r="CVZ21" s="176"/>
      <c r="CWA21" s="176"/>
      <c r="CWB21" s="176"/>
      <c r="CWC21" s="176"/>
      <c r="CWD21" s="176"/>
      <c r="CWE21" s="176"/>
      <c r="CWF21" s="176"/>
      <c r="CWG21" s="176"/>
      <c r="CWH21" s="176"/>
      <c r="CWI21" s="176"/>
      <c r="CWJ21" s="176"/>
      <c r="CWK21" s="176"/>
      <c r="CWL21" s="176"/>
      <c r="CWM21" s="176"/>
      <c r="CWN21" s="176"/>
      <c r="CWO21" s="176"/>
      <c r="CWP21" s="176"/>
      <c r="CWQ21" s="176"/>
      <c r="CWR21" s="176"/>
      <c r="CWS21" s="176"/>
      <c r="CWT21" s="176"/>
      <c r="CWU21" s="176"/>
      <c r="CWV21" s="176"/>
      <c r="CWW21" s="176"/>
      <c r="CWX21" s="176"/>
      <c r="CWY21" s="176"/>
      <c r="CWZ21" s="176"/>
      <c r="CXA21" s="176"/>
      <c r="CXB21" s="176"/>
      <c r="CXC21" s="176"/>
      <c r="CXD21" s="176"/>
      <c r="CXE21" s="176"/>
      <c r="CXF21" s="176"/>
      <c r="CXG21" s="176"/>
      <c r="CXH21" s="176"/>
      <c r="CXI21" s="176"/>
      <c r="CXJ21" s="176"/>
      <c r="CXK21" s="176"/>
      <c r="CXL21" s="176"/>
      <c r="CXM21" s="176"/>
      <c r="CXN21" s="176"/>
      <c r="CXO21" s="176"/>
      <c r="CXP21" s="176"/>
      <c r="CXQ21" s="176"/>
      <c r="CXR21" s="176"/>
      <c r="CXS21" s="176"/>
      <c r="CXT21" s="176"/>
      <c r="CXU21" s="176"/>
      <c r="CXV21" s="176"/>
      <c r="CXW21" s="176"/>
      <c r="CXX21" s="176"/>
      <c r="CXY21" s="176"/>
      <c r="CXZ21" s="176"/>
      <c r="CYA21" s="176"/>
      <c r="CYB21" s="176"/>
      <c r="CYC21" s="176"/>
      <c r="CYD21" s="176"/>
      <c r="CYE21" s="176"/>
      <c r="CYF21" s="176"/>
      <c r="CYG21" s="176"/>
      <c r="CYH21" s="176"/>
      <c r="CYI21" s="176"/>
      <c r="CYJ21" s="176"/>
      <c r="CYK21" s="176"/>
      <c r="CYL21" s="176"/>
      <c r="CYM21" s="176"/>
      <c r="CYN21" s="176"/>
      <c r="CYO21" s="176"/>
      <c r="CYP21" s="176"/>
      <c r="CYQ21" s="176"/>
      <c r="CYR21" s="176"/>
      <c r="CYS21" s="176"/>
      <c r="CYT21" s="176"/>
      <c r="CYU21" s="176"/>
      <c r="CYV21" s="176"/>
      <c r="CYW21" s="176"/>
      <c r="CYX21" s="176"/>
      <c r="CYY21" s="176"/>
      <c r="CYZ21" s="176"/>
      <c r="CZA21" s="176"/>
      <c r="CZB21" s="176"/>
      <c r="CZC21" s="176"/>
      <c r="CZD21" s="176"/>
      <c r="CZE21" s="176"/>
      <c r="CZF21" s="176"/>
      <c r="CZG21" s="176"/>
      <c r="CZH21" s="176"/>
      <c r="CZI21" s="176"/>
      <c r="CZJ21" s="176"/>
      <c r="CZK21" s="176"/>
      <c r="CZL21" s="176"/>
      <c r="CZM21" s="176"/>
      <c r="CZN21" s="176"/>
      <c r="CZO21" s="176"/>
      <c r="CZP21" s="176"/>
      <c r="CZQ21" s="176"/>
      <c r="CZR21" s="176"/>
      <c r="CZS21" s="176"/>
      <c r="CZT21" s="176"/>
      <c r="CZU21" s="176"/>
      <c r="CZV21" s="176"/>
      <c r="CZW21" s="176"/>
      <c r="CZX21" s="176"/>
      <c r="CZY21" s="176"/>
      <c r="CZZ21" s="176"/>
      <c r="DAA21" s="176"/>
      <c r="DAB21" s="176"/>
      <c r="DAC21" s="176"/>
      <c r="DAD21" s="176"/>
      <c r="DAE21" s="176"/>
      <c r="DAF21" s="176"/>
      <c r="DAG21" s="176"/>
      <c r="DAH21" s="176"/>
      <c r="DAI21" s="176"/>
      <c r="DAJ21" s="176"/>
      <c r="DAK21" s="176"/>
      <c r="DAL21" s="176"/>
      <c r="DAM21" s="176"/>
      <c r="DAN21" s="176"/>
      <c r="DAO21" s="176"/>
      <c r="DAP21" s="176"/>
      <c r="DAQ21" s="176"/>
      <c r="DAR21" s="176"/>
      <c r="DAS21" s="176"/>
      <c r="DAT21" s="176"/>
      <c r="DAU21" s="176"/>
      <c r="DAV21" s="176"/>
      <c r="DAW21" s="176"/>
      <c r="DAX21" s="176"/>
      <c r="DAY21" s="176"/>
      <c r="DAZ21" s="176"/>
      <c r="DBA21" s="176"/>
      <c r="DBB21" s="176"/>
      <c r="DBC21" s="176"/>
      <c r="DBD21" s="176"/>
      <c r="DBE21" s="176"/>
      <c r="DBF21" s="176"/>
      <c r="DBG21" s="176"/>
      <c r="DBH21" s="176"/>
      <c r="DBI21" s="176"/>
      <c r="DBJ21" s="176"/>
      <c r="DBK21" s="176"/>
      <c r="DBL21" s="176"/>
      <c r="DBM21" s="176"/>
      <c r="DBN21" s="176"/>
      <c r="DBO21" s="176"/>
      <c r="DBP21" s="176"/>
      <c r="DBQ21" s="176"/>
      <c r="DBR21" s="176"/>
      <c r="DBS21" s="176"/>
      <c r="DBT21" s="176"/>
      <c r="DBU21" s="176"/>
      <c r="DBV21" s="176"/>
      <c r="DBW21" s="176"/>
      <c r="DBX21" s="176"/>
      <c r="DBY21" s="176"/>
      <c r="DBZ21" s="176"/>
      <c r="DCA21" s="176"/>
      <c r="DCB21" s="176"/>
      <c r="DCC21" s="176"/>
      <c r="DCD21" s="176"/>
      <c r="DCE21" s="176"/>
      <c r="DCF21" s="176"/>
      <c r="DCG21" s="176"/>
      <c r="DCH21" s="176"/>
      <c r="DCI21" s="176"/>
      <c r="DCJ21" s="176"/>
      <c r="DCK21" s="176"/>
      <c r="DCL21" s="176"/>
      <c r="DCM21" s="176"/>
      <c r="DCN21" s="176"/>
      <c r="DCO21" s="176"/>
      <c r="DCP21" s="176"/>
      <c r="DCQ21" s="176"/>
      <c r="DCR21" s="176"/>
      <c r="DCS21" s="176"/>
      <c r="DCT21" s="176"/>
      <c r="DCU21" s="176"/>
      <c r="DCV21" s="176"/>
      <c r="DCW21" s="176"/>
      <c r="DCX21" s="176"/>
      <c r="DCY21" s="176"/>
      <c r="DCZ21" s="176"/>
      <c r="DDA21" s="176"/>
      <c r="DDB21" s="176"/>
      <c r="DDC21" s="176"/>
      <c r="DDD21" s="176"/>
      <c r="DDE21" s="176"/>
      <c r="DDF21" s="176"/>
      <c r="DDG21" s="176"/>
      <c r="DDH21" s="176"/>
      <c r="DDI21" s="176"/>
      <c r="DDJ21" s="176"/>
      <c r="DDK21" s="176"/>
      <c r="DDL21" s="176"/>
      <c r="DDM21" s="176"/>
      <c r="DDN21" s="176"/>
      <c r="DDO21" s="176"/>
      <c r="DDP21" s="176"/>
      <c r="DDQ21" s="176"/>
      <c r="DDR21" s="176"/>
      <c r="DDS21" s="176"/>
      <c r="DDT21" s="176"/>
      <c r="DDU21" s="176"/>
      <c r="DDV21" s="176"/>
      <c r="DDW21" s="176"/>
      <c r="DDX21" s="176"/>
      <c r="DDY21" s="176"/>
      <c r="DDZ21" s="176"/>
      <c r="DEA21" s="176"/>
      <c r="DEB21" s="176"/>
      <c r="DEC21" s="176"/>
      <c r="DED21" s="176"/>
      <c r="DEE21" s="176"/>
      <c r="DEF21" s="176"/>
      <c r="DEG21" s="176"/>
      <c r="DEH21" s="176"/>
      <c r="DEI21" s="176"/>
      <c r="DEJ21" s="176"/>
      <c r="DEK21" s="176"/>
      <c r="DEL21" s="176"/>
      <c r="DEM21" s="176"/>
      <c r="DEN21" s="176"/>
      <c r="DEO21" s="176"/>
      <c r="DEP21" s="176"/>
      <c r="DEQ21" s="176"/>
      <c r="DER21" s="176"/>
      <c r="DES21" s="176"/>
      <c r="DET21" s="176"/>
      <c r="DEU21" s="176"/>
      <c r="DEV21" s="176"/>
      <c r="DEW21" s="176"/>
      <c r="DEX21" s="176"/>
      <c r="DEY21" s="176"/>
      <c r="DEZ21" s="176"/>
      <c r="DFA21" s="176"/>
      <c r="DFB21" s="176"/>
      <c r="DFC21" s="176"/>
      <c r="DFD21" s="176"/>
      <c r="DFE21" s="176"/>
      <c r="DFF21" s="176"/>
      <c r="DFG21" s="176"/>
      <c r="DFH21" s="176"/>
      <c r="DFI21" s="176"/>
      <c r="DFJ21" s="176"/>
      <c r="DFK21" s="176"/>
      <c r="DFL21" s="176"/>
      <c r="DFM21" s="176"/>
      <c r="DFN21" s="176"/>
      <c r="DFO21" s="176"/>
      <c r="DFP21" s="176"/>
      <c r="DFQ21" s="176"/>
      <c r="DFR21" s="176"/>
      <c r="DFS21" s="176"/>
      <c r="DFT21" s="176"/>
      <c r="DFU21" s="176"/>
      <c r="DFV21" s="176"/>
      <c r="DFW21" s="176"/>
      <c r="DFX21" s="176"/>
      <c r="DFY21" s="176"/>
      <c r="DFZ21" s="176"/>
      <c r="DGA21" s="176"/>
      <c r="DGB21" s="176"/>
      <c r="DGC21" s="176"/>
      <c r="DGD21" s="176"/>
      <c r="DGE21" s="176"/>
      <c r="DGF21" s="176"/>
      <c r="DGG21" s="176"/>
      <c r="DGH21" s="176"/>
      <c r="DGI21" s="176"/>
      <c r="DGJ21" s="176"/>
      <c r="DGK21" s="176"/>
      <c r="DGL21" s="176"/>
      <c r="DGM21" s="176"/>
      <c r="DGN21" s="176"/>
      <c r="DGO21" s="176"/>
      <c r="DGP21" s="176"/>
      <c r="DGQ21" s="176"/>
      <c r="DGR21" s="176"/>
      <c r="DGS21" s="176"/>
      <c r="DGT21" s="176"/>
      <c r="DGU21" s="176"/>
      <c r="DGV21" s="176"/>
      <c r="DGW21" s="176"/>
      <c r="DGX21" s="176"/>
      <c r="DGY21" s="176"/>
      <c r="DGZ21" s="176"/>
      <c r="DHA21" s="176"/>
      <c r="DHB21" s="176"/>
      <c r="DHC21" s="176"/>
      <c r="DHD21" s="176"/>
      <c r="DHE21" s="176"/>
      <c r="DHF21" s="176"/>
      <c r="DHG21" s="176"/>
      <c r="DHH21" s="176"/>
      <c r="DHI21" s="176"/>
      <c r="DHJ21" s="176"/>
      <c r="DHK21" s="176"/>
      <c r="DHL21" s="176"/>
      <c r="DHM21" s="176"/>
      <c r="DHN21" s="176"/>
      <c r="DHO21" s="176"/>
      <c r="DHP21" s="176"/>
      <c r="DHQ21" s="176"/>
      <c r="DHR21" s="176"/>
      <c r="DHS21" s="176"/>
      <c r="DHT21" s="176"/>
      <c r="DHU21" s="176"/>
      <c r="DHV21" s="176"/>
      <c r="DHW21" s="176"/>
      <c r="DHX21" s="176"/>
      <c r="DHY21" s="176"/>
      <c r="DHZ21" s="176"/>
      <c r="DIA21" s="176"/>
      <c r="DIB21" s="176"/>
      <c r="DIC21" s="176"/>
      <c r="DID21" s="176"/>
      <c r="DIE21" s="176"/>
      <c r="DIF21" s="176"/>
      <c r="DIG21" s="176"/>
      <c r="DIH21" s="176"/>
      <c r="DII21" s="176"/>
      <c r="DIJ21" s="176"/>
      <c r="DIK21" s="176"/>
      <c r="DIL21" s="176"/>
      <c r="DIM21" s="176"/>
      <c r="DIN21" s="176"/>
      <c r="DIO21" s="176"/>
      <c r="DIP21" s="176"/>
      <c r="DIQ21" s="176"/>
      <c r="DIR21" s="176"/>
      <c r="DIS21" s="176"/>
      <c r="DIT21" s="176"/>
      <c r="DIU21" s="176"/>
      <c r="DIV21" s="176"/>
      <c r="DIW21" s="176"/>
      <c r="DIX21" s="176"/>
      <c r="DIY21" s="176"/>
      <c r="DIZ21" s="176"/>
      <c r="DJA21" s="176"/>
      <c r="DJB21" s="176"/>
      <c r="DJC21" s="176"/>
      <c r="DJD21" s="176"/>
      <c r="DJE21" s="176"/>
      <c r="DJF21" s="176"/>
      <c r="DJG21" s="176"/>
      <c r="DJH21" s="176"/>
      <c r="DJI21" s="176"/>
      <c r="DJJ21" s="176"/>
      <c r="DJK21" s="176"/>
      <c r="DJL21" s="176"/>
      <c r="DJM21" s="176"/>
      <c r="DJN21" s="176"/>
      <c r="DJO21" s="176"/>
      <c r="DJP21" s="176"/>
      <c r="DJQ21" s="176"/>
      <c r="DJR21" s="176"/>
      <c r="DJS21" s="176"/>
      <c r="DJT21" s="176"/>
      <c r="DJU21" s="176"/>
      <c r="DJV21" s="176"/>
      <c r="DJW21" s="176"/>
      <c r="DJX21" s="176"/>
      <c r="DJY21" s="176"/>
      <c r="DJZ21" s="176"/>
      <c r="DKA21" s="176"/>
      <c r="DKB21" s="176"/>
      <c r="DKC21" s="176"/>
      <c r="DKD21" s="176"/>
      <c r="DKE21" s="176"/>
      <c r="DKF21" s="176"/>
      <c r="DKG21" s="176"/>
      <c r="DKH21" s="176"/>
      <c r="DKI21" s="176"/>
      <c r="DKJ21" s="176"/>
      <c r="DKK21" s="176"/>
      <c r="DKL21" s="176"/>
      <c r="DKM21" s="176"/>
      <c r="DKN21" s="176"/>
      <c r="DKO21" s="176"/>
      <c r="DKP21" s="176"/>
      <c r="DKQ21" s="176"/>
      <c r="DKR21" s="176"/>
      <c r="DKS21" s="176"/>
      <c r="DKT21" s="176"/>
      <c r="DKU21" s="176"/>
      <c r="DKV21" s="176"/>
      <c r="DKW21" s="176"/>
      <c r="DKX21" s="176"/>
      <c r="DKY21" s="176"/>
      <c r="DKZ21" s="176"/>
      <c r="DLA21" s="176"/>
      <c r="DLB21" s="176"/>
      <c r="DLC21" s="176"/>
      <c r="DLD21" s="176"/>
      <c r="DLE21" s="176"/>
      <c r="DLF21" s="176"/>
      <c r="DLG21" s="176"/>
      <c r="DLH21" s="176"/>
      <c r="DLI21" s="176"/>
      <c r="DLJ21" s="176"/>
      <c r="DLK21" s="176"/>
      <c r="DLL21" s="176"/>
      <c r="DLM21" s="176"/>
      <c r="DLN21" s="176"/>
      <c r="DLO21" s="176"/>
      <c r="DLP21" s="176"/>
      <c r="DLQ21" s="176"/>
      <c r="DLR21" s="176"/>
      <c r="DLS21" s="176"/>
      <c r="DLT21" s="176"/>
      <c r="DLU21" s="176"/>
      <c r="DLV21" s="176"/>
      <c r="DLW21" s="176"/>
      <c r="DLX21" s="176"/>
      <c r="DLY21" s="176"/>
      <c r="DLZ21" s="176"/>
      <c r="DMA21" s="176"/>
      <c r="DMB21" s="176"/>
      <c r="DMC21" s="176"/>
      <c r="DMD21" s="176"/>
      <c r="DME21" s="176"/>
      <c r="DMF21" s="176"/>
      <c r="DMG21" s="176"/>
      <c r="DMH21" s="176"/>
      <c r="DMI21" s="176"/>
      <c r="DMJ21" s="176"/>
      <c r="DMK21" s="176"/>
      <c r="DML21" s="176"/>
      <c r="DMM21" s="176"/>
      <c r="DMN21" s="176"/>
      <c r="DMO21" s="176"/>
      <c r="DMP21" s="176"/>
      <c r="DMQ21" s="176"/>
      <c r="DMR21" s="176"/>
      <c r="DMS21" s="176"/>
      <c r="DMT21" s="176"/>
      <c r="DMU21" s="176"/>
      <c r="DMV21" s="176"/>
      <c r="DMW21" s="176"/>
      <c r="DMX21" s="176"/>
      <c r="DMY21" s="176"/>
      <c r="DMZ21" s="176"/>
      <c r="DNA21" s="176"/>
      <c r="DNB21" s="176"/>
      <c r="DNC21" s="176"/>
      <c r="DND21" s="176"/>
      <c r="DNE21" s="176"/>
      <c r="DNF21" s="176"/>
      <c r="DNG21" s="176"/>
      <c r="DNH21" s="176"/>
      <c r="DNI21" s="176"/>
      <c r="DNJ21" s="176"/>
      <c r="DNK21" s="176"/>
      <c r="DNL21" s="176"/>
      <c r="DNM21" s="176"/>
      <c r="DNN21" s="176"/>
      <c r="DNO21" s="176"/>
      <c r="DNP21" s="176"/>
      <c r="DNQ21" s="176"/>
      <c r="DNR21" s="176"/>
      <c r="DNS21" s="176"/>
      <c r="DNT21" s="176"/>
      <c r="DNU21" s="176"/>
      <c r="DNV21" s="176"/>
      <c r="DNW21" s="176"/>
      <c r="DNX21" s="176"/>
      <c r="DNY21" s="176"/>
      <c r="DNZ21" s="176"/>
      <c r="DOA21" s="176"/>
      <c r="DOB21" s="176"/>
      <c r="DOC21" s="176"/>
      <c r="DOD21" s="176"/>
      <c r="DOE21" s="176"/>
      <c r="DOF21" s="176"/>
      <c r="DOG21" s="176"/>
      <c r="DOH21" s="176"/>
      <c r="DOI21" s="176"/>
      <c r="DOJ21" s="176"/>
      <c r="DOK21" s="176"/>
      <c r="DOL21" s="176"/>
      <c r="DOM21" s="176"/>
      <c r="DON21" s="176"/>
      <c r="DOO21" s="176"/>
      <c r="DOP21" s="176"/>
      <c r="DOQ21" s="176"/>
      <c r="DOR21" s="176"/>
      <c r="DOS21" s="176"/>
      <c r="DOT21" s="176"/>
      <c r="DOU21" s="176"/>
      <c r="DOV21" s="176"/>
      <c r="DOW21" s="176"/>
      <c r="DOX21" s="176"/>
      <c r="DOY21" s="176"/>
      <c r="DOZ21" s="176"/>
      <c r="DPA21" s="176"/>
      <c r="DPB21" s="176"/>
      <c r="DPC21" s="176"/>
      <c r="DPD21" s="176"/>
      <c r="DPE21" s="176"/>
      <c r="DPF21" s="176"/>
      <c r="DPG21" s="176"/>
      <c r="DPH21" s="176"/>
      <c r="DPI21" s="176"/>
      <c r="DPJ21" s="176"/>
      <c r="DPK21" s="176"/>
      <c r="DPL21" s="176"/>
      <c r="DPM21" s="176"/>
      <c r="DPN21" s="176"/>
      <c r="DPO21" s="176"/>
      <c r="DPP21" s="176"/>
      <c r="DPQ21" s="176"/>
      <c r="DPR21" s="176"/>
      <c r="DPS21" s="176"/>
      <c r="DPT21" s="176"/>
      <c r="DPU21" s="176"/>
      <c r="DPV21" s="176"/>
      <c r="DPW21" s="176"/>
      <c r="DPX21" s="176"/>
      <c r="DPY21" s="176"/>
      <c r="DPZ21" s="176"/>
      <c r="DQA21" s="176"/>
      <c r="DQB21" s="176"/>
      <c r="DQC21" s="176"/>
      <c r="DQD21" s="176"/>
      <c r="DQE21" s="176"/>
      <c r="DQF21" s="176"/>
      <c r="DQG21" s="176"/>
      <c r="DQH21" s="176"/>
      <c r="DQI21" s="176"/>
      <c r="DQJ21" s="176"/>
      <c r="DQK21" s="176"/>
      <c r="DQL21" s="176"/>
      <c r="DQM21" s="176"/>
      <c r="DQN21" s="176"/>
      <c r="DQO21" s="176"/>
      <c r="DQP21" s="176"/>
      <c r="DQQ21" s="176"/>
      <c r="DQR21" s="176"/>
      <c r="DQS21" s="176"/>
      <c r="DQT21" s="176"/>
      <c r="DQU21" s="176"/>
      <c r="DQV21" s="176"/>
      <c r="DQW21" s="176"/>
      <c r="DQX21" s="176"/>
      <c r="DQY21" s="176"/>
      <c r="DQZ21" s="176"/>
      <c r="DRA21" s="176"/>
      <c r="DRB21" s="176"/>
      <c r="DRC21" s="176"/>
      <c r="DRD21" s="176"/>
      <c r="DRE21" s="176"/>
      <c r="DRF21" s="176"/>
      <c r="DRG21" s="176"/>
      <c r="DRH21" s="176"/>
      <c r="DRI21" s="176"/>
      <c r="DRJ21" s="176"/>
      <c r="DRK21" s="176"/>
      <c r="DRL21" s="176"/>
      <c r="DRM21" s="176"/>
      <c r="DRN21" s="176"/>
      <c r="DRO21" s="176"/>
      <c r="DRP21" s="176"/>
      <c r="DRQ21" s="176"/>
      <c r="DRR21" s="176"/>
      <c r="DRS21" s="176"/>
      <c r="DRT21" s="176"/>
      <c r="DRU21" s="176"/>
      <c r="DRV21" s="176"/>
      <c r="DRW21" s="176"/>
      <c r="DRX21" s="176"/>
      <c r="DRY21" s="176"/>
      <c r="DRZ21" s="176"/>
      <c r="DSA21" s="176"/>
      <c r="DSB21" s="176"/>
      <c r="DSC21" s="176"/>
      <c r="DSD21" s="176"/>
      <c r="DSE21" s="176"/>
      <c r="DSF21" s="176"/>
      <c r="DSG21" s="176"/>
      <c r="DSH21" s="176"/>
      <c r="DSI21" s="176"/>
      <c r="DSJ21" s="176"/>
      <c r="DSK21" s="176"/>
      <c r="DSL21" s="176"/>
      <c r="DSM21" s="176"/>
      <c r="DSN21" s="176"/>
      <c r="DSO21" s="176"/>
      <c r="DSP21" s="176"/>
      <c r="DSQ21" s="176"/>
      <c r="DSR21" s="176"/>
      <c r="DSS21" s="176"/>
      <c r="DST21" s="176"/>
      <c r="DSU21" s="176"/>
      <c r="DSV21" s="176"/>
      <c r="DSW21" s="176"/>
      <c r="DSX21" s="176"/>
      <c r="DSY21" s="176"/>
      <c r="DSZ21" s="176"/>
      <c r="DTA21" s="176"/>
      <c r="DTB21" s="176"/>
      <c r="DTC21" s="176"/>
      <c r="DTD21" s="176"/>
      <c r="DTE21" s="176"/>
      <c r="DTF21" s="176"/>
      <c r="DTG21" s="176"/>
      <c r="DTH21" s="176"/>
      <c r="DTI21" s="176"/>
      <c r="DTJ21" s="176"/>
      <c r="DTK21" s="176"/>
      <c r="DTL21" s="176"/>
      <c r="DTM21" s="176"/>
      <c r="DTN21" s="176"/>
      <c r="DTO21" s="176"/>
      <c r="DTP21" s="176"/>
      <c r="DTQ21" s="176"/>
      <c r="DTR21" s="176"/>
      <c r="DTS21" s="176"/>
      <c r="DTT21" s="176"/>
      <c r="DTU21" s="176"/>
      <c r="DTV21" s="176"/>
      <c r="DTW21" s="176"/>
      <c r="DTX21" s="176"/>
      <c r="DTY21" s="176"/>
      <c r="DTZ21" s="176"/>
      <c r="DUA21" s="176"/>
      <c r="DUB21" s="176"/>
      <c r="DUC21" s="176"/>
      <c r="DUD21" s="176"/>
      <c r="DUE21" s="176"/>
      <c r="DUF21" s="176"/>
      <c r="DUG21" s="176"/>
      <c r="DUH21" s="176"/>
      <c r="DUI21" s="176"/>
      <c r="DUJ21" s="176"/>
      <c r="DUK21" s="176"/>
      <c r="DUL21" s="176"/>
      <c r="DUM21" s="176"/>
      <c r="DUN21" s="176"/>
      <c r="DUO21" s="176"/>
      <c r="DUP21" s="176"/>
      <c r="DUQ21" s="176"/>
      <c r="DUR21" s="176"/>
      <c r="DUS21" s="176"/>
      <c r="DUT21" s="176"/>
      <c r="DUU21" s="176"/>
      <c r="DUV21" s="176"/>
      <c r="DUW21" s="176"/>
      <c r="DUX21" s="176"/>
      <c r="DUY21" s="176"/>
      <c r="DUZ21" s="176"/>
      <c r="DVA21" s="176"/>
      <c r="DVB21" s="176"/>
      <c r="DVC21" s="176"/>
      <c r="DVD21" s="176"/>
      <c r="DVE21" s="176"/>
      <c r="DVF21" s="176"/>
      <c r="DVG21" s="176"/>
      <c r="DVH21" s="176"/>
      <c r="DVI21" s="176"/>
      <c r="DVJ21" s="176"/>
      <c r="DVK21" s="176"/>
      <c r="DVL21" s="176"/>
      <c r="DVM21" s="176"/>
      <c r="DVN21" s="176"/>
      <c r="DVO21" s="176"/>
      <c r="DVP21" s="176"/>
      <c r="DVQ21" s="176"/>
      <c r="DVR21" s="176"/>
      <c r="DVS21" s="176"/>
      <c r="DVT21" s="176"/>
      <c r="DVU21" s="176"/>
      <c r="DVV21" s="176"/>
      <c r="DVW21" s="176"/>
      <c r="DVX21" s="176"/>
      <c r="DVY21" s="176"/>
      <c r="DVZ21" s="176"/>
      <c r="DWA21" s="176"/>
      <c r="DWB21" s="176"/>
      <c r="DWC21" s="176"/>
      <c r="DWD21" s="176"/>
      <c r="DWE21" s="176"/>
      <c r="DWF21" s="176"/>
      <c r="DWG21" s="176"/>
      <c r="DWH21" s="176"/>
      <c r="DWI21" s="176"/>
      <c r="DWJ21" s="176"/>
      <c r="DWK21" s="176"/>
      <c r="DWL21" s="176"/>
      <c r="DWM21" s="176"/>
      <c r="DWN21" s="176"/>
      <c r="DWO21" s="176"/>
      <c r="DWP21" s="176"/>
      <c r="DWQ21" s="176"/>
      <c r="DWR21" s="176"/>
      <c r="DWS21" s="176"/>
      <c r="DWT21" s="176"/>
      <c r="DWU21" s="176"/>
      <c r="DWV21" s="176"/>
      <c r="DWW21" s="176"/>
      <c r="DWX21" s="176"/>
      <c r="DWY21" s="176"/>
      <c r="DWZ21" s="176"/>
      <c r="DXA21" s="176"/>
      <c r="DXB21" s="176"/>
      <c r="DXC21" s="176"/>
      <c r="DXD21" s="176"/>
      <c r="DXE21" s="176"/>
      <c r="DXF21" s="176"/>
      <c r="DXG21" s="176"/>
      <c r="DXH21" s="176"/>
      <c r="DXI21" s="176"/>
      <c r="DXJ21" s="176"/>
      <c r="DXK21" s="176"/>
      <c r="DXL21" s="176"/>
      <c r="DXM21" s="176"/>
      <c r="DXN21" s="176"/>
      <c r="DXO21" s="176"/>
      <c r="DXP21" s="176"/>
      <c r="DXQ21" s="176"/>
      <c r="DXR21" s="176"/>
      <c r="DXS21" s="176"/>
      <c r="DXT21" s="176"/>
      <c r="DXU21" s="176"/>
      <c r="DXV21" s="176"/>
      <c r="DXW21" s="176"/>
      <c r="DXX21" s="176"/>
      <c r="DXY21" s="176"/>
      <c r="DXZ21" s="176"/>
      <c r="DYA21" s="176"/>
      <c r="DYB21" s="176"/>
      <c r="DYC21" s="176"/>
      <c r="DYD21" s="176"/>
      <c r="DYE21" s="176"/>
      <c r="DYF21" s="176"/>
      <c r="DYG21" s="176"/>
      <c r="DYH21" s="176"/>
      <c r="DYI21" s="176"/>
      <c r="DYJ21" s="176"/>
      <c r="DYK21" s="176"/>
      <c r="DYL21" s="176"/>
      <c r="DYM21" s="176"/>
      <c r="DYN21" s="176"/>
      <c r="DYO21" s="176"/>
      <c r="DYP21" s="176"/>
      <c r="DYQ21" s="176"/>
      <c r="DYR21" s="176"/>
      <c r="DYS21" s="176"/>
      <c r="DYT21" s="176"/>
      <c r="DYU21" s="176"/>
      <c r="DYV21" s="176"/>
      <c r="DYW21" s="176"/>
      <c r="DYX21" s="176"/>
      <c r="DYY21" s="176"/>
      <c r="DYZ21" s="176"/>
      <c r="DZA21" s="176"/>
      <c r="DZB21" s="176"/>
      <c r="DZC21" s="176"/>
      <c r="DZD21" s="176"/>
      <c r="DZE21" s="176"/>
      <c r="DZF21" s="176"/>
      <c r="DZG21" s="176"/>
      <c r="DZH21" s="176"/>
      <c r="DZI21" s="176"/>
      <c r="DZJ21" s="176"/>
      <c r="DZK21" s="176"/>
      <c r="DZL21" s="176"/>
      <c r="DZM21" s="176"/>
      <c r="DZN21" s="176"/>
      <c r="DZO21" s="176"/>
      <c r="DZP21" s="176"/>
      <c r="DZQ21" s="176"/>
      <c r="DZR21" s="176"/>
      <c r="DZS21" s="176"/>
      <c r="DZT21" s="176"/>
      <c r="DZU21" s="176"/>
      <c r="DZV21" s="176"/>
      <c r="DZW21" s="176"/>
      <c r="DZX21" s="176"/>
      <c r="DZY21" s="176"/>
      <c r="DZZ21" s="176"/>
      <c r="EAA21" s="176"/>
      <c r="EAB21" s="176"/>
      <c r="EAC21" s="176"/>
      <c r="EAD21" s="176"/>
      <c r="EAE21" s="176"/>
      <c r="EAF21" s="176"/>
      <c r="EAG21" s="176"/>
      <c r="EAH21" s="176"/>
      <c r="EAI21" s="176"/>
      <c r="EAJ21" s="176"/>
      <c r="EAK21" s="176"/>
      <c r="EAL21" s="176"/>
      <c r="EAM21" s="176"/>
      <c r="EAN21" s="176"/>
      <c r="EAO21" s="176"/>
      <c r="EAP21" s="176"/>
      <c r="EAQ21" s="176"/>
      <c r="EAR21" s="176"/>
      <c r="EAS21" s="176"/>
      <c r="EAT21" s="176"/>
      <c r="EAU21" s="176"/>
      <c r="EAV21" s="176"/>
      <c r="EAW21" s="176"/>
      <c r="EAX21" s="176"/>
      <c r="EAY21" s="176"/>
      <c r="EAZ21" s="176"/>
      <c r="EBA21" s="176"/>
      <c r="EBB21" s="176"/>
      <c r="EBC21" s="176"/>
      <c r="EBD21" s="176"/>
      <c r="EBE21" s="176"/>
      <c r="EBF21" s="176"/>
      <c r="EBG21" s="176"/>
      <c r="EBH21" s="176"/>
      <c r="EBI21" s="176"/>
      <c r="EBJ21" s="176"/>
      <c r="EBK21" s="176"/>
      <c r="EBL21" s="176"/>
      <c r="EBM21" s="176"/>
      <c r="EBN21" s="176"/>
      <c r="EBO21" s="176"/>
      <c r="EBP21" s="176"/>
      <c r="EBQ21" s="176"/>
      <c r="EBR21" s="176"/>
      <c r="EBS21" s="176"/>
      <c r="EBT21" s="176"/>
      <c r="EBU21" s="176"/>
      <c r="EBV21" s="176"/>
      <c r="EBW21" s="176"/>
      <c r="EBX21" s="176"/>
      <c r="EBY21" s="176"/>
      <c r="EBZ21" s="176"/>
      <c r="ECA21" s="176"/>
      <c r="ECB21" s="176"/>
      <c r="ECC21" s="176"/>
      <c r="ECD21" s="176"/>
      <c r="ECE21" s="176"/>
      <c r="ECF21" s="176"/>
      <c r="ECG21" s="176"/>
      <c r="ECH21" s="176"/>
      <c r="ECI21" s="176"/>
      <c r="ECJ21" s="176"/>
      <c r="ECK21" s="176"/>
      <c r="ECL21" s="176"/>
      <c r="ECM21" s="176"/>
      <c r="ECN21" s="176"/>
      <c r="ECO21" s="176"/>
      <c r="ECP21" s="176"/>
      <c r="ECQ21" s="176"/>
      <c r="ECR21" s="176"/>
      <c r="ECS21" s="176"/>
      <c r="ECT21" s="176"/>
      <c r="ECU21" s="176"/>
      <c r="ECV21" s="176"/>
      <c r="ECW21" s="176"/>
      <c r="ECX21" s="176"/>
      <c r="ECY21" s="176"/>
      <c r="ECZ21" s="176"/>
      <c r="EDA21" s="176"/>
      <c r="EDB21" s="176"/>
      <c r="EDC21" s="176"/>
      <c r="EDD21" s="176"/>
      <c r="EDE21" s="176"/>
      <c r="EDF21" s="176"/>
      <c r="EDG21" s="176"/>
      <c r="EDH21" s="176"/>
      <c r="EDI21" s="176"/>
      <c r="EDJ21" s="176"/>
      <c r="EDK21" s="176"/>
      <c r="EDL21" s="176"/>
      <c r="EDM21" s="176"/>
      <c r="EDN21" s="176"/>
      <c r="EDO21" s="176"/>
      <c r="EDP21" s="176"/>
      <c r="EDQ21" s="176"/>
      <c r="EDR21" s="176"/>
      <c r="EDS21" s="176"/>
      <c r="EDT21" s="176"/>
      <c r="EDU21" s="176"/>
      <c r="EDV21" s="176"/>
      <c r="EDW21" s="176"/>
      <c r="EDX21" s="176"/>
      <c r="EDY21" s="176"/>
      <c r="EDZ21" s="176"/>
      <c r="EEA21" s="176"/>
      <c r="EEB21" s="176"/>
      <c r="EEC21" s="176"/>
      <c r="EED21" s="176"/>
      <c r="EEE21" s="176"/>
      <c r="EEF21" s="176"/>
      <c r="EEG21" s="176"/>
      <c r="EEH21" s="176"/>
      <c r="EEI21" s="176"/>
      <c r="EEJ21" s="176"/>
      <c r="EEK21" s="176"/>
      <c r="EEL21" s="176"/>
      <c r="EEM21" s="176"/>
      <c r="EEN21" s="176"/>
      <c r="EEO21" s="176"/>
      <c r="EEP21" s="176"/>
      <c r="EEQ21" s="176"/>
      <c r="EER21" s="176"/>
      <c r="EES21" s="176"/>
      <c r="EET21" s="176"/>
      <c r="EEU21" s="176"/>
      <c r="EEV21" s="176"/>
      <c r="EEW21" s="176"/>
      <c r="EEX21" s="176"/>
      <c r="EEY21" s="176"/>
      <c r="EEZ21" s="176"/>
      <c r="EFA21" s="176"/>
      <c r="EFB21" s="176"/>
      <c r="EFC21" s="176"/>
      <c r="EFD21" s="176"/>
      <c r="EFE21" s="176"/>
      <c r="EFF21" s="176"/>
      <c r="EFG21" s="176"/>
      <c r="EFH21" s="176"/>
      <c r="EFI21" s="176"/>
      <c r="EFJ21" s="176"/>
      <c r="EFK21" s="176"/>
      <c r="EFL21" s="176"/>
      <c r="EFM21" s="176"/>
      <c r="EFN21" s="176"/>
      <c r="EFO21" s="176"/>
      <c r="EFP21" s="176"/>
      <c r="EFQ21" s="176"/>
      <c r="EFR21" s="176"/>
      <c r="EFS21" s="176"/>
      <c r="EFT21" s="176"/>
      <c r="EFU21" s="176"/>
      <c r="EFV21" s="176"/>
      <c r="EFW21" s="176"/>
      <c r="EFX21" s="176"/>
      <c r="EFY21" s="176"/>
      <c r="EFZ21" s="176"/>
      <c r="EGA21" s="176"/>
      <c r="EGB21" s="176"/>
      <c r="EGC21" s="176"/>
      <c r="EGD21" s="176"/>
      <c r="EGE21" s="176"/>
      <c r="EGF21" s="176"/>
      <c r="EGG21" s="176"/>
      <c r="EGH21" s="176"/>
      <c r="EGI21" s="176"/>
      <c r="EGJ21" s="176"/>
      <c r="EGK21" s="176"/>
      <c r="EGL21" s="176"/>
      <c r="EGM21" s="176"/>
      <c r="EGN21" s="176"/>
      <c r="EGO21" s="176"/>
      <c r="EGP21" s="176"/>
      <c r="EGQ21" s="176"/>
      <c r="EGR21" s="176"/>
      <c r="EGS21" s="176"/>
      <c r="EGT21" s="176"/>
      <c r="EGU21" s="176"/>
      <c r="EGV21" s="176"/>
      <c r="EGW21" s="176"/>
      <c r="EGX21" s="176"/>
      <c r="EGY21" s="176"/>
      <c r="EGZ21" s="176"/>
      <c r="EHA21" s="176"/>
      <c r="EHB21" s="176"/>
      <c r="EHC21" s="176"/>
      <c r="EHD21" s="176"/>
      <c r="EHE21" s="176"/>
      <c r="EHF21" s="176"/>
      <c r="EHG21" s="176"/>
      <c r="EHH21" s="176"/>
      <c r="EHI21" s="176"/>
      <c r="EHJ21" s="176"/>
      <c r="EHK21" s="176"/>
      <c r="EHL21" s="176"/>
      <c r="EHM21" s="176"/>
      <c r="EHN21" s="176"/>
      <c r="EHO21" s="176"/>
      <c r="EHP21" s="176"/>
      <c r="EHQ21" s="176"/>
      <c r="EHR21" s="176"/>
      <c r="EHS21" s="176"/>
      <c r="EHT21" s="176"/>
      <c r="EHU21" s="176"/>
      <c r="EHV21" s="176"/>
      <c r="EHW21" s="176"/>
      <c r="EHX21" s="176"/>
      <c r="EHY21" s="176"/>
      <c r="EHZ21" s="176"/>
      <c r="EIA21" s="176"/>
      <c r="EIB21" s="176"/>
      <c r="EIC21" s="176"/>
      <c r="EID21" s="176"/>
      <c r="EIE21" s="176"/>
      <c r="EIF21" s="176"/>
      <c r="EIG21" s="176"/>
      <c r="EIH21" s="176"/>
      <c r="EII21" s="176"/>
      <c r="EIJ21" s="176"/>
      <c r="EIK21" s="176"/>
      <c r="EIL21" s="176"/>
      <c r="EIM21" s="176"/>
      <c r="EIN21" s="176"/>
      <c r="EIO21" s="176"/>
      <c r="EIP21" s="176"/>
      <c r="EIQ21" s="176"/>
      <c r="EIR21" s="176"/>
      <c r="EIS21" s="176"/>
      <c r="EIT21" s="176"/>
      <c r="EIU21" s="176"/>
      <c r="EIV21" s="176"/>
      <c r="EIW21" s="176"/>
      <c r="EIX21" s="176"/>
      <c r="EIY21" s="176"/>
      <c r="EIZ21" s="176"/>
      <c r="EJA21" s="176"/>
      <c r="EJB21" s="176"/>
      <c r="EJC21" s="176"/>
      <c r="EJD21" s="176"/>
      <c r="EJE21" s="176"/>
      <c r="EJF21" s="176"/>
      <c r="EJG21" s="176"/>
      <c r="EJH21" s="176"/>
      <c r="EJI21" s="176"/>
      <c r="EJJ21" s="176"/>
      <c r="EJK21" s="176"/>
      <c r="EJL21" s="176"/>
      <c r="EJM21" s="176"/>
      <c r="EJN21" s="176"/>
      <c r="EJO21" s="176"/>
      <c r="EJP21" s="176"/>
      <c r="EJQ21" s="176"/>
      <c r="EJR21" s="176"/>
      <c r="EJS21" s="176"/>
      <c r="EJT21" s="176"/>
      <c r="EJU21" s="176"/>
      <c r="EJV21" s="176"/>
      <c r="EJW21" s="176"/>
      <c r="EJX21" s="176"/>
      <c r="EJY21" s="176"/>
      <c r="EJZ21" s="176"/>
      <c r="EKA21" s="176"/>
      <c r="EKB21" s="176"/>
      <c r="EKC21" s="176"/>
      <c r="EKD21" s="176"/>
      <c r="EKE21" s="176"/>
      <c r="EKF21" s="176"/>
      <c r="EKG21" s="176"/>
      <c r="EKH21" s="176"/>
      <c r="EKI21" s="176"/>
      <c r="EKJ21" s="176"/>
      <c r="EKK21" s="176"/>
      <c r="EKL21" s="176"/>
      <c r="EKM21" s="176"/>
      <c r="EKN21" s="176"/>
      <c r="EKO21" s="176"/>
      <c r="EKP21" s="176"/>
      <c r="EKQ21" s="176"/>
      <c r="EKR21" s="176"/>
      <c r="EKS21" s="176"/>
      <c r="EKT21" s="176"/>
      <c r="EKU21" s="176"/>
      <c r="EKV21" s="176"/>
      <c r="EKW21" s="176"/>
      <c r="EKX21" s="176"/>
      <c r="EKY21" s="176"/>
      <c r="EKZ21" s="176"/>
      <c r="ELA21" s="176"/>
      <c r="ELB21" s="176"/>
      <c r="ELC21" s="176"/>
      <c r="ELD21" s="176"/>
      <c r="ELE21" s="176"/>
      <c r="ELF21" s="176"/>
      <c r="ELG21" s="176"/>
      <c r="ELH21" s="176"/>
      <c r="ELI21" s="176"/>
      <c r="ELJ21" s="176"/>
      <c r="ELK21" s="176"/>
      <c r="ELL21" s="176"/>
      <c r="ELM21" s="176"/>
      <c r="ELN21" s="176"/>
      <c r="ELO21" s="176"/>
      <c r="ELP21" s="176"/>
      <c r="ELQ21" s="176"/>
      <c r="ELR21" s="176"/>
      <c r="ELS21" s="176"/>
      <c r="ELT21" s="176"/>
      <c r="ELU21" s="176"/>
      <c r="ELV21" s="176"/>
      <c r="ELW21" s="176"/>
      <c r="ELX21" s="176"/>
      <c r="ELY21" s="176"/>
      <c r="ELZ21" s="176"/>
      <c r="EMA21" s="176"/>
      <c r="EMB21" s="176"/>
      <c r="EMC21" s="176"/>
      <c r="EMD21" s="176"/>
      <c r="EME21" s="176"/>
      <c r="EMF21" s="176"/>
      <c r="EMG21" s="176"/>
      <c r="EMH21" s="176"/>
      <c r="EMI21" s="176"/>
      <c r="EMJ21" s="176"/>
      <c r="EMK21" s="176"/>
      <c r="EML21" s="176"/>
      <c r="EMM21" s="176"/>
      <c r="EMN21" s="176"/>
      <c r="EMO21" s="176"/>
      <c r="EMP21" s="176"/>
      <c r="EMQ21" s="176"/>
      <c r="EMR21" s="176"/>
      <c r="EMS21" s="176"/>
      <c r="EMT21" s="176"/>
      <c r="EMU21" s="176"/>
      <c r="EMV21" s="176"/>
      <c r="EMW21" s="176"/>
      <c r="EMX21" s="176"/>
      <c r="EMY21" s="176"/>
      <c r="EMZ21" s="176"/>
      <c r="ENA21" s="176"/>
      <c r="ENB21" s="176"/>
      <c r="ENC21" s="176"/>
      <c r="END21" s="176"/>
      <c r="ENE21" s="176"/>
      <c r="ENF21" s="176"/>
      <c r="ENG21" s="176"/>
      <c r="ENH21" s="176"/>
      <c r="ENI21" s="176"/>
      <c r="ENJ21" s="176"/>
      <c r="ENK21" s="176"/>
      <c r="ENL21" s="176"/>
      <c r="ENM21" s="176"/>
      <c r="ENN21" s="176"/>
      <c r="ENO21" s="176"/>
      <c r="ENP21" s="176"/>
      <c r="ENQ21" s="176"/>
      <c r="ENR21" s="176"/>
      <c r="ENS21" s="176"/>
      <c r="ENT21" s="176"/>
      <c r="ENU21" s="176"/>
      <c r="ENV21" s="176"/>
      <c r="ENW21" s="176"/>
      <c r="ENX21" s="176"/>
      <c r="ENY21" s="176"/>
      <c r="ENZ21" s="176"/>
      <c r="EOA21" s="176"/>
      <c r="EOB21" s="176"/>
      <c r="EOC21" s="176"/>
      <c r="EOD21" s="176"/>
      <c r="EOE21" s="176"/>
      <c r="EOF21" s="176"/>
      <c r="EOG21" s="176"/>
      <c r="EOH21" s="176"/>
      <c r="EOI21" s="176"/>
      <c r="EOJ21" s="176"/>
      <c r="EOK21" s="176"/>
      <c r="EOL21" s="176"/>
      <c r="EOM21" s="176"/>
      <c r="EON21" s="176"/>
      <c r="EOO21" s="176"/>
      <c r="EOP21" s="176"/>
      <c r="EOQ21" s="176"/>
      <c r="EOR21" s="176"/>
      <c r="EOS21" s="176"/>
      <c r="EOT21" s="176"/>
      <c r="EOU21" s="176"/>
      <c r="EOV21" s="176"/>
      <c r="EOW21" s="176"/>
      <c r="EOX21" s="176"/>
      <c r="EOY21" s="176"/>
      <c r="EOZ21" s="176"/>
      <c r="EPA21" s="176"/>
      <c r="EPB21" s="176"/>
      <c r="EPC21" s="176"/>
      <c r="EPD21" s="176"/>
      <c r="EPE21" s="176"/>
      <c r="EPF21" s="176"/>
      <c r="EPG21" s="176"/>
      <c r="EPH21" s="176"/>
      <c r="EPI21" s="176"/>
      <c r="EPJ21" s="176"/>
      <c r="EPK21" s="176"/>
      <c r="EPL21" s="176"/>
      <c r="EPM21" s="176"/>
      <c r="EPN21" s="176"/>
      <c r="EPO21" s="176"/>
      <c r="EPP21" s="176"/>
      <c r="EPQ21" s="176"/>
      <c r="EPR21" s="176"/>
      <c r="EPS21" s="176"/>
      <c r="EPT21" s="176"/>
      <c r="EPU21" s="176"/>
      <c r="EPV21" s="176"/>
      <c r="EPW21" s="176"/>
      <c r="EPX21" s="176"/>
      <c r="EPY21" s="176"/>
      <c r="EPZ21" s="176"/>
      <c r="EQA21" s="176"/>
      <c r="EQB21" s="176"/>
      <c r="EQC21" s="176"/>
      <c r="EQD21" s="176"/>
      <c r="EQE21" s="176"/>
      <c r="EQF21" s="176"/>
      <c r="EQG21" s="176"/>
      <c r="EQH21" s="176"/>
      <c r="EQI21" s="176"/>
      <c r="EQJ21" s="176"/>
      <c r="EQK21" s="176"/>
      <c r="EQL21" s="176"/>
      <c r="EQM21" s="176"/>
      <c r="EQN21" s="176"/>
      <c r="EQO21" s="176"/>
      <c r="EQP21" s="176"/>
      <c r="EQQ21" s="176"/>
      <c r="EQR21" s="176"/>
      <c r="EQS21" s="176"/>
      <c r="EQT21" s="176"/>
      <c r="EQU21" s="176"/>
      <c r="EQV21" s="176"/>
      <c r="EQW21" s="176"/>
      <c r="EQX21" s="176"/>
      <c r="EQY21" s="176"/>
      <c r="EQZ21" s="176"/>
      <c r="ERA21" s="176"/>
      <c r="ERB21" s="176"/>
      <c r="ERC21" s="176"/>
      <c r="ERD21" s="176"/>
      <c r="ERE21" s="176"/>
      <c r="ERF21" s="176"/>
      <c r="ERG21" s="176"/>
      <c r="ERH21" s="176"/>
      <c r="ERI21" s="176"/>
      <c r="ERJ21" s="176"/>
      <c r="ERK21" s="176"/>
      <c r="ERL21" s="176"/>
      <c r="ERM21" s="176"/>
      <c r="ERN21" s="176"/>
      <c r="ERO21" s="176"/>
      <c r="ERP21" s="176"/>
      <c r="ERQ21" s="176"/>
      <c r="ERR21" s="176"/>
      <c r="ERS21" s="176"/>
      <c r="ERT21" s="176"/>
      <c r="ERU21" s="176"/>
      <c r="ERV21" s="176"/>
      <c r="ERW21" s="176"/>
      <c r="ERX21" s="176"/>
      <c r="ERY21" s="176"/>
      <c r="ERZ21" s="176"/>
      <c r="ESA21" s="176"/>
      <c r="ESB21" s="176"/>
      <c r="ESC21" s="176"/>
      <c r="ESD21" s="176"/>
      <c r="ESE21" s="176"/>
      <c r="ESF21" s="176"/>
      <c r="ESG21" s="176"/>
      <c r="ESH21" s="176"/>
      <c r="ESI21" s="176"/>
      <c r="ESJ21" s="176"/>
      <c r="ESK21" s="176"/>
      <c r="ESL21" s="176"/>
      <c r="ESM21" s="176"/>
      <c r="ESN21" s="176"/>
      <c r="ESO21" s="176"/>
      <c r="ESP21" s="176"/>
      <c r="ESQ21" s="176"/>
      <c r="ESR21" s="176"/>
      <c r="ESS21" s="176"/>
      <c r="EST21" s="176"/>
      <c r="ESU21" s="176"/>
      <c r="ESV21" s="176"/>
      <c r="ESW21" s="176"/>
      <c r="ESX21" s="176"/>
      <c r="ESY21" s="176"/>
      <c r="ESZ21" s="176"/>
      <c r="ETA21" s="176"/>
      <c r="ETB21" s="176"/>
      <c r="ETC21" s="176"/>
      <c r="ETD21" s="176"/>
      <c r="ETE21" s="176"/>
      <c r="ETF21" s="176"/>
      <c r="ETG21" s="176"/>
      <c r="ETH21" s="176"/>
      <c r="ETI21" s="176"/>
      <c r="ETJ21" s="176"/>
      <c r="ETK21" s="176"/>
      <c r="ETL21" s="176"/>
      <c r="ETM21" s="176"/>
      <c r="ETN21" s="176"/>
      <c r="ETO21" s="176"/>
      <c r="ETP21" s="176"/>
      <c r="ETQ21" s="176"/>
      <c r="ETR21" s="176"/>
      <c r="ETS21" s="176"/>
      <c r="ETT21" s="176"/>
      <c r="ETU21" s="176"/>
      <c r="ETV21" s="176"/>
      <c r="ETW21" s="176"/>
      <c r="ETX21" s="176"/>
      <c r="ETY21" s="176"/>
      <c r="ETZ21" s="176"/>
      <c r="EUA21" s="176"/>
      <c r="EUB21" s="176"/>
      <c r="EUC21" s="176"/>
      <c r="EUD21" s="176"/>
      <c r="EUE21" s="176"/>
      <c r="EUF21" s="176"/>
      <c r="EUG21" s="176"/>
      <c r="EUH21" s="176"/>
      <c r="EUI21" s="176"/>
      <c r="EUJ21" s="176"/>
      <c r="EUK21" s="176"/>
      <c r="EUL21" s="176"/>
      <c r="EUM21" s="176"/>
      <c r="EUN21" s="176"/>
      <c r="EUO21" s="176"/>
      <c r="EUP21" s="176"/>
      <c r="EUQ21" s="176"/>
      <c r="EUR21" s="176"/>
      <c r="EUS21" s="176"/>
      <c r="EUT21" s="176"/>
      <c r="EUU21" s="176"/>
      <c r="EUV21" s="176"/>
      <c r="EUW21" s="176"/>
      <c r="EUX21" s="176"/>
      <c r="EUY21" s="176"/>
      <c r="EUZ21" s="176"/>
      <c r="EVA21" s="176"/>
      <c r="EVB21" s="176"/>
      <c r="EVC21" s="176"/>
      <c r="EVD21" s="176"/>
      <c r="EVE21" s="176"/>
      <c r="EVF21" s="176"/>
      <c r="EVG21" s="176"/>
      <c r="EVH21" s="176"/>
      <c r="EVI21" s="176"/>
      <c r="EVJ21" s="176"/>
      <c r="EVK21" s="176"/>
      <c r="EVL21" s="176"/>
      <c r="EVM21" s="176"/>
      <c r="EVN21" s="176"/>
      <c r="EVO21" s="176"/>
      <c r="EVP21" s="176"/>
      <c r="EVQ21" s="176"/>
      <c r="EVR21" s="176"/>
      <c r="EVS21" s="176"/>
      <c r="EVT21" s="176"/>
      <c r="EVU21" s="176"/>
      <c r="EVV21" s="176"/>
      <c r="EVW21" s="176"/>
      <c r="EVX21" s="176"/>
      <c r="EVY21" s="176"/>
      <c r="EVZ21" s="176"/>
      <c r="EWA21" s="176"/>
      <c r="EWB21" s="176"/>
      <c r="EWC21" s="176"/>
      <c r="EWD21" s="176"/>
      <c r="EWE21" s="176"/>
      <c r="EWF21" s="176"/>
      <c r="EWG21" s="176"/>
      <c r="EWH21" s="176"/>
      <c r="EWI21" s="176"/>
      <c r="EWJ21" s="176"/>
      <c r="EWK21" s="176"/>
      <c r="EWL21" s="176"/>
      <c r="EWM21" s="176"/>
      <c r="EWN21" s="176"/>
      <c r="EWO21" s="176"/>
      <c r="EWP21" s="176"/>
      <c r="EWQ21" s="176"/>
      <c r="EWR21" s="176"/>
      <c r="EWS21" s="176"/>
      <c r="EWT21" s="176"/>
      <c r="EWU21" s="176"/>
      <c r="EWV21" s="176"/>
      <c r="EWW21" s="176"/>
      <c r="EWX21" s="176"/>
      <c r="EWY21" s="176"/>
      <c r="EWZ21" s="176"/>
      <c r="EXA21" s="176"/>
      <c r="EXB21" s="176"/>
      <c r="EXC21" s="176"/>
      <c r="EXD21" s="176"/>
      <c r="EXE21" s="176"/>
      <c r="EXF21" s="176"/>
      <c r="EXG21" s="176"/>
      <c r="EXH21" s="176"/>
      <c r="EXI21" s="176"/>
      <c r="EXJ21" s="176"/>
      <c r="EXK21" s="176"/>
      <c r="EXL21" s="176"/>
      <c r="EXM21" s="176"/>
      <c r="EXN21" s="176"/>
      <c r="EXO21" s="176"/>
      <c r="EXP21" s="176"/>
      <c r="EXQ21" s="176"/>
      <c r="EXR21" s="176"/>
      <c r="EXS21" s="176"/>
      <c r="EXT21" s="176"/>
      <c r="EXU21" s="176"/>
      <c r="EXV21" s="176"/>
      <c r="EXW21" s="176"/>
      <c r="EXX21" s="176"/>
      <c r="EXY21" s="176"/>
      <c r="EXZ21" s="176"/>
      <c r="EYA21" s="176"/>
      <c r="EYB21" s="176"/>
      <c r="EYC21" s="176"/>
      <c r="EYD21" s="176"/>
      <c r="EYE21" s="176"/>
      <c r="EYF21" s="176"/>
      <c r="EYG21" s="176"/>
      <c r="EYH21" s="176"/>
      <c r="EYI21" s="176"/>
      <c r="EYJ21" s="176"/>
      <c r="EYK21" s="176"/>
      <c r="EYL21" s="176"/>
      <c r="EYM21" s="176"/>
      <c r="EYN21" s="176"/>
      <c r="EYO21" s="176"/>
      <c r="EYP21" s="176"/>
      <c r="EYQ21" s="176"/>
      <c r="EYR21" s="176"/>
      <c r="EYS21" s="176"/>
      <c r="EYT21" s="176"/>
      <c r="EYU21" s="176"/>
      <c r="EYV21" s="176"/>
      <c r="EYW21" s="176"/>
      <c r="EYX21" s="176"/>
      <c r="EYY21" s="176"/>
      <c r="EYZ21" s="176"/>
      <c r="EZA21" s="176"/>
      <c r="EZB21" s="176"/>
      <c r="EZC21" s="176"/>
      <c r="EZD21" s="176"/>
      <c r="EZE21" s="176"/>
      <c r="EZF21" s="176"/>
      <c r="EZG21" s="176"/>
      <c r="EZH21" s="176"/>
      <c r="EZI21" s="176"/>
      <c r="EZJ21" s="176"/>
      <c r="EZK21" s="176"/>
      <c r="EZL21" s="176"/>
      <c r="EZM21" s="176"/>
      <c r="EZN21" s="176"/>
      <c r="EZO21" s="176"/>
      <c r="EZP21" s="176"/>
      <c r="EZQ21" s="176"/>
      <c r="EZR21" s="176"/>
      <c r="EZS21" s="176"/>
      <c r="EZT21" s="176"/>
      <c r="EZU21" s="176"/>
      <c r="EZV21" s="176"/>
      <c r="EZW21" s="176"/>
      <c r="EZX21" s="176"/>
      <c r="EZY21" s="176"/>
      <c r="EZZ21" s="176"/>
      <c r="FAA21" s="176"/>
      <c r="FAB21" s="176"/>
      <c r="FAC21" s="176"/>
      <c r="FAD21" s="176"/>
      <c r="FAE21" s="176"/>
      <c r="FAF21" s="176"/>
      <c r="FAG21" s="176"/>
      <c r="FAH21" s="176"/>
      <c r="FAI21" s="176"/>
      <c r="FAJ21" s="176"/>
      <c r="FAK21" s="176"/>
      <c r="FAL21" s="176"/>
      <c r="FAM21" s="176"/>
      <c r="FAN21" s="176"/>
      <c r="FAO21" s="176"/>
      <c r="FAP21" s="176"/>
      <c r="FAQ21" s="176"/>
      <c r="FAR21" s="176"/>
      <c r="FAS21" s="176"/>
      <c r="FAT21" s="176"/>
      <c r="FAU21" s="176"/>
      <c r="FAV21" s="176"/>
      <c r="FAW21" s="176"/>
      <c r="FAX21" s="176"/>
      <c r="FAY21" s="176"/>
      <c r="FAZ21" s="176"/>
      <c r="FBA21" s="176"/>
      <c r="FBB21" s="176"/>
      <c r="FBC21" s="176"/>
      <c r="FBD21" s="176"/>
      <c r="FBE21" s="176"/>
      <c r="FBF21" s="176"/>
      <c r="FBG21" s="176"/>
      <c r="FBH21" s="176"/>
      <c r="FBI21" s="176"/>
      <c r="FBJ21" s="176"/>
      <c r="FBK21" s="176"/>
      <c r="FBL21" s="176"/>
      <c r="FBM21" s="176"/>
      <c r="FBN21" s="176"/>
      <c r="FBO21" s="176"/>
      <c r="FBP21" s="176"/>
      <c r="FBQ21" s="176"/>
      <c r="FBR21" s="176"/>
      <c r="FBS21" s="176"/>
      <c r="FBT21" s="176"/>
      <c r="FBU21" s="176"/>
      <c r="FBV21" s="176"/>
      <c r="FBW21" s="176"/>
      <c r="FBX21" s="176"/>
      <c r="FBY21" s="176"/>
      <c r="FBZ21" s="176"/>
      <c r="FCA21" s="176"/>
      <c r="FCB21" s="176"/>
      <c r="FCC21" s="176"/>
      <c r="FCD21" s="176"/>
      <c r="FCE21" s="176"/>
      <c r="FCF21" s="176"/>
      <c r="FCG21" s="176"/>
      <c r="FCH21" s="176"/>
      <c r="FCI21" s="176"/>
      <c r="FCJ21" s="176"/>
      <c r="FCK21" s="176"/>
      <c r="FCL21" s="176"/>
      <c r="FCM21" s="176"/>
      <c r="FCN21" s="176"/>
      <c r="FCO21" s="176"/>
      <c r="FCP21" s="176"/>
      <c r="FCQ21" s="176"/>
      <c r="FCR21" s="176"/>
      <c r="FCS21" s="176"/>
      <c r="FCT21" s="176"/>
      <c r="FCU21" s="176"/>
      <c r="FCV21" s="176"/>
      <c r="FCW21" s="176"/>
      <c r="FCX21" s="176"/>
      <c r="FCY21" s="176"/>
      <c r="FCZ21" s="176"/>
      <c r="FDA21" s="176"/>
      <c r="FDB21" s="176"/>
      <c r="FDC21" s="176"/>
      <c r="FDD21" s="176"/>
      <c r="FDE21" s="176"/>
      <c r="FDF21" s="176"/>
      <c r="FDG21" s="176"/>
      <c r="FDH21" s="176"/>
      <c r="FDI21" s="176"/>
      <c r="FDJ21" s="176"/>
      <c r="FDK21" s="176"/>
      <c r="FDL21" s="176"/>
      <c r="FDM21" s="176"/>
      <c r="FDN21" s="176"/>
      <c r="FDO21" s="176"/>
      <c r="FDP21" s="176"/>
      <c r="FDQ21" s="176"/>
      <c r="FDR21" s="176"/>
      <c r="FDS21" s="176"/>
      <c r="FDT21" s="176"/>
      <c r="FDU21" s="176"/>
      <c r="FDV21" s="176"/>
      <c r="FDW21" s="176"/>
      <c r="FDX21" s="176"/>
      <c r="FDY21" s="176"/>
      <c r="FDZ21" s="176"/>
      <c r="FEA21" s="176"/>
      <c r="FEB21" s="176"/>
      <c r="FEC21" s="176"/>
      <c r="FED21" s="176"/>
      <c r="FEE21" s="176"/>
      <c r="FEF21" s="176"/>
      <c r="FEG21" s="176"/>
      <c r="FEH21" s="176"/>
      <c r="FEI21" s="176"/>
      <c r="FEJ21" s="176"/>
      <c r="FEK21" s="176"/>
      <c r="FEL21" s="176"/>
      <c r="FEM21" s="176"/>
      <c r="FEN21" s="176"/>
      <c r="FEO21" s="176"/>
      <c r="FEP21" s="176"/>
      <c r="FEQ21" s="176"/>
      <c r="FER21" s="176"/>
      <c r="FES21" s="176"/>
      <c r="FET21" s="176"/>
      <c r="FEU21" s="176"/>
      <c r="FEV21" s="176"/>
      <c r="FEW21" s="176"/>
      <c r="FEX21" s="176"/>
      <c r="FEY21" s="176"/>
      <c r="FEZ21" s="176"/>
      <c r="FFA21" s="176"/>
      <c r="FFB21" s="176"/>
      <c r="FFC21" s="176"/>
      <c r="FFD21" s="176"/>
      <c r="FFE21" s="176"/>
      <c r="FFF21" s="176"/>
      <c r="FFG21" s="176"/>
      <c r="FFH21" s="176"/>
      <c r="FFI21" s="176"/>
      <c r="FFJ21" s="176"/>
      <c r="FFK21" s="176"/>
      <c r="FFL21" s="176"/>
      <c r="FFM21" s="176"/>
      <c r="FFN21" s="176"/>
      <c r="FFO21" s="176"/>
      <c r="FFP21" s="176"/>
      <c r="FFQ21" s="176"/>
      <c r="FFR21" s="176"/>
      <c r="FFS21" s="176"/>
      <c r="FFT21" s="176"/>
      <c r="FFU21" s="176"/>
      <c r="FFV21" s="176"/>
      <c r="FFW21" s="176"/>
      <c r="FFX21" s="176"/>
      <c r="FFY21" s="176"/>
      <c r="FFZ21" s="176"/>
      <c r="FGA21" s="176"/>
      <c r="FGB21" s="176"/>
      <c r="FGC21" s="176"/>
      <c r="FGD21" s="176"/>
      <c r="FGE21" s="176"/>
      <c r="FGF21" s="176"/>
      <c r="FGG21" s="176"/>
      <c r="FGH21" s="176"/>
      <c r="FGI21" s="176"/>
      <c r="FGJ21" s="176"/>
      <c r="FGK21" s="176"/>
      <c r="FGL21" s="176"/>
      <c r="FGM21" s="176"/>
      <c r="FGN21" s="176"/>
      <c r="FGO21" s="176"/>
      <c r="FGP21" s="176"/>
      <c r="FGQ21" s="176"/>
      <c r="FGR21" s="176"/>
      <c r="FGS21" s="176"/>
      <c r="FGT21" s="176"/>
      <c r="FGU21" s="176"/>
      <c r="FGV21" s="176"/>
      <c r="FGW21" s="176"/>
      <c r="FGX21" s="176"/>
      <c r="FGY21" s="176"/>
      <c r="FGZ21" s="176"/>
      <c r="FHA21" s="176"/>
      <c r="FHB21" s="176"/>
      <c r="FHC21" s="176"/>
      <c r="FHD21" s="176"/>
      <c r="FHE21" s="176"/>
      <c r="FHF21" s="176"/>
      <c r="FHG21" s="176"/>
      <c r="FHH21" s="176"/>
      <c r="FHI21" s="176"/>
      <c r="FHJ21" s="176"/>
      <c r="FHK21" s="176"/>
      <c r="FHL21" s="176"/>
      <c r="FHM21" s="176"/>
      <c r="FHN21" s="176"/>
      <c r="FHO21" s="176"/>
      <c r="FHP21" s="176"/>
      <c r="FHQ21" s="176"/>
      <c r="FHR21" s="176"/>
      <c r="FHS21" s="176"/>
      <c r="FHT21" s="176"/>
      <c r="FHU21" s="176"/>
      <c r="FHV21" s="176"/>
      <c r="FHW21" s="176"/>
      <c r="FHX21" s="176"/>
      <c r="FHY21" s="176"/>
      <c r="FHZ21" s="176"/>
      <c r="FIA21" s="176"/>
      <c r="FIB21" s="176"/>
      <c r="FIC21" s="176"/>
      <c r="FID21" s="176"/>
      <c r="FIE21" s="176"/>
      <c r="FIF21" s="176"/>
      <c r="FIG21" s="176"/>
      <c r="FIH21" s="176"/>
      <c r="FII21" s="176"/>
      <c r="FIJ21" s="176"/>
      <c r="FIK21" s="176"/>
      <c r="FIL21" s="176"/>
      <c r="FIM21" s="176"/>
      <c r="FIN21" s="176"/>
      <c r="FIO21" s="176"/>
      <c r="FIP21" s="176"/>
      <c r="FIQ21" s="176"/>
      <c r="FIR21" s="176"/>
      <c r="FIS21" s="176"/>
      <c r="FIT21" s="176"/>
      <c r="FIU21" s="176"/>
      <c r="FIV21" s="176"/>
      <c r="FIW21" s="176"/>
      <c r="FIX21" s="176"/>
      <c r="FIY21" s="176"/>
      <c r="FIZ21" s="176"/>
      <c r="FJA21" s="176"/>
      <c r="FJB21" s="176"/>
      <c r="FJC21" s="176"/>
      <c r="FJD21" s="176"/>
      <c r="FJE21" s="176"/>
      <c r="FJF21" s="176"/>
      <c r="FJG21" s="176"/>
      <c r="FJH21" s="176"/>
      <c r="FJI21" s="176"/>
      <c r="FJJ21" s="176"/>
      <c r="FJK21" s="176"/>
      <c r="FJL21" s="176"/>
      <c r="FJM21" s="176"/>
      <c r="FJN21" s="176"/>
      <c r="FJO21" s="176"/>
      <c r="FJP21" s="176"/>
      <c r="FJQ21" s="176"/>
      <c r="FJR21" s="176"/>
      <c r="FJS21" s="176"/>
      <c r="FJT21" s="176"/>
      <c r="FJU21" s="176"/>
      <c r="FJV21" s="176"/>
      <c r="FJW21" s="176"/>
      <c r="FJX21" s="176"/>
      <c r="FJY21" s="176"/>
      <c r="FJZ21" s="176"/>
      <c r="FKA21" s="176"/>
      <c r="FKB21" s="176"/>
      <c r="FKC21" s="176"/>
      <c r="FKD21" s="176"/>
      <c r="FKE21" s="176"/>
      <c r="FKF21" s="176"/>
      <c r="FKG21" s="176"/>
      <c r="FKH21" s="176"/>
      <c r="FKI21" s="176"/>
      <c r="FKJ21" s="176"/>
      <c r="FKK21" s="176"/>
      <c r="FKL21" s="176"/>
      <c r="FKM21" s="176"/>
      <c r="FKN21" s="176"/>
      <c r="FKO21" s="176"/>
      <c r="FKP21" s="176"/>
      <c r="FKQ21" s="176"/>
      <c r="FKR21" s="176"/>
      <c r="FKS21" s="176"/>
      <c r="FKT21" s="176"/>
      <c r="FKU21" s="176"/>
      <c r="FKV21" s="176"/>
      <c r="FKW21" s="176"/>
      <c r="FKX21" s="176"/>
      <c r="FKY21" s="176"/>
      <c r="FKZ21" s="176"/>
      <c r="FLA21" s="176"/>
      <c r="FLB21" s="176"/>
      <c r="FLC21" s="176"/>
      <c r="FLD21" s="176"/>
      <c r="FLE21" s="176"/>
      <c r="FLF21" s="176"/>
      <c r="FLG21" s="176"/>
      <c r="FLH21" s="176"/>
      <c r="FLI21" s="176"/>
      <c r="FLJ21" s="176"/>
      <c r="FLK21" s="176"/>
      <c r="FLL21" s="176"/>
      <c r="FLM21" s="176"/>
      <c r="FLN21" s="176"/>
      <c r="FLO21" s="176"/>
      <c r="FLP21" s="176"/>
      <c r="FLQ21" s="176"/>
      <c r="FLR21" s="176"/>
      <c r="FLS21" s="176"/>
      <c r="FLT21" s="176"/>
      <c r="FLU21" s="176"/>
      <c r="FLV21" s="176"/>
      <c r="FLW21" s="176"/>
      <c r="FLX21" s="176"/>
      <c r="FLY21" s="176"/>
      <c r="FLZ21" s="176"/>
      <c r="FMA21" s="176"/>
      <c r="FMB21" s="176"/>
      <c r="FMC21" s="176"/>
      <c r="FMD21" s="176"/>
      <c r="FME21" s="176"/>
      <c r="FMF21" s="176"/>
      <c r="FMG21" s="176"/>
      <c r="FMH21" s="176"/>
      <c r="FMI21" s="176"/>
      <c r="FMJ21" s="176"/>
      <c r="FMK21" s="176"/>
      <c r="FML21" s="176"/>
      <c r="FMM21" s="176"/>
      <c r="FMN21" s="176"/>
      <c r="FMO21" s="176"/>
      <c r="FMP21" s="176"/>
      <c r="FMQ21" s="176"/>
      <c r="FMR21" s="176"/>
      <c r="FMS21" s="176"/>
      <c r="FMT21" s="176"/>
      <c r="FMU21" s="176"/>
      <c r="FMV21" s="176"/>
      <c r="FMW21" s="176"/>
      <c r="FMX21" s="176"/>
      <c r="FMY21" s="176"/>
      <c r="FMZ21" s="176"/>
      <c r="FNA21" s="176"/>
      <c r="FNB21" s="176"/>
      <c r="FNC21" s="176"/>
      <c r="FND21" s="176"/>
      <c r="FNE21" s="176"/>
      <c r="FNF21" s="176"/>
      <c r="FNG21" s="176"/>
      <c r="FNH21" s="176"/>
      <c r="FNI21" s="176"/>
      <c r="FNJ21" s="176"/>
      <c r="FNK21" s="176"/>
      <c r="FNL21" s="176"/>
      <c r="FNM21" s="176"/>
      <c r="FNN21" s="176"/>
      <c r="FNO21" s="176"/>
      <c r="FNP21" s="176"/>
      <c r="FNQ21" s="176"/>
      <c r="FNR21" s="176"/>
      <c r="FNS21" s="176"/>
      <c r="FNT21" s="176"/>
      <c r="FNU21" s="176"/>
      <c r="FNV21" s="176"/>
      <c r="FNW21" s="176"/>
      <c r="FNX21" s="176"/>
      <c r="FNY21" s="176"/>
      <c r="FNZ21" s="176"/>
      <c r="FOA21" s="176"/>
      <c r="FOB21" s="176"/>
      <c r="FOC21" s="176"/>
      <c r="FOD21" s="176"/>
      <c r="FOE21" s="176"/>
      <c r="FOF21" s="176"/>
      <c r="FOG21" s="176"/>
      <c r="FOH21" s="176"/>
      <c r="FOI21" s="176"/>
      <c r="FOJ21" s="176"/>
      <c r="FOK21" s="176"/>
      <c r="FOL21" s="176"/>
      <c r="FOM21" s="176"/>
      <c r="FON21" s="176"/>
      <c r="FOO21" s="176"/>
      <c r="FOP21" s="176"/>
      <c r="FOQ21" s="176"/>
      <c r="FOR21" s="176"/>
      <c r="FOS21" s="176"/>
      <c r="FOT21" s="176"/>
      <c r="FOU21" s="176"/>
      <c r="FOV21" s="176"/>
      <c r="FOW21" s="176"/>
      <c r="FOX21" s="176"/>
      <c r="FOY21" s="176"/>
      <c r="FOZ21" s="176"/>
      <c r="FPA21" s="176"/>
      <c r="FPB21" s="176"/>
      <c r="FPC21" s="176"/>
      <c r="FPD21" s="176"/>
      <c r="FPE21" s="176"/>
      <c r="FPF21" s="176"/>
      <c r="FPG21" s="176"/>
      <c r="FPH21" s="176"/>
      <c r="FPI21" s="176"/>
      <c r="FPJ21" s="176"/>
      <c r="FPK21" s="176"/>
      <c r="FPL21" s="176"/>
      <c r="FPM21" s="176"/>
      <c r="FPN21" s="176"/>
      <c r="FPO21" s="176"/>
      <c r="FPP21" s="176"/>
      <c r="FPQ21" s="176"/>
      <c r="FPR21" s="176"/>
      <c r="FPS21" s="176"/>
      <c r="FPT21" s="176"/>
      <c r="FPU21" s="176"/>
      <c r="FPV21" s="176"/>
      <c r="FPW21" s="176"/>
      <c r="FPX21" s="176"/>
      <c r="FPY21" s="176"/>
      <c r="FPZ21" s="176"/>
      <c r="FQA21" s="176"/>
      <c r="FQB21" s="176"/>
      <c r="FQC21" s="176"/>
      <c r="FQD21" s="176"/>
      <c r="FQE21" s="176"/>
      <c r="FQF21" s="176"/>
      <c r="FQG21" s="176"/>
      <c r="FQH21" s="176"/>
      <c r="FQI21" s="176"/>
      <c r="FQJ21" s="176"/>
      <c r="FQK21" s="176"/>
      <c r="FQL21" s="176"/>
      <c r="FQM21" s="176"/>
      <c r="FQN21" s="176"/>
      <c r="FQO21" s="176"/>
      <c r="FQP21" s="176"/>
      <c r="FQQ21" s="176"/>
      <c r="FQR21" s="176"/>
      <c r="FQS21" s="176"/>
      <c r="FQT21" s="176"/>
      <c r="FQU21" s="176"/>
      <c r="FQV21" s="176"/>
      <c r="FQW21" s="176"/>
      <c r="FQX21" s="176"/>
      <c r="FQY21" s="176"/>
      <c r="FQZ21" s="176"/>
      <c r="FRA21" s="176"/>
      <c r="FRB21" s="176"/>
      <c r="FRC21" s="176"/>
      <c r="FRD21" s="176"/>
      <c r="FRE21" s="176"/>
      <c r="FRF21" s="176"/>
      <c r="FRG21" s="176"/>
      <c r="FRH21" s="176"/>
      <c r="FRI21" s="176"/>
      <c r="FRJ21" s="176"/>
      <c r="FRK21" s="176"/>
      <c r="FRL21" s="176"/>
      <c r="FRM21" s="176"/>
      <c r="FRN21" s="176"/>
      <c r="FRO21" s="176"/>
      <c r="FRP21" s="176"/>
      <c r="FRQ21" s="176"/>
      <c r="FRR21" s="176"/>
      <c r="FRS21" s="176"/>
      <c r="FRT21" s="176"/>
      <c r="FRU21" s="176"/>
      <c r="FRV21" s="176"/>
      <c r="FRW21" s="176"/>
      <c r="FRX21" s="176"/>
      <c r="FRY21" s="176"/>
      <c r="FRZ21" s="176"/>
      <c r="FSA21" s="176"/>
      <c r="FSB21" s="176"/>
      <c r="FSC21" s="176"/>
      <c r="FSD21" s="176"/>
      <c r="FSE21" s="176"/>
      <c r="FSF21" s="176"/>
      <c r="FSG21" s="176"/>
      <c r="FSH21" s="176"/>
      <c r="FSI21" s="176"/>
      <c r="FSJ21" s="176"/>
      <c r="FSK21" s="176"/>
      <c r="FSL21" s="176"/>
      <c r="FSM21" s="176"/>
      <c r="FSN21" s="176"/>
      <c r="FSO21" s="176"/>
      <c r="FSP21" s="176"/>
      <c r="FSQ21" s="176"/>
      <c r="FSR21" s="176"/>
      <c r="FSS21" s="176"/>
      <c r="FST21" s="176"/>
      <c r="FSU21" s="176"/>
      <c r="FSV21" s="176"/>
      <c r="FSW21" s="176"/>
      <c r="FSX21" s="176"/>
      <c r="FSY21" s="176"/>
      <c r="FSZ21" s="176"/>
      <c r="FTA21" s="176"/>
      <c r="FTB21" s="176"/>
      <c r="FTC21" s="176"/>
      <c r="FTD21" s="176"/>
      <c r="FTE21" s="176"/>
      <c r="FTF21" s="176"/>
      <c r="FTG21" s="176"/>
      <c r="FTH21" s="176"/>
      <c r="FTI21" s="176"/>
      <c r="FTJ21" s="176"/>
      <c r="FTK21" s="176"/>
      <c r="FTL21" s="176"/>
      <c r="FTM21" s="176"/>
      <c r="FTN21" s="176"/>
      <c r="FTO21" s="176"/>
      <c r="FTP21" s="176"/>
      <c r="FTQ21" s="176"/>
      <c r="FTR21" s="176"/>
      <c r="FTS21" s="176"/>
      <c r="FTT21" s="176"/>
      <c r="FTU21" s="176"/>
      <c r="FTV21" s="176"/>
      <c r="FTW21" s="176"/>
      <c r="FTX21" s="176"/>
      <c r="FTY21" s="176"/>
      <c r="FTZ21" s="176"/>
      <c r="FUA21" s="176"/>
      <c r="FUB21" s="176"/>
      <c r="FUC21" s="176"/>
      <c r="FUD21" s="176"/>
      <c r="FUE21" s="176"/>
      <c r="FUF21" s="176"/>
      <c r="FUG21" s="176"/>
      <c r="FUH21" s="176"/>
      <c r="FUI21" s="176"/>
      <c r="FUJ21" s="176"/>
      <c r="FUK21" s="176"/>
      <c r="FUL21" s="176"/>
      <c r="FUM21" s="176"/>
      <c r="FUN21" s="176"/>
      <c r="FUO21" s="176"/>
      <c r="FUP21" s="176"/>
      <c r="FUQ21" s="176"/>
      <c r="FUR21" s="176"/>
      <c r="FUS21" s="176"/>
      <c r="FUT21" s="176"/>
      <c r="FUU21" s="176"/>
      <c r="FUV21" s="176"/>
      <c r="FUW21" s="176"/>
      <c r="FUX21" s="176"/>
      <c r="FUY21" s="176"/>
      <c r="FUZ21" s="176"/>
      <c r="FVA21" s="176"/>
      <c r="FVB21" s="176"/>
      <c r="FVC21" s="176"/>
      <c r="FVD21" s="176"/>
      <c r="FVE21" s="176"/>
      <c r="FVF21" s="176"/>
      <c r="FVG21" s="176"/>
      <c r="FVH21" s="176"/>
      <c r="FVI21" s="176"/>
      <c r="FVJ21" s="176"/>
      <c r="FVK21" s="176"/>
      <c r="FVL21" s="176"/>
      <c r="FVM21" s="176"/>
      <c r="FVN21" s="176"/>
      <c r="FVO21" s="176"/>
      <c r="FVP21" s="176"/>
      <c r="FVQ21" s="176"/>
      <c r="FVR21" s="176"/>
      <c r="FVS21" s="176"/>
      <c r="FVT21" s="176"/>
      <c r="FVU21" s="176"/>
      <c r="FVV21" s="176"/>
      <c r="FVW21" s="176"/>
      <c r="FVX21" s="176"/>
      <c r="FVY21" s="176"/>
      <c r="FVZ21" s="176"/>
      <c r="FWA21" s="176"/>
      <c r="FWB21" s="176"/>
      <c r="FWC21" s="176"/>
      <c r="FWD21" s="176"/>
      <c r="FWE21" s="176"/>
      <c r="FWF21" s="176"/>
      <c r="FWG21" s="176"/>
      <c r="FWH21" s="176"/>
      <c r="FWI21" s="176"/>
      <c r="FWJ21" s="176"/>
      <c r="FWK21" s="176"/>
      <c r="FWL21" s="176"/>
      <c r="FWM21" s="176"/>
      <c r="FWN21" s="176"/>
      <c r="FWO21" s="176"/>
      <c r="FWP21" s="176"/>
      <c r="FWQ21" s="176"/>
      <c r="FWR21" s="176"/>
      <c r="FWS21" s="176"/>
      <c r="FWT21" s="176"/>
      <c r="FWU21" s="176"/>
      <c r="FWV21" s="176"/>
      <c r="FWW21" s="176"/>
      <c r="FWX21" s="176"/>
      <c r="FWY21" s="176"/>
      <c r="FWZ21" s="176"/>
      <c r="FXA21" s="176"/>
      <c r="FXB21" s="176"/>
      <c r="FXC21" s="176"/>
      <c r="FXD21" s="176"/>
      <c r="FXE21" s="176"/>
      <c r="FXF21" s="176"/>
      <c r="FXG21" s="176"/>
      <c r="FXH21" s="176"/>
      <c r="FXI21" s="176"/>
      <c r="FXJ21" s="176"/>
      <c r="FXK21" s="176"/>
      <c r="FXL21" s="176"/>
      <c r="FXM21" s="176"/>
      <c r="FXN21" s="176"/>
      <c r="FXO21" s="176"/>
      <c r="FXP21" s="176"/>
      <c r="FXQ21" s="176"/>
      <c r="FXR21" s="176"/>
      <c r="FXS21" s="176"/>
      <c r="FXT21" s="176"/>
      <c r="FXU21" s="176"/>
      <c r="FXV21" s="176"/>
      <c r="FXW21" s="176"/>
      <c r="FXX21" s="176"/>
      <c r="FXY21" s="176"/>
      <c r="FXZ21" s="176"/>
      <c r="FYA21" s="176"/>
      <c r="FYB21" s="176"/>
      <c r="FYC21" s="176"/>
      <c r="FYD21" s="176"/>
      <c r="FYE21" s="176"/>
      <c r="FYF21" s="176"/>
      <c r="FYG21" s="176"/>
      <c r="FYH21" s="176"/>
      <c r="FYI21" s="176"/>
      <c r="FYJ21" s="176"/>
      <c r="FYK21" s="176"/>
      <c r="FYL21" s="176"/>
      <c r="FYM21" s="176"/>
      <c r="FYN21" s="176"/>
      <c r="FYO21" s="176"/>
      <c r="FYP21" s="176"/>
      <c r="FYQ21" s="176"/>
      <c r="FYR21" s="176"/>
      <c r="FYS21" s="176"/>
      <c r="FYT21" s="176"/>
      <c r="FYU21" s="176"/>
      <c r="FYV21" s="176"/>
      <c r="FYW21" s="176"/>
      <c r="FYX21" s="176"/>
      <c r="FYY21" s="176"/>
      <c r="FYZ21" s="176"/>
      <c r="FZA21" s="176"/>
      <c r="FZB21" s="176"/>
      <c r="FZC21" s="176"/>
      <c r="FZD21" s="176"/>
      <c r="FZE21" s="176"/>
      <c r="FZF21" s="176"/>
      <c r="FZG21" s="176"/>
      <c r="FZH21" s="176"/>
      <c r="FZI21" s="176"/>
      <c r="FZJ21" s="176"/>
      <c r="FZK21" s="176"/>
      <c r="FZL21" s="176"/>
      <c r="FZM21" s="176"/>
      <c r="FZN21" s="176"/>
      <c r="FZO21" s="176"/>
      <c r="FZP21" s="176"/>
      <c r="FZQ21" s="176"/>
      <c r="FZR21" s="176"/>
      <c r="FZS21" s="176"/>
      <c r="FZT21" s="176"/>
      <c r="FZU21" s="176"/>
      <c r="FZV21" s="176"/>
      <c r="FZW21" s="176"/>
      <c r="FZX21" s="176"/>
      <c r="FZY21" s="176"/>
      <c r="FZZ21" s="176"/>
      <c r="GAA21" s="176"/>
      <c r="GAB21" s="176"/>
      <c r="GAC21" s="176"/>
      <c r="GAD21" s="176"/>
      <c r="GAE21" s="176"/>
      <c r="GAF21" s="176"/>
      <c r="GAG21" s="176"/>
      <c r="GAH21" s="176"/>
      <c r="GAI21" s="176"/>
      <c r="GAJ21" s="176"/>
      <c r="GAK21" s="176"/>
      <c r="GAL21" s="176"/>
      <c r="GAM21" s="176"/>
      <c r="GAN21" s="176"/>
      <c r="GAO21" s="176"/>
      <c r="GAP21" s="176"/>
      <c r="GAQ21" s="176"/>
      <c r="GAR21" s="176"/>
      <c r="GAS21" s="176"/>
      <c r="GAT21" s="176"/>
      <c r="GAU21" s="176"/>
      <c r="GAV21" s="176"/>
      <c r="GAW21" s="176"/>
      <c r="GAX21" s="176"/>
      <c r="GAY21" s="176"/>
      <c r="GAZ21" s="176"/>
      <c r="GBA21" s="176"/>
      <c r="GBB21" s="176"/>
      <c r="GBC21" s="176"/>
      <c r="GBD21" s="176"/>
      <c r="GBE21" s="176"/>
      <c r="GBF21" s="176"/>
      <c r="GBG21" s="176"/>
      <c r="GBH21" s="176"/>
      <c r="GBI21" s="176"/>
      <c r="GBJ21" s="176"/>
      <c r="GBK21" s="176"/>
      <c r="GBL21" s="176"/>
      <c r="GBM21" s="176"/>
      <c r="GBN21" s="176"/>
      <c r="GBO21" s="176"/>
      <c r="GBP21" s="176"/>
      <c r="GBQ21" s="176"/>
      <c r="GBR21" s="176"/>
      <c r="GBS21" s="176"/>
      <c r="GBT21" s="176"/>
      <c r="GBU21" s="176"/>
      <c r="GBV21" s="176"/>
      <c r="GBW21" s="176"/>
      <c r="GBX21" s="176"/>
      <c r="GBY21" s="176"/>
      <c r="GBZ21" s="176"/>
      <c r="GCA21" s="176"/>
      <c r="GCB21" s="176"/>
      <c r="GCC21" s="176"/>
      <c r="GCD21" s="176"/>
      <c r="GCE21" s="176"/>
      <c r="GCF21" s="176"/>
      <c r="GCG21" s="176"/>
      <c r="GCH21" s="176"/>
      <c r="GCI21" s="176"/>
      <c r="GCJ21" s="176"/>
      <c r="GCK21" s="176"/>
      <c r="GCL21" s="176"/>
      <c r="GCM21" s="176"/>
      <c r="GCN21" s="176"/>
      <c r="GCO21" s="176"/>
      <c r="GCP21" s="176"/>
      <c r="GCQ21" s="176"/>
      <c r="GCR21" s="176"/>
      <c r="GCS21" s="176"/>
      <c r="GCT21" s="176"/>
      <c r="GCU21" s="176"/>
      <c r="GCV21" s="176"/>
      <c r="GCW21" s="176"/>
      <c r="GCX21" s="176"/>
      <c r="GCY21" s="176"/>
      <c r="GCZ21" s="176"/>
      <c r="GDA21" s="176"/>
      <c r="GDB21" s="176"/>
      <c r="GDC21" s="176"/>
      <c r="GDD21" s="176"/>
      <c r="GDE21" s="176"/>
      <c r="GDF21" s="176"/>
      <c r="GDG21" s="176"/>
      <c r="GDH21" s="176"/>
      <c r="GDI21" s="176"/>
      <c r="GDJ21" s="176"/>
      <c r="GDK21" s="176"/>
      <c r="GDL21" s="176"/>
      <c r="GDM21" s="176"/>
      <c r="GDN21" s="176"/>
      <c r="GDO21" s="176"/>
      <c r="GDP21" s="176"/>
      <c r="GDQ21" s="176"/>
      <c r="GDR21" s="176"/>
      <c r="GDS21" s="176"/>
      <c r="GDT21" s="176"/>
      <c r="GDU21" s="176"/>
      <c r="GDV21" s="176"/>
      <c r="GDW21" s="176"/>
      <c r="GDX21" s="176"/>
      <c r="GDY21" s="176"/>
      <c r="GDZ21" s="176"/>
      <c r="GEA21" s="176"/>
      <c r="GEB21" s="176"/>
      <c r="GEC21" s="176"/>
      <c r="GED21" s="176"/>
      <c r="GEE21" s="176"/>
      <c r="GEF21" s="176"/>
      <c r="GEG21" s="176"/>
      <c r="GEH21" s="176"/>
      <c r="GEI21" s="176"/>
      <c r="GEJ21" s="176"/>
      <c r="GEK21" s="176"/>
      <c r="GEL21" s="176"/>
      <c r="GEM21" s="176"/>
      <c r="GEN21" s="176"/>
      <c r="GEO21" s="176"/>
      <c r="GEP21" s="176"/>
      <c r="GEQ21" s="176"/>
      <c r="GER21" s="176"/>
      <c r="GES21" s="176"/>
      <c r="GET21" s="176"/>
      <c r="GEU21" s="176"/>
      <c r="GEV21" s="176"/>
      <c r="GEW21" s="176"/>
      <c r="GEX21" s="176"/>
      <c r="GEY21" s="176"/>
      <c r="GEZ21" s="176"/>
      <c r="GFA21" s="176"/>
      <c r="GFB21" s="176"/>
      <c r="GFC21" s="176"/>
      <c r="GFD21" s="176"/>
      <c r="GFE21" s="176"/>
      <c r="GFF21" s="176"/>
      <c r="GFG21" s="176"/>
      <c r="GFH21" s="176"/>
      <c r="GFI21" s="176"/>
      <c r="GFJ21" s="176"/>
      <c r="GFK21" s="176"/>
      <c r="GFL21" s="176"/>
      <c r="GFM21" s="176"/>
      <c r="GFN21" s="176"/>
      <c r="GFO21" s="176"/>
      <c r="GFP21" s="176"/>
      <c r="GFQ21" s="176"/>
      <c r="GFR21" s="176"/>
      <c r="GFS21" s="176"/>
      <c r="GFT21" s="176"/>
      <c r="GFU21" s="176"/>
      <c r="GFV21" s="176"/>
      <c r="GFW21" s="176"/>
      <c r="GFX21" s="176"/>
      <c r="GFY21" s="176"/>
      <c r="GFZ21" s="176"/>
      <c r="GGA21" s="176"/>
      <c r="GGB21" s="176"/>
      <c r="GGC21" s="176"/>
      <c r="GGD21" s="176"/>
      <c r="GGE21" s="176"/>
      <c r="GGF21" s="176"/>
      <c r="GGG21" s="176"/>
      <c r="GGH21" s="176"/>
      <c r="GGI21" s="176"/>
      <c r="GGJ21" s="176"/>
      <c r="GGK21" s="176"/>
      <c r="GGL21" s="176"/>
      <c r="GGM21" s="176"/>
      <c r="GGN21" s="176"/>
      <c r="GGO21" s="176"/>
      <c r="GGP21" s="176"/>
      <c r="GGQ21" s="176"/>
      <c r="GGR21" s="176"/>
      <c r="GGS21" s="176"/>
      <c r="GGT21" s="176"/>
      <c r="GGU21" s="176"/>
      <c r="GGV21" s="176"/>
      <c r="GGW21" s="176"/>
      <c r="GGX21" s="176"/>
      <c r="GGY21" s="176"/>
      <c r="GGZ21" s="176"/>
      <c r="GHA21" s="176"/>
      <c r="GHB21" s="176"/>
      <c r="GHC21" s="176"/>
      <c r="GHD21" s="176"/>
      <c r="GHE21" s="176"/>
      <c r="GHF21" s="176"/>
      <c r="GHG21" s="176"/>
      <c r="GHH21" s="176"/>
      <c r="GHI21" s="176"/>
      <c r="GHJ21" s="176"/>
      <c r="GHK21" s="176"/>
      <c r="GHL21" s="176"/>
      <c r="GHM21" s="176"/>
      <c r="GHN21" s="176"/>
      <c r="GHO21" s="176"/>
      <c r="GHP21" s="176"/>
      <c r="GHQ21" s="176"/>
      <c r="GHR21" s="176"/>
      <c r="GHS21" s="176"/>
      <c r="GHT21" s="176"/>
      <c r="GHU21" s="176"/>
      <c r="GHV21" s="176"/>
      <c r="GHW21" s="176"/>
      <c r="GHX21" s="176"/>
      <c r="GHY21" s="176"/>
      <c r="GHZ21" s="176"/>
      <c r="GIA21" s="176"/>
      <c r="GIB21" s="176"/>
      <c r="GIC21" s="176"/>
      <c r="GID21" s="176"/>
      <c r="GIE21" s="176"/>
      <c r="GIF21" s="176"/>
      <c r="GIG21" s="176"/>
      <c r="GIH21" s="176"/>
      <c r="GII21" s="176"/>
      <c r="GIJ21" s="176"/>
      <c r="GIK21" s="176"/>
      <c r="GIL21" s="176"/>
      <c r="GIM21" s="176"/>
      <c r="GIN21" s="176"/>
      <c r="GIO21" s="176"/>
      <c r="GIP21" s="176"/>
      <c r="GIQ21" s="176"/>
      <c r="GIR21" s="176"/>
      <c r="GIS21" s="176"/>
      <c r="GIT21" s="176"/>
      <c r="GIU21" s="176"/>
      <c r="GIV21" s="176"/>
      <c r="GIW21" s="176"/>
      <c r="GIX21" s="176"/>
      <c r="GIY21" s="176"/>
      <c r="GIZ21" s="176"/>
      <c r="GJA21" s="176"/>
      <c r="GJB21" s="176"/>
      <c r="GJC21" s="176"/>
      <c r="GJD21" s="176"/>
      <c r="GJE21" s="176"/>
      <c r="GJF21" s="176"/>
      <c r="GJG21" s="176"/>
      <c r="GJH21" s="176"/>
      <c r="GJI21" s="176"/>
      <c r="GJJ21" s="176"/>
      <c r="GJK21" s="176"/>
      <c r="GJL21" s="176"/>
      <c r="GJM21" s="176"/>
      <c r="GJN21" s="176"/>
      <c r="GJO21" s="176"/>
      <c r="GJP21" s="176"/>
      <c r="GJQ21" s="176"/>
      <c r="GJR21" s="176"/>
      <c r="GJS21" s="176"/>
      <c r="GJT21" s="176"/>
      <c r="GJU21" s="176"/>
      <c r="GJV21" s="176"/>
      <c r="GJW21" s="176"/>
      <c r="GJX21" s="176"/>
      <c r="GJY21" s="176"/>
      <c r="GJZ21" s="176"/>
      <c r="GKA21" s="176"/>
      <c r="GKB21" s="176"/>
      <c r="GKC21" s="176"/>
      <c r="GKD21" s="176"/>
      <c r="GKE21" s="176"/>
      <c r="GKF21" s="176"/>
      <c r="GKG21" s="176"/>
      <c r="GKH21" s="176"/>
      <c r="GKI21" s="176"/>
      <c r="GKJ21" s="176"/>
      <c r="GKK21" s="176"/>
      <c r="GKL21" s="176"/>
      <c r="GKM21" s="176"/>
      <c r="GKN21" s="176"/>
      <c r="GKO21" s="176"/>
      <c r="GKP21" s="176"/>
      <c r="GKQ21" s="176"/>
      <c r="GKR21" s="176"/>
      <c r="GKS21" s="176"/>
      <c r="GKT21" s="176"/>
      <c r="GKU21" s="176"/>
      <c r="GKV21" s="176"/>
      <c r="GKW21" s="176"/>
      <c r="GKX21" s="176"/>
      <c r="GKY21" s="176"/>
      <c r="GKZ21" s="176"/>
      <c r="GLA21" s="176"/>
      <c r="GLB21" s="176"/>
      <c r="GLC21" s="176"/>
      <c r="GLD21" s="176"/>
      <c r="GLE21" s="176"/>
      <c r="GLF21" s="176"/>
      <c r="GLG21" s="176"/>
      <c r="GLH21" s="176"/>
      <c r="GLI21" s="176"/>
      <c r="GLJ21" s="176"/>
      <c r="GLK21" s="176"/>
      <c r="GLL21" s="176"/>
      <c r="GLM21" s="176"/>
      <c r="GLN21" s="176"/>
      <c r="GLO21" s="176"/>
      <c r="GLP21" s="176"/>
      <c r="GLQ21" s="176"/>
      <c r="GLR21" s="176"/>
      <c r="GLS21" s="176"/>
      <c r="GLT21" s="176"/>
      <c r="GLU21" s="176"/>
      <c r="GLV21" s="176"/>
      <c r="GLW21" s="176"/>
      <c r="GLX21" s="176"/>
      <c r="GLY21" s="176"/>
      <c r="GLZ21" s="176"/>
      <c r="GMA21" s="176"/>
      <c r="GMB21" s="176"/>
      <c r="GMC21" s="176"/>
      <c r="GMD21" s="176"/>
      <c r="GME21" s="176"/>
      <c r="GMF21" s="176"/>
      <c r="GMG21" s="176"/>
      <c r="GMH21" s="176"/>
      <c r="GMI21" s="176"/>
      <c r="GMJ21" s="176"/>
      <c r="GMK21" s="176"/>
      <c r="GML21" s="176"/>
      <c r="GMM21" s="176"/>
      <c r="GMN21" s="176"/>
      <c r="GMO21" s="176"/>
      <c r="GMP21" s="176"/>
      <c r="GMQ21" s="176"/>
      <c r="GMR21" s="176"/>
      <c r="GMS21" s="176"/>
      <c r="GMT21" s="176"/>
      <c r="GMU21" s="176"/>
      <c r="GMV21" s="176"/>
      <c r="GMW21" s="176"/>
      <c r="GMX21" s="176"/>
      <c r="GMY21" s="176"/>
      <c r="GMZ21" s="176"/>
      <c r="GNA21" s="176"/>
      <c r="GNB21" s="176"/>
      <c r="GNC21" s="176"/>
      <c r="GND21" s="176"/>
      <c r="GNE21" s="176"/>
      <c r="GNF21" s="176"/>
      <c r="GNG21" s="176"/>
      <c r="GNH21" s="176"/>
      <c r="GNI21" s="176"/>
      <c r="GNJ21" s="176"/>
      <c r="GNK21" s="176"/>
      <c r="GNL21" s="176"/>
      <c r="GNM21" s="176"/>
      <c r="GNN21" s="176"/>
      <c r="GNO21" s="176"/>
      <c r="GNP21" s="176"/>
      <c r="GNQ21" s="176"/>
      <c r="GNR21" s="176"/>
      <c r="GNS21" s="176"/>
      <c r="GNT21" s="176"/>
      <c r="GNU21" s="176"/>
      <c r="GNV21" s="176"/>
      <c r="GNW21" s="176"/>
      <c r="GNX21" s="176"/>
      <c r="GNY21" s="176"/>
      <c r="GNZ21" s="176"/>
      <c r="GOA21" s="176"/>
      <c r="GOB21" s="176"/>
      <c r="GOC21" s="176"/>
      <c r="GOD21" s="176"/>
      <c r="GOE21" s="176"/>
      <c r="GOF21" s="176"/>
      <c r="GOG21" s="176"/>
      <c r="GOH21" s="176"/>
      <c r="GOI21" s="176"/>
      <c r="GOJ21" s="176"/>
      <c r="GOK21" s="176"/>
      <c r="GOL21" s="176"/>
      <c r="GOM21" s="176"/>
      <c r="GON21" s="176"/>
      <c r="GOO21" s="176"/>
      <c r="GOP21" s="176"/>
      <c r="GOQ21" s="176"/>
      <c r="GOR21" s="176"/>
      <c r="GOS21" s="176"/>
      <c r="GOT21" s="176"/>
      <c r="GOU21" s="176"/>
      <c r="GOV21" s="176"/>
      <c r="GOW21" s="176"/>
      <c r="GOX21" s="176"/>
      <c r="GOY21" s="176"/>
      <c r="GOZ21" s="176"/>
      <c r="GPA21" s="176"/>
      <c r="GPB21" s="176"/>
      <c r="GPC21" s="176"/>
      <c r="GPD21" s="176"/>
      <c r="GPE21" s="176"/>
      <c r="GPF21" s="176"/>
      <c r="GPG21" s="176"/>
      <c r="GPH21" s="176"/>
      <c r="GPI21" s="176"/>
      <c r="GPJ21" s="176"/>
      <c r="GPK21" s="176"/>
      <c r="GPL21" s="176"/>
      <c r="GPM21" s="176"/>
      <c r="GPN21" s="176"/>
      <c r="GPO21" s="176"/>
      <c r="GPP21" s="176"/>
      <c r="GPQ21" s="176"/>
      <c r="GPR21" s="176"/>
      <c r="GPS21" s="176"/>
      <c r="GPT21" s="176"/>
      <c r="GPU21" s="176"/>
      <c r="GPV21" s="176"/>
      <c r="GPW21" s="176"/>
      <c r="GPX21" s="176"/>
      <c r="GPY21" s="176"/>
      <c r="GPZ21" s="176"/>
      <c r="GQA21" s="176"/>
      <c r="GQB21" s="176"/>
      <c r="GQC21" s="176"/>
      <c r="GQD21" s="176"/>
      <c r="GQE21" s="176"/>
      <c r="GQF21" s="176"/>
      <c r="GQG21" s="176"/>
      <c r="GQH21" s="176"/>
      <c r="GQI21" s="176"/>
      <c r="GQJ21" s="176"/>
      <c r="GQK21" s="176"/>
      <c r="GQL21" s="176"/>
      <c r="GQM21" s="176"/>
      <c r="GQN21" s="176"/>
      <c r="GQO21" s="176"/>
      <c r="GQP21" s="176"/>
      <c r="GQQ21" s="176"/>
      <c r="GQR21" s="176"/>
      <c r="GQS21" s="176"/>
      <c r="GQT21" s="176"/>
      <c r="GQU21" s="176"/>
      <c r="GQV21" s="176"/>
      <c r="GQW21" s="176"/>
      <c r="GQX21" s="176"/>
      <c r="GQY21" s="176"/>
      <c r="GQZ21" s="176"/>
      <c r="GRA21" s="176"/>
      <c r="GRB21" s="176"/>
      <c r="GRC21" s="176"/>
      <c r="GRD21" s="176"/>
      <c r="GRE21" s="176"/>
      <c r="GRF21" s="176"/>
      <c r="GRG21" s="176"/>
      <c r="GRH21" s="176"/>
      <c r="GRI21" s="176"/>
      <c r="GRJ21" s="176"/>
      <c r="GRK21" s="176"/>
      <c r="GRL21" s="176"/>
      <c r="GRM21" s="176"/>
      <c r="GRN21" s="176"/>
      <c r="GRO21" s="176"/>
      <c r="GRP21" s="176"/>
      <c r="GRQ21" s="176"/>
      <c r="GRR21" s="176"/>
      <c r="GRS21" s="176"/>
      <c r="GRT21" s="176"/>
      <c r="GRU21" s="176"/>
      <c r="GRV21" s="176"/>
      <c r="GRW21" s="176"/>
      <c r="GRX21" s="176"/>
      <c r="GRY21" s="176"/>
      <c r="GRZ21" s="176"/>
      <c r="GSA21" s="176"/>
      <c r="GSB21" s="176"/>
      <c r="GSC21" s="176"/>
      <c r="GSD21" s="176"/>
      <c r="GSE21" s="176"/>
      <c r="GSF21" s="176"/>
      <c r="GSG21" s="176"/>
      <c r="GSH21" s="176"/>
      <c r="GSI21" s="176"/>
      <c r="GSJ21" s="176"/>
      <c r="GSK21" s="176"/>
      <c r="GSL21" s="176"/>
      <c r="GSM21" s="176"/>
      <c r="GSN21" s="176"/>
      <c r="GSO21" s="176"/>
      <c r="GSP21" s="176"/>
      <c r="GSQ21" s="176"/>
      <c r="GSR21" s="176"/>
      <c r="GSS21" s="176"/>
      <c r="GST21" s="176"/>
      <c r="GSU21" s="176"/>
      <c r="GSV21" s="176"/>
      <c r="GSW21" s="176"/>
      <c r="GSX21" s="176"/>
      <c r="GSY21" s="176"/>
      <c r="GSZ21" s="176"/>
      <c r="GTA21" s="176"/>
      <c r="GTB21" s="176"/>
      <c r="GTC21" s="176"/>
      <c r="GTD21" s="176"/>
      <c r="GTE21" s="176"/>
      <c r="GTF21" s="176"/>
      <c r="GTG21" s="176"/>
      <c r="GTH21" s="176"/>
      <c r="GTI21" s="176"/>
      <c r="GTJ21" s="176"/>
      <c r="GTK21" s="176"/>
      <c r="GTL21" s="176"/>
      <c r="GTM21" s="176"/>
      <c r="GTN21" s="176"/>
      <c r="GTO21" s="176"/>
      <c r="GTP21" s="176"/>
      <c r="GTQ21" s="176"/>
      <c r="GTR21" s="176"/>
      <c r="GTS21" s="176"/>
      <c r="GTT21" s="176"/>
      <c r="GTU21" s="176"/>
      <c r="GTV21" s="176"/>
      <c r="GTW21" s="176"/>
      <c r="GTX21" s="176"/>
      <c r="GTY21" s="176"/>
      <c r="GTZ21" s="176"/>
      <c r="GUA21" s="176"/>
      <c r="GUB21" s="176"/>
      <c r="GUC21" s="176"/>
      <c r="GUD21" s="176"/>
      <c r="GUE21" s="176"/>
      <c r="GUF21" s="176"/>
      <c r="GUG21" s="176"/>
      <c r="GUH21" s="176"/>
      <c r="GUI21" s="176"/>
      <c r="GUJ21" s="176"/>
      <c r="GUK21" s="176"/>
      <c r="GUL21" s="176"/>
      <c r="GUM21" s="176"/>
      <c r="GUN21" s="176"/>
      <c r="GUO21" s="176"/>
      <c r="GUP21" s="176"/>
      <c r="GUQ21" s="176"/>
      <c r="GUR21" s="176"/>
      <c r="GUS21" s="176"/>
      <c r="GUT21" s="176"/>
      <c r="GUU21" s="176"/>
      <c r="GUV21" s="176"/>
      <c r="GUW21" s="176"/>
      <c r="GUX21" s="176"/>
      <c r="GUY21" s="176"/>
      <c r="GUZ21" s="176"/>
      <c r="GVA21" s="176"/>
      <c r="GVB21" s="176"/>
      <c r="GVC21" s="176"/>
      <c r="GVD21" s="176"/>
      <c r="GVE21" s="176"/>
      <c r="GVF21" s="176"/>
      <c r="GVG21" s="176"/>
      <c r="GVH21" s="176"/>
      <c r="GVI21" s="176"/>
      <c r="GVJ21" s="176"/>
      <c r="GVK21" s="176"/>
      <c r="GVL21" s="176"/>
      <c r="GVM21" s="176"/>
      <c r="GVN21" s="176"/>
      <c r="GVO21" s="176"/>
      <c r="GVP21" s="176"/>
      <c r="GVQ21" s="176"/>
      <c r="GVR21" s="176"/>
      <c r="GVS21" s="176"/>
      <c r="GVT21" s="176"/>
      <c r="GVU21" s="176"/>
      <c r="GVV21" s="176"/>
      <c r="GVW21" s="176"/>
      <c r="GVX21" s="176"/>
      <c r="GVY21" s="176"/>
      <c r="GVZ21" s="176"/>
      <c r="GWA21" s="176"/>
      <c r="GWB21" s="176"/>
      <c r="GWC21" s="176"/>
      <c r="GWD21" s="176"/>
      <c r="GWE21" s="176"/>
      <c r="GWF21" s="176"/>
      <c r="GWG21" s="176"/>
      <c r="GWH21" s="176"/>
      <c r="GWI21" s="176"/>
      <c r="GWJ21" s="176"/>
      <c r="GWK21" s="176"/>
      <c r="GWL21" s="176"/>
      <c r="GWM21" s="176"/>
      <c r="GWN21" s="176"/>
      <c r="GWO21" s="176"/>
      <c r="GWP21" s="176"/>
      <c r="GWQ21" s="176"/>
      <c r="GWR21" s="176"/>
      <c r="GWS21" s="176"/>
      <c r="GWT21" s="176"/>
      <c r="GWU21" s="176"/>
      <c r="GWV21" s="176"/>
      <c r="GWW21" s="176"/>
      <c r="GWX21" s="176"/>
      <c r="GWY21" s="176"/>
      <c r="GWZ21" s="176"/>
      <c r="GXA21" s="176"/>
      <c r="GXB21" s="176"/>
      <c r="GXC21" s="176"/>
      <c r="GXD21" s="176"/>
      <c r="GXE21" s="176"/>
      <c r="GXF21" s="176"/>
      <c r="GXG21" s="176"/>
      <c r="GXH21" s="176"/>
      <c r="GXI21" s="176"/>
      <c r="GXJ21" s="176"/>
      <c r="GXK21" s="176"/>
      <c r="GXL21" s="176"/>
      <c r="GXM21" s="176"/>
      <c r="GXN21" s="176"/>
      <c r="GXO21" s="176"/>
      <c r="GXP21" s="176"/>
      <c r="GXQ21" s="176"/>
      <c r="GXR21" s="176"/>
      <c r="GXS21" s="176"/>
      <c r="GXT21" s="176"/>
      <c r="GXU21" s="176"/>
      <c r="GXV21" s="176"/>
      <c r="GXW21" s="176"/>
      <c r="GXX21" s="176"/>
      <c r="GXY21" s="176"/>
      <c r="GXZ21" s="176"/>
      <c r="GYA21" s="176"/>
      <c r="GYB21" s="176"/>
      <c r="GYC21" s="176"/>
      <c r="GYD21" s="176"/>
      <c r="GYE21" s="176"/>
      <c r="GYF21" s="176"/>
      <c r="GYG21" s="176"/>
      <c r="GYH21" s="176"/>
      <c r="GYI21" s="176"/>
      <c r="GYJ21" s="176"/>
      <c r="GYK21" s="176"/>
      <c r="GYL21" s="176"/>
      <c r="GYM21" s="176"/>
      <c r="GYN21" s="176"/>
      <c r="GYO21" s="176"/>
      <c r="GYP21" s="176"/>
      <c r="GYQ21" s="176"/>
      <c r="GYR21" s="176"/>
      <c r="GYS21" s="176"/>
      <c r="GYT21" s="176"/>
      <c r="GYU21" s="176"/>
      <c r="GYV21" s="176"/>
      <c r="GYW21" s="176"/>
      <c r="GYX21" s="176"/>
      <c r="GYY21" s="176"/>
      <c r="GYZ21" s="176"/>
      <c r="GZA21" s="176"/>
      <c r="GZB21" s="176"/>
      <c r="GZC21" s="176"/>
      <c r="GZD21" s="176"/>
      <c r="GZE21" s="176"/>
      <c r="GZF21" s="176"/>
      <c r="GZG21" s="176"/>
      <c r="GZH21" s="176"/>
      <c r="GZI21" s="176"/>
      <c r="GZJ21" s="176"/>
      <c r="GZK21" s="176"/>
      <c r="GZL21" s="176"/>
      <c r="GZM21" s="176"/>
      <c r="GZN21" s="176"/>
      <c r="GZO21" s="176"/>
      <c r="GZP21" s="176"/>
      <c r="GZQ21" s="176"/>
      <c r="GZR21" s="176"/>
      <c r="GZS21" s="176"/>
      <c r="GZT21" s="176"/>
      <c r="GZU21" s="176"/>
      <c r="GZV21" s="176"/>
      <c r="GZW21" s="176"/>
      <c r="GZX21" s="176"/>
      <c r="GZY21" s="176"/>
      <c r="GZZ21" s="176"/>
      <c r="HAA21" s="176"/>
      <c r="HAB21" s="176"/>
      <c r="HAC21" s="176"/>
      <c r="HAD21" s="176"/>
      <c r="HAE21" s="176"/>
      <c r="HAF21" s="176"/>
      <c r="HAG21" s="176"/>
      <c r="HAH21" s="176"/>
      <c r="HAI21" s="176"/>
      <c r="HAJ21" s="176"/>
      <c r="HAK21" s="176"/>
      <c r="HAL21" s="176"/>
      <c r="HAM21" s="176"/>
      <c r="HAN21" s="176"/>
      <c r="HAO21" s="176"/>
      <c r="HAP21" s="176"/>
      <c r="HAQ21" s="176"/>
      <c r="HAR21" s="176"/>
      <c r="HAS21" s="176"/>
      <c r="HAT21" s="176"/>
      <c r="HAU21" s="176"/>
      <c r="HAV21" s="176"/>
      <c r="HAW21" s="176"/>
      <c r="HAX21" s="176"/>
      <c r="HAY21" s="176"/>
      <c r="HAZ21" s="176"/>
      <c r="HBA21" s="176"/>
      <c r="HBB21" s="176"/>
      <c r="HBC21" s="176"/>
      <c r="HBD21" s="176"/>
      <c r="HBE21" s="176"/>
      <c r="HBF21" s="176"/>
      <c r="HBG21" s="176"/>
      <c r="HBH21" s="176"/>
      <c r="HBI21" s="176"/>
      <c r="HBJ21" s="176"/>
      <c r="HBK21" s="176"/>
      <c r="HBL21" s="176"/>
      <c r="HBM21" s="176"/>
      <c r="HBN21" s="176"/>
      <c r="HBO21" s="176"/>
      <c r="HBP21" s="176"/>
      <c r="HBQ21" s="176"/>
      <c r="HBR21" s="176"/>
      <c r="HBS21" s="176"/>
      <c r="HBT21" s="176"/>
      <c r="HBU21" s="176"/>
      <c r="HBV21" s="176"/>
      <c r="HBW21" s="176"/>
      <c r="HBX21" s="176"/>
      <c r="HBY21" s="176"/>
      <c r="HBZ21" s="176"/>
      <c r="HCA21" s="176"/>
      <c r="HCB21" s="176"/>
      <c r="HCC21" s="176"/>
      <c r="HCD21" s="176"/>
      <c r="HCE21" s="176"/>
      <c r="HCF21" s="176"/>
      <c r="HCG21" s="176"/>
      <c r="HCH21" s="176"/>
      <c r="HCI21" s="176"/>
      <c r="HCJ21" s="176"/>
      <c r="HCK21" s="176"/>
      <c r="HCL21" s="176"/>
      <c r="HCM21" s="176"/>
      <c r="HCN21" s="176"/>
      <c r="HCO21" s="176"/>
      <c r="HCP21" s="176"/>
      <c r="HCQ21" s="176"/>
      <c r="HCR21" s="176"/>
      <c r="HCS21" s="176"/>
      <c r="HCT21" s="176"/>
      <c r="HCU21" s="176"/>
      <c r="HCV21" s="176"/>
      <c r="HCW21" s="176"/>
      <c r="HCX21" s="176"/>
      <c r="HCY21" s="176"/>
      <c r="HCZ21" s="176"/>
      <c r="HDA21" s="176"/>
      <c r="HDB21" s="176"/>
      <c r="HDC21" s="176"/>
      <c r="HDD21" s="176"/>
      <c r="HDE21" s="176"/>
      <c r="HDF21" s="176"/>
      <c r="HDG21" s="176"/>
      <c r="HDH21" s="176"/>
      <c r="HDI21" s="176"/>
      <c r="HDJ21" s="176"/>
      <c r="HDK21" s="176"/>
      <c r="HDL21" s="176"/>
      <c r="HDM21" s="176"/>
      <c r="HDN21" s="176"/>
      <c r="HDO21" s="176"/>
      <c r="HDP21" s="176"/>
      <c r="HDQ21" s="176"/>
      <c r="HDR21" s="176"/>
      <c r="HDS21" s="176"/>
      <c r="HDT21" s="176"/>
      <c r="HDU21" s="176"/>
      <c r="HDV21" s="176"/>
      <c r="HDW21" s="176"/>
      <c r="HDX21" s="176"/>
      <c r="HDY21" s="176"/>
      <c r="HDZ21" s="176"/>
      <c r="HEA21" s="176"/>
      <c r="HEB21" s="176"/>
      <c r="HEC21" s="176"/>
      <c r="HED21" s="176"/>
      <c r="HEE21" s="176"/>
      <c r="HEF21" s="176"/>
      <c r="HEG21" s="176"/>
      <c r="HEH21" s="176"/>
      <c r="HEI21" s="176"/>
      <c r="HEJ21" s="176"/>
      <c r="HEK21" s="176"/>
      <c r="HEL21" s="176"/>
      <c r="HEM21" s="176"/>
      <c r="HEN21" s="176"/>
      <c r="HEO21" s="176"/>
      <c r="HEP21" s="176"/>
      <c r="HEQ21" s="176"/>
      <c r="HER21" s="176"/>
      <c r="HES21" s="176"/>
      <c r="HET21" s="176"/>
      <c r="HEU21" s="176"/>
      <c r="HEV21" s="176"/>
      <c r="HEW21" s="176"/>
      <c r="HEX21" s="176"/>
      <c r="HEY21" s="176"/>
      <c r="HEZ21" s="176"/>
      <c r="HFA21" s="176"/>
      <c r="HFB21" s="176"/>
      <c r="HFC21" s="176"/>
      <c r="HFD21" s="176"/>
      <c r="HFE21" s="176"/>
      <c r="HFF21" s="176"/>
      <c r="HFG21" s="176"/>
      <c r="HFH21" s="176"/>
      <c r="HFI21" s="176"/>
      <c r="HFJ21" s="176"/>
      <c r="HFK21" s="176"/>
      <c r="HFL21" s="176"/>
      <c r="HFM21" s="176"/>
      <c r="HFN21" s="176"/>
      <c r="HFO21" s="176"/>
      <c r="HFP21" s="176"/>
      <c r="HFQ21" s="176"/>
      <c r="HFR21" s="176"/>
      <c r="HFS21" s="176"/>
      <c r="HFT21" s="176"/>
      <c r="HFU21" s="176"/>
      <c r="HFV21" s="176"/>
      <c r="HFW21" s="176"/>
      <c r="HFX21" s="176"/>
      <c r="HFY21" s="176"/>
      <c r="HFZ21" s="176"/>
      <c r="HGA21" s="176"/>
      <c r="HGB21" s="176"/>
      <c r="HGC21" s="176"/>
      <c r="HGD21" s="176"/>
      <c r="HGE21" s="176"/>
      <c r="HGF21" s="176"/>
      <c r="HGG21" s="176"/>
      <c r="HGH21" s="176"/>
      <c r="HGI21" s="176"/>
      <c r="HGJ21" s="176"/>
      <c r="HGK21" s="176"/>
      <c r="HGL21" s="176"/>
      <c r="HGM21" s="176"/>
      <c r="HGN21" s="176"/>
      <c r="HGO21" s="176"/>
      <c r="HGP21" s="176"/>
      <c r="HGQ21" s="176"/>
      <c r="HGR21" s="176"/>
      <c r="HGS21" s="176"/>
      <c r="HGT21" s="176"/>
      <c r="HGU21" s="176"/>
      <c r="HGV21" s="176"/>
      <c r="HGW21" s="176"/>
      <c r="HGX21" s="176"/>
      <c r="HGY21" s="176"/>
      <c r="HGZ21" s="176"/>
      <c r="HHA21" s="176"/>
      <c r="HHB21" s="176"/>
      <c r="HHC21" s="176"/>
      <c r="HHD21" s="176"/>
      <c r="HHE21" s="176"/>
      <c r="HHF21" s="176"/>
      <c r="HHG21" s="176"/>
      <c r="HHH21" s="176"/>
      <c r="HHI21" s="176"/>
      <c r="HHJ21" s="176"/>
      <c r="HHK21" s="176"/>
      <c r="HHL21" s="176"/>
      <c r="HHM21" s="176"/>
      <c r="HHN21" s="176"/>
      <c r="HHO21" s="176"/>
      <c r="HHP21" s="176"/>
      <c r="HHQ21" s="176"/>
      <c r="HHR21" s="176"/>
      <c r="HHS21" s="176"/>
      <c r="HHT21" s="176"/>
      <c r="HHU21" s="176"/>
      <c r="HHV21" s="176"/>
      <c r="HHW21" s="176"/>
      <c r="HHX21" s="176"/>
      <c r="HHY21" s="176"/>
      <c r="HHZ21" s="176"/>
      <c r="HIA21" s="176"/>
      <c r="HIB21" s="176"/>
      <c r="HIC21" s="176"/>
      <c r="HID21" s="176"/>
      <c r="HIE21" s="176"/>
      <c r="HIF21" s="176"/>
      <c r="HIG21" s="176"/>
      <c r="HIH21" s="176"/>
      <c r="HII21" s="176"/>
      <c r="HIJ21" s="176"/>
      <c r="HIK21" s="176"/>
      <c r="HIL21" s="176"/>
      <c r="HIM21" s="176"/>
      <c r="HIN21" s="176"/>
      <c r="HIO21" s="176"/>
      <c r="HIP21" s="176"/>
      <c r="HIQ21" s="176"/>
      <c r="HIR21" s="176"/>
      <c r="HIS21" s="176"/>
      <c r="HIT21" s="176"/>
      <c r="HIU21" s="176"/>
      <c r="HIV21" s="176"/>
      <c r="HIW21" s="176"/>
      <c r="HIX21" s="176"/>
      <c r="HIY21" s="176"/>
      <c r="HIZ21" s="176"/>
      <c r="HJA21" s="176"/>
      <c r="HJB21" s="176"/>
      <c r="HJC21" s="176"/>
      <c r="HJD21" s="176"/>
      <c r="HJE21" s="176"/>
      <c r="HJF21" s="176"/>
      <c r="HJG21" s="176"/>
      <c r="HJH21" s="176"/>
      <c r="HJI21" s="176"/>
      <c r="HJJ21" s="176"/>
      <c r="HJK21" s="176"/>
      <c r="HJL21" s="176"/>
      <c r="HJM21" s="176"/>
      <c r="HJN21" s="176"/>
      <c r="HJO21" s="176"/>
      <c r="HJP21" s="176"/>
      <c r="HJQ21" s="176"/>
      <c r="HJR21" s="176"/>
      <c r="HJS21" s="176"/>
      <c r="HJT21" s="176"/>
      <c r="HJU21" s="176"/>
      <c r="HJV21" s="176"/>
      <c r="HJW21" s="176"/>
      <c r="HJX21" s="176"/>
      <c r="HJY21" s="176"/>
      <c r="HJZ21" s="176"/>
      <c r="HKA21" s="176"/>
      <c r="HKB21" s="176"/>
      <c r="HKC21" s="176"/>
      <c r="HKD21" s="176"/>
      <c r="HKE21" s="176"/>
      <c r="HKF21" s="176"/>
      <c r="HKG21" s="176"/>
      <c r="HKH21" s="176"/>
      <c r="HKI21" s="176"/>
      <c r="HKJ21" s="176"/>
      <c r="HKK21" s="176"/>
      <c r="HKL21" s="176"/>
      <c r="HKM21" s="176"/>
      <c r="HKN21" s="176"/>
      <c r="HKO21" s="176"/>
      <c r="HKP21" s="176"/>
      <c r="HKQ21" s="176"/>
      <c r="HKR21" s="176"/>
      <c r="HKS21" s="176"/>
      <c r="HKT21" s="176"/>
      <c r="HKU21" s="176"/>
      <c r="HKV21" s="176"/>
      <c r="HKW21" s="176"/>
      <c r="HKX21" s="176"/>
      <c r="HKY21" s="176"/>
      <c r="HKZ21" s="176"/>
      <c r="HLA21" s="176"/>
      <c r="HLB21" s="176"/>
      <c r="HLC21" s="176"/>
      <c r="HLD21" s="176"/>
      <c r="HLE21" s="176"/>
      <c r="HLF21" s="176"/>
      <c r="HLG21" s="176"/>
      <c r="HLH21" s="176"/>
      <c r="HLI21" s="176"/>
      <c r="HLJ21" s="176"/>
      <c r="HLK21" s="176"/>
      <c r="HLL21" s="176"/>
      <c r="HLM21" s="176"/>
      <c r="HLN21" s="176"/>
      <c r="HLO21" s="176"/>
      <c r="HLP21" s="176"/>
      <c r="HLQ21" s="176"/>
      <c r="HLR21" s="176"/>
      <c r="HLS21" s="176"/>
      <c r="HLT21" s="176"/>
      <c r="HLU21" s="176"/>
      <c r="HLV21" s="176"/>
      <c r="HLW21" s="176"/>
      <c r="HLX21" s="176"/>
      <c r="HLY21" s="176"/>
      <c r="HLZ21" s="176"/>
      <c r="HMA21" s="176"/>
      <c r="HMB21" s="176"/>
      <c r="HMC21" s="176"/>
      <c r="HMD21" s="176"/>
      <c r="HME21" s="176"/>
      <c r="HMF21" s="176"/>
      <c r="HMG21" s="176"/>
      <c r="HMH21" s="176"/>
      <c r="HMI21" s="176"/>
      <c r="HMJ21" s="176"/>
      <c r="HMK21" s="176"/>
      <c r="HML21" s="176"/>
      <c r="HMM21" s="176"/>
      <c r="HMN21" s="176"/>
      <c r="HMO21" s="176"/>
      <c r="HMP21" s="176"/>
      <c r="HMQ21" s="176"/>
      <c r="HMR21" s="176"/>
      <c r="HMS21" s="176"/>
      <c r="HMT21" s="176"/>
      <c r="HMU21" s="176"/>
      <c r="HMV21" s="176"/>
      <c r="HMW21" s="176"/>
      <c r="HMX21" s="176"/>
      <c r="HMY21" s="176"/>
      <c r="HMZ21" s="176"/>
      <c r="HNA21" s="176"/>
      <c r="HNB21" s="176"/>
      <c r="HNC21" s="176"/>
      <c r="HND21" s="176"/>
      <c r="HNE21" s="176"/>
      <c r="HNF21" s="176"/>
      <c r="HNG21" s="176"/>
      <c r="HNH21" s="176"/>
      <c r="HNI21" s="176"/>
      <c r="HNJ21" s="176"/>
      <c r="HNK21" s="176"/>
      <c r="HNL21" s="176"/>
      <c r="HNM21" s="176"/>
      <c r="HNN21" s="176"/>
      <c r="HNO21" s="176"/>
      <c r="HNP21" s="176"/>
      <c r="HNQ21" s="176"/>
      <c r="HNR21" s="176"/>
      <c r="HNS21" s="176"/>
      <c r="HNT21" s="176"/>
      <c r="HNU21" s="176"/>
      <c r="HNV21" s="176"/>
      <c r="HNW21" s="176"/>
      <c r="HNX21" s="176"/>
      <c r="HNY21" s="176"/>
      <c r="HNZ21" s="176"/>
      <c r="HOA21" s="176"/>
      <c r="HOB21" s="176"/>
      <c r="HOC21" s="176"/>
      <c r="HOD21" s="176"/>
      <c r="HOE21" s="176"/>
      <c r="HOF21" s="176"/>
      <c r="HOG21" s="176"/>
      <c r="HOH21" s="176"/>
      <c r="HOI21" s="176"/>
      <c r="HOJ21" s="176"/>
      <c r="HOK21" s="176"/>
      <c r="HOL21" s="176"/>
      <c r="HOM21" s="176"/>
      <c r="HON21" s="176"/>
      <c r="HOO21" s="176"/>
      <c r="HOP21" s="176"/>
      <c r="HOQ21" s="176"/>
      <c r="HOR21" s="176"/>
      <c r="HOS21" s="176"/>
      <c r="HOT21" s="176"/>
      <c r="HOU21" s="176"/>
      <c r="HOV21" s="176"/>
      <c r="HOW21" s="176"/>
      <c r="HOX21" s="176"/>
      <c r="HOY21" s="176"/>
      <c r="HOZ21" s="176"/>
      <c r="HPA21" s="176"/>
      <c r="HPB21" s="176"/>
      <c r="HPC21" s="176"/>
      <c r="HPD21" s="176"/>
      <c r="HPE21" s="176"/>
      <c r="HPF21" s="176"/>
      <c r="HPG21" s="176"/>
      <c r="HPH21" s="176"/>
      <c r="HPI21" s="176"/>
      <c r="HPJ21" s="176"/>
      <c r="HPK21" s="176"/>
      <c r="HPL21" s="176"/>
      <c r="HPM21" s="176"/>
      <c r="HPN21" s="176"/>
      <c r="HPO21" s="176"/>
      <c r="HPP21" s="176"/>
      <c r="HPQ21" s="176"/>
      <c r="HPR21" s="176"/>
      <c r="HPS21" s="176"/>
      <c r="HPT21" s="176"/>
      <c r="HPU21" s="176"/>
      <c r="HPV21" s="176"/>
      <c r="HPW21" s="176"/>
      <c r="HPX21" s="176"/>
      <c r="HPY21" s="176"/>
      <c r="HPZ21" s="176"/>
      <c r="HQA21" s="176"/>
      <c r="HQB21" s="176"/>
      <c r="HQC21" s="176"/>
      <c r="HQD21" s="176"/>
      <c r="HQE21" s="176"/>
      <c r="HQF21" s="176"/>
      <c r="HQG21" s="176"/>
      <c r="HQH21" s="176"/>
      <c r="HQI21" s="176"/>
      <c r="HQJ21" s="176"/>
      <c r="HQK21" s="176"/>
      <c r="HQL21" s="176"/>
      <c r="HQM21" s="176"/>
      <c r="HQN21" s="176"/>
      <c r="HQO21" s="176"/>
      <c r="HQP21" s="176"/>
      <c r="HQQ21" s="176"/>
      <c r="HQR21" s="176"/>
      <c r="HQS21" s="176"/>
      <c r="HQT21" s="176"/>
      <c r="HQU21" s="176"/>
      <c r="HQV21" s="176"/>
      <c r="HQW21" s="176"/>
      <c r="HQX21" s="176"/>
      <c r="HQY21" s="176"/>
      <c r="HQZ21" s="176"/>
      <c r="HRA21" s="176"/>
      <c r="HRB21" s="176"/>
      <c r="HRC21" s="176"/>
      <c r="HRD21" s="176"/>
      <c r="HRE21" s="176"/>
      <c r="HRF21" s="176"/>
      <c r="HRG21" s="176"/>
      <c r="HRH21" s="176"/>
      <c r="HRI21" s="176"/>
      <c r="HRJ21" s="176"/>
      <c r="HRK21" s="176"/>
      <c r="HRL21" s="176"/>
      <c r="HRM21" s="176"/>
      <c r="HRN21" s="176"/>
      <c r="HRO21" s="176"/>
      <c r="HRP21" s="176"/>
      <c r="HRQ21" s="176"/>
      <c r="HRR21" s="176"/>
      <c r="HRS21" s="176"/>
      <c r="HRT21" s="176"/>
      <c r="HRU21" s="176"/>
      <c r="HRV21" s="176"/>
      <c r="HRW21" s="176"/>
      <c r="HRX21" s="176"/>
      <c r="HRY21" s="176"/>
      <c r="HRZ21" s="176"/>
      <c r="HSA21" s="176"/>
      <c r="HSB21" s="176"/>
      <c r="HSC21" s="176"/>
      <c r="HSD21" s="176"/>
      <c r="HSE21" s="176"/>
      <c r="HSF21" s="176"/>
      <c r="HSG21" s="176"/>
      <c r="HSH21" s="176"/>
      <c r="HSI21" s="176"/>
      <c r="HSJ21" s="176"/>
      <c r="HSK21" s="176"/>
      <c r="HSL21" s="176"/>
      <c r="HSM21" s="176"/>
      <c r="HSN21" s="176"/>
      <c r="HSO21" s="176"/>
      <c r="HSP21" s="176"/>
      <c r="HSQ21" s="176"/>
      <c r="HSR21" s="176"/>
      <c r="HSS21" s="176"/>
      <c r="HST21" s="176"/>
      <c r="HSU21" s="176"/>
      <c r="HSV21" s="176"/>
      <c r="HSW21" s="176"/>
      <c r="HSX21" s="176"/>
      <c r="HSY21" s="176"/>
      <c r="HSZ21" s="176"/>
      <c r="HTA21" s="176"/>
      <c r="HTB21" s="176"/>
      <c r="HTC21" s="176"/>
      <c r="HTD21" s="176"/>
      <c r="HTE21" s="176"/>
      <c r="HTF21" s="176"/>
      <c r="HTG21" s="176"/>
      <c r="HTH21" s="176"/>
      <c r="HTI21" s="176"/>
      <c r="HTJ21" s="176"/>
      <c r="HTK21" s="176"/>
      <c r="HTL21" s="176"/>
      <c r="HTM21" s="176"/>
      <c r="HTN21" s="176"/>
      <c r="HTO21" s="176"/>
      <c r="HTP21" s="176"/>
      <c r="HTQ21" s="176"/>
      <c r="HTR21" s="176"/>
      <c r="HTS21" s="176"/>
      <c r="HTT21" s="176"/>
      <c r="HTU21" s="176"/>
      <c r="HTV21" s="176"/>
      <c r="HTW21" s="176"/>
      <c r="HTX21" s="176"/>
      <c r="HTY21" s="176"/>
      <c r="HTZ21" s="176"/>
      <c r="HUA21" s="176"/>
      <c r="HUB21" s="176"/>
      <c r="HUC21" s="176"/>
      <c r="HUD21" s="176"/>
      <c r="HUE21" s="176"/>
      <c r="HUF21" s="176"/>
      <c r="HUG21" s="176"/>
      <c r="HUH21" s="176"/>
      <c r="HUI21" s="176"/>
      <c r="HUJ21" s="176"/>
      <c r="HUK21" s="176"/>
      <c r="HUL21" s="176"/>
      <c r="HUM21" s="176"/>
      <c r="HUN21" s="176"/>
      <c r="HUO21" s="176"/>
      <c r="HUP21" s="176"/>
      <c r="HUQ21" s="176"/>
      <c r="HUR21" s="176"/>
      <c r="HUS21" s="176"/>
      <c r="HUT21" s="176"/>
      <c r="HUU21" s="176"/>
      <c r="HUV21" s="176"/>
      <c r="HUW21" s="176"/>
      <c r="HUX21" s="176"/>
      <c r="HUY21" s="176"/>
      <c r="HUZ21" s="176"/>
      <c r="HVA21" s="176"/>
      <c r="HVB21" s="176"/>
      <c r="HVC21" s="176"/>
      <c r="HVD21" s="176"/>
      <c r="HVE21" s="176"/>
      <c r="HVF21" s="176"/>
      <c r="HVG21" s="176"/>
      <c r="HVH21" s="176"/>
      <c r="HVI21" s="176"/>
      <c r="HVJ21" s="176"/>
      <c r="HVK21" s="176"/>
      <c r="HVL21" s="176"/>
      <c r="HVM21" s="176"/>
      <c r="HVN21" s="176"/>
      <c r="HVO21" s="176"/>
      <c r="HVP21" s="176"/>
      <c r="HVQ21" s="176"/>
      <c r="HVR21" s="176"/>
      <c r="HVS21" s="176"/>
      <c r="HVT21" s="176"/>
      <c r="HVU21" s="176"/>
      <c r="HVV21" s="176"/>
      <c r="HVW21" s="176"/>
      <c r="HVX21" s="176"/>
      <c r="HVY21" s="176"/>
      <c r="HVZ21" s="176"/>
      <c r="HWA21" s="176"/>
      <c r="HWB21" s="176"/>
      <c r="HWC21" s="176"/>
      <c r="HWD21" s="176"/>
      <c r="HWE21" s="176"/>
      <c r="HWF21" s="176"/>
      <c r="HWG21" s="176"/>
      <c r="HWH21" s="176"/>
      <c r="HWI21" s="176"/>
      <c r="HWJ21" s="176"/>
      <c r="HWK21" s="176"/>
      <c r="HWL21" s="176"/>
      <c r="HWM21" s="176"/>
      <c r="HWN21" s="176"/>
      <c r="HWO21" s="176"/>
      <c r="HWP21" s="176"/>
      <c r="HWQ21" s="176"/>
      <c r="HWR21" s="176"/>
      <c r="HWS21" s="176"/>
      <c r="HWT21" s="176"/>
      <c r="HWU21" s="176"/>
      <c r="HWV21" s="176"/>
      <c r="HWW21" s="176"/>
      <c r="HWX21" s="176"/>
      <c r="HWY21" s="176"/>
      <c r="HWZ21" s="176"/>
      <c r="HXA21" s="176"/>
      <c r="HXB21" s="176"/>
      <c r="HXC21" s="176"/>
      <c r="HXD21" s="176"/>
      <c r="HXE21" s="176"/>
      <c r="HXF21" s="176"/>
      <c r="HXG21" s="176"/>
      <c r="HXH21" s="176"/>
      <c r="HXI21" s="176"/>
      <c r="HXJ21" s="176"/>
      <c r="HXK21" s="176"/>
      <c r="HXL21" s="176"/>
      <c r="HXM21" s="176"/>
      <c r="HXN21" s="176"/>
      <c r="HXO21" s="176"/>
      <c r="HXP21" s="176"/>
      <c r="HXQ21" s="176"/>
      <c r="HXR21" s="176"/>
      <c r="HXS21" s="176"/>
      <c r="HXT21" s="176"/>
      <c r="HXU21" s="176"/>
      <c r="HXV21" s="176"/>
      <c r="HXW21" s="176"/>
      <c r="HXX21" s="176"/>
      <c r="HXY21" s="176"/>
      <c r="HXZ21" s="176"/>
      <c r="HYA21" s="176"/>
      <c r="HYB21" s="176"/>
      <c r="HYC21" s="176"/>
      <c r="HYD21" s="176"/>
      <c r="HYE21" s="176"/>
      <c r="HYF21" s="176"/>
      <c r="HYG21" s="176"/>
      <c r="HYH21" s="176"/>
      <c r="HYI21" s="176"/>
      <c r="HYJ21" s="176"/>
      <c r="HYK21" s="176"/>
      <c r="HYL21" s="176"/>
      <c r="HYM21" s="176"/>
      <c r="HYN21" s="176"/>
      <c r="HYO21" s="176"/>
      <c r="HYP21" s="176"/>
      <c r="HYQ21" s="176"/>
      <c r="HYR21" s="176"/>
      <c r="HYS21" s="176"/>
      <c r="HYT21" s="176"/>
      <c r="HYU21" s="176"/>
      <c r="HYV21" s="176"/>
      <c r="HYW21" s="176"/>
      <c r="HYX21" s="176"/>
      <c r="HYY21" s="176"/>
      <c r="HYZ21" s="176"/>
      <c r="HZA21" s="176"/>
      <c r="HZB21" s="176"/>
      <c r="HZC21" s="176"/>
      <c r="HZD21" s="176"/>
      <c r="HZE21" s="176"/>
      <c r="HZF21" s="176"/>
      <c r="HZG21" s="176"/>
      <c r="HZH21" s="176"/>
      <c r="HZI21" s="176"/>
      <c r="HZJ21" s="176"/>
      <c r="HZK21" s="176"/>
      <c r="HZL21" s="176"/>
      <c r="HZM21" s="176"/>
      <c r="HZN21" s="176"/>
      <c r="HZO21" s="176"/>
      <c r="HZP21" s="176"/>
      <c r="HZQ21" s="176"/>
      <c r="HZR21" s="176"/>
      <c r="HZS21" s="176"/>
      <c r="HZT21" s="176"/>
      <c r="HZU21" s="176"/>
      <c r="HZV21" s="176"/>
      <c r="HZW21" s="176"/>
      <c r="HZX21" s="176"/>
      <c r="HZY21" s="176"/>
      <c r="HZZ21" s="176"/>
      <c r="IAA21" s="176"/>
      <c r="IAB21" s="176"/>
      <c r="IAC21" s="176"/>
      <c r="IAD21" s="176"/>
      <c r="IAE21" s="176"/>
      <c r="IAF21" s="176"/>
      <c r="IAG21" s="176"/>
      <c r="IAH21" s="176"/>
      <c r="IAI21" s="176"/>
      <c r="IAJ21" s="176"/>
      <c r="IAK21" s="176"/>
      <c r="IAL21" s="176"/>
      <c r="IAM21" s="176"/>
      <c r="IAN21" s="176"/>
      <c r="IAO21" s="176"/>
      <c r="IAP21" s="176"/>
      <c r="IAQ21" s="176"/>
      <c r="IAR21" s="176"/>
      <c r="IAS21" s="176"/>
      <c r="IAT21" s="176"/>
      <c r="IAU21" s="176"/>
      <c r="IAV21" s="176"/>
      <c r="IAW21" s="176"/>
      <c r="IAX21" s="176"/>
      <c r="IAY21" s="176"/>
      <c r="IAZ21" s="176"/>
      <c r="IBA21" s="176"/>
      <c r="IBB21" s="176"/>
      <c r="IBC21" s="176"/>
      <c r="IBD21" s="176"/>
      <c r="IBE21" s="176"/>
      <c r="IBF21" s="176"/>
      <c r="IBG21" s="176"/>
      <c r="IBH21" s="176"/>
      <c r="IBI21" s="176"/>
      <c r="IBJ21" s="176"/>
      <c r="IBK21" s="176"/>
      <c r="IBL21" s="176"/>
      <c r="IBM21" s="176"/>
      <c r="IBN21" s="176"/>
      <c r="IBO21" s="176"/>
      <c r="IBP21" s="176"/>
      <c r="IBQ21" s="176"/>
      <c r="IBR21" s="176"/>
      <c r="IBS21" s="176"/>
      <c r="IBT21" s="176"/>
      <c r="IBU21" s="176"/>
      <c r="IBV21" s="176"/>
      <c r="IBW21" s="176"/>
      <c r="IBX21" s="176"/>
      <c r="IBY21" s="176"/>
      <c r="IBZ21" s="176"/>
      <c r="ICA21" s="176"/>
      <c r="ICB21" s="176"/>
      <c r="ICC21" s="176"/>
      <c r="ICD21" s="176"/>
      <c r="ICE21" s="176"/>
      <c r="ICF21" s="176"/>
      <c r="ICG21" s="176"/>
      <c r="ICH21" s="176"/>
      <c r="ICI21" s="176"/>
      <c r="ICJ21" s="176"/>
      <c r="ICK21" s="176"/>
      <c r="ICL21" s="176"/>
      <c r="ICM21" s="176"/>
      <c r="ICN21" s="176"/>
      <c r="ICO21" s="176"/>
      <c r="ICP21" s="176"/>
      <c r="ICQ21" s="176"/>
      <c r="ICR21" s="176"/>
      <c r="ICS21" s="176"/>
      <c r="ICT21" s="176"/>
      <c r="ICU21" s="176"/>
      <c r="ICV21" s="176"/>
      <c r="ICW21" s="176"/>
      <c r="ICX21" s="176"/>
      <c r="ICY21" s="176"/>
      <c r="ICZ21" s="176"/>
      <c r="IDA21" s="176"/>
      <c r="IDB21" s="176"/>
      <c r="IDC21" s="176"/>
      <c r="IDD21" s="176"/>
      <c r="IDE21" s="176"/>
      <c r="IDF21" s="176"/>
      <c r="IDG21" s="176"/>
      <c r="IDH21" s="176"/>
      <c r="IDI21" s="176"/>
      <c r="IDJ21" s="176"/>
      <c r="IDK21" s="176"/>
      <c r="IDL21" s="176"/>
      <c r="IDM21" s="176"/>
      <c r="IDN21" s="176"/>
      <c r="IDO21" s="176"/>
      <c r="IDP21" s="176"/>
      <c r="IDQ21" s="176"/>
      <c r="IDR21" s="176"/>
      <c r="IDS21" s="176"/>
      <c r="IDT21" s="176"/>
      <c r="IDU21" s="176"/>
      <c r="IDV21" s="176"/>
      <c r="IDW21" s="176"/>
      <c r="IDX21" s="176"/>
      <c r="IDY21" s="176"/>
      <c r="IDZ21" s="176"/>
      <c r="IEA21" s="176"/>
      <c r="IEB21" s="176"/>
      <c r="IEC21" s="176"/>
      <c r="IED21" s="176"/>
      <c r="IEE21" s="176"/>
      <c r="IEF21" s="176"/>
      <c r="IEG21" s="176"/>
      <c r="IEH21" s="176"/>
      <c r="IEI21" s="176"/>
      <c r="IEJ21" s="176"/>
      <c r="IEK21" s="176"/>
      <c r="IEL21" s="176"/>
      <c r="IEM21" s="176"/>
      <c r="IEN21" s="176"/>
      <c r="IEO21" s="176"/>
      <c r="IEP21" s="176"/>
      <c r="IEQ21" s="176"/>
      <c r="IER21" s="176"/>
      <c r="IES21" s="176"/>
      <c r="IET21" s="176"/>
      <c r="IEU21" s="176"/>
      <c r="IEV21" s="176"/>
      <c r="IEW21" s="176"/>
      <c r="IEX21" s="176"/>
      <c r="IEY21" s="176"/>
      <c r="IEZ21" s="176"/>
      <c r="IFA21" s="176"/>
      <c r="IFB21" s="176"/>
      <c r="IFC21" s="176"/>
      <c r="IFD21" s="176"/>
      <c r="IFE21" s="176"/>
      <c r="IFF21" s="176"/>
      <c r="IFG21" s="176"/>
      <c r="IFH21" s="176"/>
      <c r="IFI21" s="176"/>
      <c r="IFJ21" s="176"/>
      <c r="IFK21" s="176"/>
      <c r="IFL21" s="176"/>
      <c r="IFM21" s="176"/>
      <c r="IFN21" s="176"/>
      <c r="IFO21" s="176"/>
      <c r="IFP21" s="176"/>
      <c r="IFQ21" s="176"/>
      <c r="IFR21" s="176"/>
      <c r="IFS21" s="176"/>
      <c r="IFT21" s="176"/>
      <c r="IFU21" s="176"/>
      <c r="IFV21" s="176"/>
      <c r="IFW21" s="176"/>
      <c r="IFX21" s="176"/>
      <c r="IFY21" s="176"/>
      <c r="IFZ21" s="176"/>
      <c r="IGA21" s="176"/>
      <c r="IGB21" s="176"/>
      <c r="IGC21" s="176"/>
      <c r="IGD21" s="176"/>
      <c r="IGE21" s="176"/>
      <c r="IGF21" s="176"/>
      <c r="IGG21" s="176"/>
      <c r="IGH21" s="176"/>
      <c r="IGI21" s="176"/>
      <c r="IGJ21" s="176"/>
      <c r="IGK21" s="176"/>
      <c r="IGL21" s="176"/>
      <c r="IGM21" s="176"/>
      <c r="IGN21" s="176"/>
      <c r="IGO21" s="176"/>
      <c r="IGP21" s="176"/>
      <c r="IGQ21" s="176"/>
      <c r="IGR21" s="176"/>
      <c r="IGS21" s="176"/>
      <c r="IGT21" s="176"/>
      <c r="IGU21" s="176"/>
      <c r="IGV21" s="176"/>
      <c r="IGW21" s="176"/>
      <c r="IGX21" s="176"/>
      <c r="IGY21" s="176"/>
      <c r="IGZ21" s="176"/>
      <c r="IHA21" s="176"/>
      <c r="IHB21" s="176"/>
      <c r="IHC21" s="176"/>
      <c r="IHD21" s="176"/>
      <c r="IHE21" s="176"/>
      <c r="IHF21" s="176"/>
      <c r="IHG21" s="176"/>
      <c r="IHH21" s="176"/>
      <c r="IHI21" s="176"/>
      <c r="IHJ21" s="176"/>
      <c r="IHK21" s="176"/>
      <c r="IHL21" s="176"/>
      <c r="IHM21" s="176"/>
      <c r="IHN21" s="176"/>
      <c r="IHO21" s="176"/>
      <c r="IHP21" s="176"/>
      <c r="IHQ21" s="176"/>
      <c r="IHR21" s="176"/>
      <c r="IHS21" s="176"/>
      <c r="IHT21" s="176"/>
      <c r="IHU21" s="176"/>
      <c r="IHV21" s="176"/>
      <c r="IHW21" s="176"/>
      <c r="IHX21" s="176"/>
      <c r="IHY21" s="176"/>
      <c r="IHZ21" s="176"/>
      <c r="IIA21" s="176"/>
      <c r="IIB21" s="176"/>
      <c r="IIC21" s="176"/>
      <c r="IID21" s="176"/>
      <c r="IIE21" s="176"/>
      <c r="IIF21" s="176"/>
      <c r="IIG21" s="176"/>
      <c r="IIH21" s="176"/>
      <c r="III21" s="176"/>
      <c r="IIJ21" s="176"/>
      <c r="IIK21" s="176"/>
      <c r="IIL21" s="176"/>
      <c r="IIM21" s="176"/>
      <c r="IIN21" s="176"/>
      <c r="IIO21" s="176"/>
      <c r="IIP21" s="176"/>
      <c r="IIQ21" s="176"/>
      <c r="IIR21" s="176"/>
      <c r="IIS21" s="176"/>
      <c r="IIT21" s="176"/>
      <c r="IIU21" s="176"/>
      <c r="IIV21" s="176"/>
      <c r="IIW21" s="176"/>
      <c r="IIX21" s="176"/>
      <c r="IIY21" s="176"/>
      <c r="IIZ21" s="176"/>
      <c r="IJA21" s="176"/>
      <c r="IJB21" s="176"/>
      <c r="IJC21" s="176"/>
      <c r="IJD21" s="176"/>
      <c r="IJE21" s="176"/>
      <c r="IJF21" s="176"/>
      <c r="IJG21" s="176"/>
      <c r="IJH21" s="176"/>
      <c r="IJI21" s="176"/>
      <c r="IJJ21" s="176"/>
      <c r="IJK21" s="176"/>
      <c r="IJL21" s="176"/>
      <c r="IJM21" s="176"/>
      <c r="IJN21" s="176"/>
      <c r="IJO21" s="176"/>
      <c r="IJP21" s="176"/>
      <c r="IJQ21" s="176"/>
      <c r="IJR21" s="176"/>
      <c r="IJS21" s="176"/>
      <c r="IJT21" s="176"/>
      <c r="IJU21" s="176"/>
      <c r="IJV21" s="176"/>
      <c r="IJW21" s="176"/>
      <c r="IJX21" s="176"/>
      <c r="IJY21" s="176"/>
      <c r="IJZ21" s="176"/>
      <c r="IKA21" s="176"/>
      <c r="IKB21" s="176"/>
      <c r="IKC21" s="176"/>
      <c r="IKD21" s="176"/>
      <c r="IKE21" s="176"/>
      <c r="IKF21" s="176"/>
      <c r="IKG21" s="176"/>
      <c r="IKH21" s="176"/>
      <c r="IKI21" s="176"/>
      <c r="IKJ21" s="176"/>
      <c r="IKK21" s="176"/>
      <c r="IKL21" s="176"/>
      <c r="IKM21" s="176"/>
      <c r="IKN21" s="176"/>
      <c r="IKO21" s="176"/>
      <c r="IKP21" s="176"/>
      <c r="IKQ21" s="176"/>
      <c r="IKR21" s="176"/>
      <c r="IKS21" s="176"/>
      <c r="IKT21" s="176"/>
      <c r="IKU21" s="176"/>
      <c r="IKV21" s="176"/>
      <c r="IKW21" s="176"/>
      <c r="IKX21" s="176"/>
      <c r="IKY21" s="176"/>
      <c r="IKZ21" s="176"/>
      <c r="ILA21" s="176"/>
      <c r="ILB21" s="176"/>
      <c r="ILC21" s="176"/>
      <c r="ILD21" s="176"/>
      <c r="ILE21" s="176"/>
      <c r="ILF21" s="176"/>
      <c r="ILG21" s="176"/>
      <c r="ILH21" s="176"/>
      <c r="ILI21" s="176"/>
      <c r="ILJ21" s="176"/>
      <c r="ILK21" s="176"/>
      <c r="ILL21" s="176"/>
      <c r="ILM21" s="176"/>
      <c r="ILN21" s="176"/>
      <c r="ILO21" s="176"/>
      <c r="ILP21" s="176"/>
      <c r="ILQ21" s="176"/>
      <c r="ILR21" s="176"/>
      <c r="ILS21" s="176"/>
      <c r="ILT21" s="176"/>
      <c r="ILU21" s="176"/>
      <c r="ILV21" s="176"/>
      <c r="ILW21" s="176"/>
      <c r="ILX21" s="176"/>
      <c r="ILY21" s="176"/>
      <c r="ILZ21" s="176"/>
      <c r="IMA21" s="176"/>
      <c r="IMB21" s="176"/>
      <c r="IMC21" s="176"/>
      <c r="IMD21" s="176"/>
      <c r="IME21" s="176"/>
      <c r="IMF21" s="176"/>
      <c r="IMG21" s="176"/>
      <c r="IMH21" s="176"/>
      <c r="IMI21" s="176"/>
      <c r="IMJ21" s="176"/>
      <c r="IMK21" s="176"/>
      <c r="IML21" s="176"/>
      <c r="IMM21" s="176"/>
      <c r="IMN21" s="176"/>
      <c r="IMO21" s="176"/>
      <c r="IMP21" s="176"/>
      <c r="IMQ21" s="176"/>
      <c r="IMR21" s="176"/>
      <c r="IMS21" s="176"/>
      <c r="IMT21" s="176"/>
      <c r="IMU21" s="176"/>
      <c r="IMV21" s="176"/>
      <c r="IMW21" s="176"/>
      <c r="IMX21" s="176"/>
      <c r="IMY21" s="176"/>
      <c r="IMZ21" s="176"/>
      <c r="INA21" s="176"/>
      <c r="INB21" s="176"/>
      <c r="INC21" s="176"/>
      <c r="IND21" s="176"/>
      <c r="INE21" s="176"/>
      <c r="INF21" s="176"/>
      <c r="ING21" s="176"/>
      <c r="INH21" s="176"/>
      <c r="INI21" s="176"/>
      <c r="INJ21" s="176"/>
      <c r="INK21" s="176"/>
      <c r="INL21" s="176"/>
      <c r="INM21" s="176"/>
      <c r="INN21" s="176"/>
      <c r="INO21" s="176"/>
      <c r="INP21" s="176"/>
      <c r="INQ21" s="176"/>
      <c r="INR21" s="176"/>
      <c r="INS21" s="176"/>
      <c r="INT21" s="176"/>
      <c r="INU21" s="176"/>
      <c r="INV21" s="176"/>
      <c r="INW21" s="176"/>
      <c r="INX21" s="176"/>
      <c r="INY21" s="176"/>
      <c r="INZ21" s="176"/>
      <c r="IOA21" s="176"/>
      <c r="IOB21" s="176"/>
      <c r="IOC21" s="176"/>
      <c r="IOD21" s="176"/>
      <c r="IOE21" s="176"/>
      <c r="IOF21" s="176"/>
      <c r="IOG21" s="176"/>
      <c r="IOH21" s="176"/>
      <c r="IOI21" s="176"/>
      <c r="IOJ21" s="176"/>
      <c r="IOK21" s="176"/>
      <c r="IOL21" s="176"/>
      <c r="IOM21" s="176"/>
      <c r="ION21" s="176"/>
      <c r="IOO21" s="176"/>
      <c r="IOP21" s="176"/>
      <c r="IOQ21" s="176"/>
      <c r="IOR21" s="176"/>
      <c r="IOS21" s="176"/>
      <c r="IOT21" s="176"/>
      <c r="IOU21" s="176"/>
      <c r="IOV21" s="176"/>
      <c r="IOW21" s="176"/>
      <c r="IOX21" s="176"/>
      <c r="IOY21" s="176"/>
      <c r="IOZ21" s="176"/>
      <c r="IPA21" s="176"/>
      <c r="IPB21" s="176"/>
      <c r="IPC21" s="176"/>
      <c r="IPD21" s="176"/>
      <c r="IPE21" s="176"/>
      <c r="IPF21" s="176"/>
      <c r="IPG21" s="176"/>
      <c r="IPH21" s="176"/>
      <c r="IPI21" s="176"/>
      <c r="IPJ21" s="176"/>
      <c r="IPK21" s="176"/>
      <c r="IPL21" s="176"/>
      <c r="IPM21" s="176"/>
      <c r="IPN21" s="176"/>
      <c r="IPO21" s="176"/>
      <c r="IPP21" s="176"/>
      <c r="IPQ21" s="176"/>
      <c r="IPR21" s="176"/>
      <c r="IPS21" s="176"/>
      <c r="IPT21" s="176"/>
      <c r="IPU21" s="176"/>
      <c r="IPV21" s="176"/>
      <c r="IPW21" s="176"/>
      <c r="IPX21" s="176"/>
      <c r="IPY21" s="176"/>
      <c r="IPZ21" s="176"/>
      <c r="IQA21" s="176"/>
      <c r="IQB21" s="176"/>
      <c r="IQC21" s="176"/>
      <c r="IQD21" s="176"/>
      <c r="IQE21" s="176"/>
      <c r="IQF21" s="176"/>
      <c r="IQG21" s="176"/>
      <c r="IQH21" s="176"/>
      <c r="IQI21" s="176"/>
      <c r="IQJ21" s="176"/>
      <c r="IQK21" s="176"/>
      <c r="IQL21" s="176"/>
      <c r="IQM21" s="176"/>
      <c r="IQN21" s="176"/>
      <c r="IQO21" s="176"/>
      <c r="IQP21" s="176"/>
      <c r="IQQ21" s="176"/>
      <c r="IQR21" s="176"/>
      <c r="IQS21" s="176"/>
      <c r="IQT21" s="176"/>
      <c r="IQU21" s="176"/>
      <c r="IQV21" s="176"/>
      <c r="IQW21" s="176"/>
      <c r="IQX21" s="176"/>
      <c r="IQY21" s="176"/>
      <c r="IQZ21" s="176"/>
      <c r="IRA21" s="176"/>
      <c r="IRB21" s="176"/>
      <c r="IRC21" s="176"/>
      <c r="IRD21" s="176"/>
      <c r="IRE21" s="176"/>
      <c r="IRF21" s="176"/>
      <c r="IRG21" s="176"/>
      <c r="IRH21" s="176"/>
      <c r="IRI21" s="176"/>
      <c r="IRJ21" s="176"/>
      <c r="IRK21" s="176"/>
      <c r="IRL21" s="176"/>
      <c r="IRM21" s="176"/>
      <c r="IRN21" s="176"/>
      <c r="IRO21" s="176"/>
      <c r="IRP21" s="176"/>
      <c r="IRQ21" s="176"/>
      <c r="IRR21" s="176"/>
      <c r="IRS21" s="176"/>
      <c r="IRT21" s="176"/>
      <c r="IRU21" s="176"/>
      <c r="IRV21" s="176"/>
      <c r="IRW21" s="176"/>
      <c r="IRX21" s="176"/>
      <c r="IRY21" s="176"/>
      <c r="IRZ21" s="176"/>
      <c r="ISA21" s="176"/>
      <c r="ISB21" s="176"/>
      <c r="ISC21" s="176"/>
      <c r="ISD21" s="176"/>
      <c r="ISE21" s="176"/>
      <c r="ISF21" s="176"/>
      <c r="ISG21" s="176"/>
      <c r="ISH21" s="176"/>
      <c r="ISI21" s="176"/>
      <c r="ISJ21" s="176"/>
      <c r="ISK21" s="176"/>
      <c r="ISL21" s="176"/>
      <c r="ISM21" s="176"/>
      <c r="ISN21" s="176"/>
      <c r="ISO21" s="176"/>
      <c r="ISP21" s="176"/>
      <c r="ISQ21" s="176"/>
      <c r="ISR21" s="176"/>
      <c r="ISS21" s="176"/>
      <c r="IST21" s="176"/>
      <c r="ISU21" s="176"/>
      <c r="ISV21" s="176"/>
      <c r="ISW21" s="176"/>
      <c r="ISX21" s="176"/>
      <c r="ISY21" s="176"/>
      <c r="ISZ21" s="176"/>
      <c r="ITA21" s="176"/>
      <c r="ITB21" s="176"/>
      <c r="ITC21" s="176"/>
      <c r="ITD21" s="176"/>
      <c r="ITE21" s="176"/>
      <c r="ITF21" s="176"/>
      <c r="ITG21" s="176"/>
      <c r="ITH21" s="176"/>
      <c r="ITI21" s="176"/>
      <c r="ITJ21" s="176"/>
      <c r="ITK21" s="176"/>
      <c r="ITL21" s="176"/>
      <c r="ITM21" s="176"/>
      <c r="ITN21" s="176"/>
      <c r="ITO21" s="176"/>
      <c r="ITP21" s="176"/>
      <c r="ITQ21" s="176"/>
      <c r="ITR21" s="176"/>
      <c r="ITS21" s="176"/>
      <c r="ITT21" s="176"/>
      <c r="ITU21" s="176"/>
      <c r="ITV21" s="176"/>
      <c r="ITW21" s="176"/>
      <c r="ITX21" s="176"/>
      <c r="ITY21" s="176"/>
      <c r="ITZ21" s="176"/>
      <c r="IUA21" s="176"/>
      <c r="IUB21" s="176"/>
      <c r="IUC21" s="176"/>
      <c r="IUD21" s="176"/>
      <c r="IUE21" s="176"/>
      <c r="IUF21" s="176"/>
      <c r="IUG21" s="176"/>
      <c r="IUH21" s="176"/>
      <c r="IUI21" s="176"/>
      <c r="IUJ21" s="176"/>
      <c r="IUK21" s="176"/>
      <c r="IUL21" s="176"/>
      <c r="IUM21" s="176"/>
      <c r="IUN21" s="176"/>
      <c r="IUO21" s="176"/>
      <c r="IUP21" s="176"/>
      <c r="IUQ21" s="176"/>
      <c r="IUR21" s="176"/>
      <c r="IUS21" s="176"/>
      <c r="IUT21" s="176"/>
      <c r="IUU21" s="176"/>
      <c r="IUV21" s="176"/>
      <c r="IUW21" s="176"/>
      <c r="IUX21" s="176"/>
      <c r="IUY21" s="176"/>
      <c r="IUZ21" s="176"/>
      <c r="IVA21" s="176"/>
      <c r="IVB21" s="176"/>
      <c r="IVC21" s="176"/>
      <c r="IVD21" s="176"/>
      <c r="IVE21" s="176"/>
      <c r="IVF21" s="176"/>
      <c r="IVG21" s="176"/>
      <c r="IVH21" s="176"/>
      <c r="IVI21" s="176"/>
      <c r="IVJ21" s="176"/>
      <c r="IVK21" s="176"/>
      <c r="IVL21" s="176"/>
      <c r="IVM21" s="176"/>
      <c r="IVN21" s="176"/>
      <c r="IVO21" s="176"/>
      <c r="IVP21" s="176"/>
      <c r="IVQ21" s="176"/>
      <c r="IVR21" s="176"/>
      <c r="IVS21" s="176"/>
      <c r="IVT21" s="176"/>
      <c r="IVU21" s="176"/>
      <c r="IVV21" s="176"/>
      <c r="IVW21" s="176"/>
      <c r="IVX21" s="176"/>
      <c r="IVY21" s="176"/>
      <c r="IVZ21" s="176"/>
      <c r="IWA21" s="176"/>
      <c r="IWB21" s="176"/>
      <c r="IWC21" s="176"/>
      <c r="IWD21" s="176"/>
      <c r="IWE21" s="176"/>
      <c r="IWF21" s="176"/>
      <c r="IWG21" s="176"/>
      <c r="IWH21" s="176"/>
      <c r="IWI21" s="176"/>
      <c r="IWJ21" s="176"/>
      <c r="IWK21" s="176"/>
      <c r="IWL21" s="176"/>
      <c r="IWM21" s="176"/>
      <c r="IWN21" s="176"/>
      <c r="IWO21" s="176"/>
      <c r="IWP21" s="176"/>
      <c r="IWQ21" s="176"/>
      <c r="IWR21" s="176"/>
      <c r="IWS21" s="176"/>
      <c r="IWT21" s="176"/>
      <c r="IWU21" s="176"/>
      <c r="IWV21" s="176"/>
      <c r="IWW21" s="176"/>
      <c r="IWX21" s="176"/>
      <c r="IWY21" s="176"/>
      <c r="IWZ21" s="176"/>
      <c r="IXA21" s="176"/>
      <c r="IXB21" s="176"/>
      <c r="IXC21" s="176"/>
      <c r="IXD21" s="176"/>
      <c r="IXE21" s="176"/>
      <c r="IXF21" s="176"/>
      <c r="IXG21" s="176"/>
      <c r="IXH21" s="176"/>
      <c r="IXI21" s="176"/>
      <c r="IXJ21" s="176"/>
      <c r="IXK21" s="176"/>
      <c r="IXL21" s="176"/>
      <c r="IXM21" s="176"/>
      <c r="IXN21" s="176"/>
      <c r="IXO21" s="176"/>
      <c r="IXP21" s="176"/>
      <c r="IXQ21" s="176"/>
      <c r="IXR21" s="176"/>
      <c r="IXS21" s="176"/>
      <c r="IXT21" s="176"/>
      <c r="IXU21" s="176"/>
      <c r="IXV21" s="176"/>
      <c r="IXW21" s="176"/>
      <c r="IXX21" s="176"/>
      <c r="IXY21" s="176"/>
      <c r="IXZ21" s="176"/>
      <c r="IYA21" s="176"/>
      <c r="IYB21" s="176"/>
      <c r="IYC21" s="176"/>
      <c r="IYD21" s="176"/>
      <c r="IYE21" s="176"/>
      <c r="IYF21" s="176"/>
      <c r="IYG21" s="176"/>
      <c r="IYH21" s="176"/>
      <c r="IYI21" s="176"/>
      <c r="IYJ21" s="176"/>
      <c r="IYK21" s="176"/>
      <c r="IYL21" s="176"/>
      <c r="IYM21" s="176"/>
      <c r="IYN21" s="176"/>
      <c r="IYO21" s="176"/>
      <c r="IYP21" s="176"/>
      <c r="IYQ21" s="176"/>
      <c r="IYR21" s="176"/>
      <c r="IYS21" s="176"/>
      <c r="IYT21" s="176"/>
      <c r="IYU21" s="176"/>
      <c r="IYV21" s="176"/>
      <c r="IYW21" s="176"/>
      <c r="IYX21" s="176"/>
      <c r="IYY21" s="176"/>
      <c r="IYZ21" s="176"/>
      <c r="IZA21" s="176"/>
      <c r="IZB21" s="176"/>
      <c r="IZC21" s="176"/>
      <c r="IZD21" s="176"/>
      <c r="IZE21" s="176"/>
      <c r="IZF21" s="176"/>
      <c r="IZG21" s="176"/>
      <c r="IZH21" s="176"/>
      <c r="IZI21" s="176"/>
      <c r="IZJ21" s="176"/>
      <c r="IZK21" s="176"/>
      <c r="IZL21" s="176"/>
      <c r="IZM21" s="176"/>
      <c r="IZN21" s="176"/>
      <c r="IZO21" s="176"/>
      <c r="IZP21" s="176"/>
      <c r="IZQ21" s="176"/>
      <c r="IZR21" s="176"/>
      <c r="IZS21" s="176"/>
      <c r="IZT21" s="176"/>
      <c r="IZU21" s="176"/>
      <c r="IZV21" s="176"/>
      <c r="IZW21" s="176"/>
      <c r="IZX21" s="176"/>
      <c r="IZY21" s="176"/>
      <c r="IZZ21" s="176"/>
      <c r="JAA21" s="176"/>
      <c r="JAB21" s="176"/>
      <c r="JAC21" s="176"/>
      <c r="JAD21" s="176"/>
      <c r="JAE21" s="176"/>
      <c r="JAF21" s="176"/>
      <c r="JAG21" s="176"/>
      <c r="JAH21" s="176"/>
      <c r="JAI21" s="176"/>
      <c r="JAJ21" s="176"/>
      <c r="JAK21" s="176"/>
      <c r="JAL21" s="176"/>
      <c r="JAM21" s="176"/>
      <c r="JAN21" s="176"/>
      <c r="JAO21" s="176"/>
      <c r="JAP21" s="176"/>
      <c r="JAQ21" s="176"/>
      <c r="JAR21" s="176"/>
      <c r="JAS21" s="176"/>
      <c r="JAT21" s="176"/>
      <c r="JAU21" s="176"/>
      <c r="JAV21" s="176"/>
      <c r="JAW21" s="176"/>
      <c r="JAX21" s="176"/>
      <c r="JAY21" s="176"/>
      <c r="JAZ21" s="176"/>
      <c r="JBA21" s="176"/>
      <c r="JBB21" s="176"/>
      <c r="JBC21" s="176"/>
      <c r="JBD21" s="176"/>
      <c r="JBE21" s="176"/>
      <c r="JBF21" s="176"/>
      <c r="JBG21" s="176"/>
      <c r="JBH21" s="176"/>
      <c r="JBI21" s="176"/>
      <c r="JBJ21" s="176"/>
      <c r="JBK21" s="176"/>
      <c r="JBL21" s="176"/>
      <c r="JBM21" s="176"/>
      <c r="JBN21" s="176"/>
      <c r="JBO21" s="176"/>
      <c r="JBP21" s="176"/>
      <c r="JBQ21" s="176"/>
      <c r="JBR21" s="176"/>
      <c r="JBS21" s="176"/>
      <c r="JBT21" s="176"/>
      <c r="JBU21" s="176"/>
      <c r="JBV21" s="176"/>
      <c r="JBW21" s="176"/>
      <c r="JBX21" s="176"/>
      <c r="JBY21" s="176"/>
      <c r="JBZ21" s="176"/>
      <c r="JCA21" s="176"/>
      <c r="JCB21" s="176"/>
      <c r="JCC21" s="176"/>
      <c r="JCD21" s="176"/>
      <c r="JCE21" s="176"/>
      <c r="JCF21" s="176"/>
      <c r="JCG21" s="176"/>
      <c r="JCH21" s="176"/>
      <c r="JCI21" s="176"/>
      <c r="JCJ21" s="176"/>
      <c r="JCK21" s="176"/>
      <c r="JCL21" s="176"/>
      <c r="JCM21" s="176"/>
      <c r="JCN21" s="176"/>
      <c r="JCO21" s="176"/>
      <c r="JCP21" s="176"/>
      <c r="JCQ21" s="176"/>
      <c r="JCR21" s="176"/>
      <c r="JCS21" s="176"/>
      <c r="JCT21" s="176"/>
      <c r="JCU21" s="176"/>
      <c r="JCV21" s="176"/>
      <c r="JCW21" s="176"/>
      <c r="JCX21" s="176"/>
      <c r="JCY21" s="176"/>
      <c r="JCZ21" s="176"/>
      <c r="JDA21" s="176"/>
      <c r="JDB21" s="176"/>
      <c r="JDC21" s="176"/>
      <c r="JDD21" s="176"/>
      <c r="JDE21" s="176"/>
      <c r="JDF21" s="176"/>
      <c r="JDG21" s="176"/>
      <c r="JDH21" s="176"/>
      <c r="JDI21" s="176"/>
      <c r="JDJ21" s="176"/>
      <c r="JDK21" s="176"/>
      <c r="JDL21" s="176"/>
      <c r="JDM21" s="176"/>
      <c r="JDN21" s="176"/>
      <c r="JDO21" s="176"/>
      <c r="JDP21" s="176"/>
      <c r="JDQ21" s="176"/>
      <c r="JDR21" s="176"/>
      <c r="JDS21" s="176"/>
      <c r="JDT21" s="176"/>
      <c r="JDU21" s="176"/>
      <c r="JDV21" s="176"/>
      <c r="JDW21" s="176"/>
      <c r="JDX21" s="176"/>
      <c r="JDY21" s="176"/>
      <c r="JDZ21" s="176"/>
      <c r="JEA21" s="176"/>
      <c r="JEB21" s="176"/>
      <c r="JEC21" s="176"/>
      <c r="JED21" s="176"/>
      <c r="JEE21" s="176"/>
      <c r="JEF21" s="176"/>
      <c r="JEG21" s="176"/>
      <c r="JEH21" s="176"/>
      <c r="JEI21" s="176"/>
      <c r="JEJ21" s="176"/>
      <c r="JEK21" s="176"/>
      <c r="JEL21" s="176"/>
      <c r="JEM21" s="176"/>
      <c r="JEN21" s="176"/>
      <c r="JEO21" s="176"/>
      <c r="JEP21" s="176"/>
      <c r="JEQ21" s="176"/>
      <c r="JER21" s="176"/>
      <c r="JES21" s="176"/>
      <c r="JET21" s="176"/>
      <c r="JEU21" s="176"/>
      <c r="JEV21" s="176"/>
      <c r="JEW21" s="176"/>
      <c r="JEX21" s="176"/>
      <c r="JEY21" s="176"/>
      <c r="JEZ21" s="176"/>
      <c r="JFA21" s="176"/>
      <c r="JFB21" s="176"/>
      <c r="JFC21" s="176"/>
      <c r="JFD21" s="176"/>
      <c r="JFE21" s="176"/>
      <c r="JFF21" s="176"/>
      <c r="JFG21" s="176"/>
      <c r="JFH21" s="176"/>
      <c r="JFI21" s="176"/>
      <c r="JFJ21" s="176"/>
      <c r="JFK21" s="176"/>
      <c r="JFL21" s="176"/>
      <c r="JFM21" s="176"/>
      <c r="JFN21" s="176"/>
      <c r="JFO21" s="176"/>
      <c r="JFP21" s="176"/>
      <c r="JFQ21" s="176"/>
      <c r="JFR21" s="176"/>
      <c r="JFS21" s="176"/>
      <c r="JFT21" s="176"/>
      <c r="JFU21" s="176"/>
      <c r="JFV21" s="176"/>
      <c r="JFW21" s="176"/>
      <c r="JFX21" s="176"/>
      <c r="JFY21" s="176"/>
      <c r="JFZ21" s="176"/>
      <c r="JGA21" s="176"/>
      <c r="JGB21" s="176"/>
      <c r="JGC21" s="176"/>
      <c r="JGD21" s="176"/>
      <c r="JGE21" s="176"/>
      <c r="JGF21" s="176"/>
      <c r="JGG21" s="176"/>
      <c r="JGH21" s="176"/>
      <c r="JGI21" s="176"/>
      <c r="JGJ21" s="176"/>
      <c r="JGK21" s="176"/>
      <c r="JGL21" s="176"/>
      <c r="JGM21" s="176"/>
      <c r="JGN21" s="176"/>
      <c r="JGO21" s="176"/>
      <c r="JGP21" s="176"/>
      <c r="JGQ21" s="176"/>
      <c r="JGR21" s="176"/>
      <c r="JGS21" s="176"/>
      <c r="JGT21" s="176"/>
      <c r="JGU21" s="176"/>
      <c r="JGV21" s="176"/>
      <c r="JGW21" s="176"/>
      <c r="JGX21" s="176"/>
      <c r="JGY21" s="176"/>
      <c r="JGZ21" s="176"/>
      <c r="JHA21" s="176"/>
      <c r="JHB21" s="176"/>
      <c r="JHC21" s="176"/>
      <c r="JHD21" s="176"/>
      <c r="JHE21" s="176"/>
      <c r="JHF21" s="176"/>
      <c r="JHG21" s="176"/>
      <c r="JHH21" s="176"/>
      <c r="JHI21" s="176"/>
      <c r="JHJ21" s="176"/>
      <c r="JHK21" s="176"/>
      <c r="JHL21" s="176"/>
      <c r="JHM21" s="176"/>
      <c r="JHN21" s="176"/>
      <c r="JHO21" s="176"/>
      <c r="JHP21" s="176"/>
      <c r="JHQ21" s="176"/>
      <c r="JHR21" s="176"/>
      <c r="JHS21" s="176"/>
      <c r="JHT21" s="176"/>
      <c r="JHU21" s="176"/>
      <c r="JHV21" s="176"/>
      <c r="JHW21" s="176"/>
      <c r="JHX21" s="176"/>
      <c r="JHY21" s="176"/>
      <c r="JHZ21" s="176"/>
      <c r="JIA21" s="176"/>
      <c r="JIB21" s="176"/>
      <c r="JIC21" s="176"/>
      <c r="JID21" s="176"/>
      <c r="JIE21" s="176"/>
      <c r="JIF21" s="176"/>
      <c r="JIG21" s="176"/>
      <c r="JIH21" s="176"/>
      <c r="JII21" s="176"/>
      <c r="JIJ21" s="176"/>
      <c r="JIK21" s="176"/>
      <c r="JIL21" s="176"/>
      <c r="JIM21" s="176"/>
      <c r="JIN21" s="176"/>
      <c r="JIO21" s="176"/>
      <c r="JIP21" s="176"/>
      <c r="JIQ21" s="176"/>
      <c r="JIR21" s="176"/>
      <c r="JIS21" s="176"/>
      <c r="JIT21" s="176"/>
      <c r="JIU21" s="176"/>
      <c r="JIV21" s="176"/>
      <c r="JIW21" s="176"/>
      <c r="JIX21" s="176"/>
      <c r="JIY21" s="176"/>
      <c r="JIZ21" s="176"/>
      <c r="JJA21" s="176"/>
      <c r="JJB21" s="176"/>
      <c r="JJC21" s="176"/>
      <c r="JJD21" s="176"/>
      <c r="JJE21" s="176"/>
      <c r="JJF21" s="176"/>
      <c r="JJG21" s="176"/>
      <c r="JJH21" s="176"/>
      <c r="JJI21" s="176"/>
      <c r="JJJ21" s="176"/>
      <c r="JJK21" s="176"/>
      <c r="JJL21" s="176"/>
      <c r="JJM21" s="176"/>
      <c r="JJN21" s="176"/>
      <c r="JJO21" s="176"/>
      <c r="JJP21" s="176"/>
      <c r="JJQ21" s="176"/>
      <c r="JJR21" s="176"/>
      <c r="JJS21" s="176"/>
      <c r="JJT21" s="176"/>
      <c r="JJU21" s="176"/>
      <c r="JJV21" s="176"/>
      <c r="JJW21" s="176"/>
      <c r="JJX21" s="176"/>
      <c r="JJY21" s="176"/>
      <c r="JJZ21" s="176"/>
      <c r="JKA21" s="176"/>
      <c r="JKB21" s="176"/>
      <c r="JKC21" s="176"/>
      <c r="JKD21" s="176"/>
      <c r="JKE21" s="176"/>
      <c r="JKF21" s="176"/>
      <c r="JKG21" s="176"/>
      <c r="JKH21" s="176"/>
      <c r="JKI21" s="176"/>
      <c r="JKJ21" s="176"/>
      <c r="JKK21" s="176"/>
      <c r="JKL21" s="176"/>
      <c r="JKM21" s="176"/>
      <c r="JKN21" s="176"/>
      <c r="JKO21" s="176"/>
      <c r="JKP21" s="176"/>
      <c r="JKQ21" s="176"/>
      <c r="JKR21" s="176"/>
      <c r="JKS21" s="176"/>
      <c r="JKT21" s="176"/>
      <c r="JKU21" s="176"/>
      <c r="JKV21" s="176"/>
      <c r="JKW21" s="176"/>
      <c r="JKX21" s="176"/>
      <c r="JKY21" s="176"/>
      <c r="JKZ21" s="176"/>
      <c r="JLA21" s="176"/>
      <c r="JLB21" s="176"/>
      <c r="JLC21" s="176"/>
      <c r="JLD21" s="176"/>
      <c r="JLE21" s="176"/>
      <c r="JLF21" s="176"/>
      <c r="JLG21" s="176"/>
      <c r="JLH21" s="176"/>
      <c r="JLI21" s="176"/>
      <c r="JLJ21" s="176"/>
      <c r="JLK21" s="176"/>
      <c r="JLL21" s="176"/>
      <c r="JLM21" s="176"/>
      <c r="JLN21" s="176"/>
      <c r="JLO21" s="176"/>
      <c r="JLP21" s="176"/>
      <c r="JLQ21" s="176"/>
      <c r="JLR21" s="176"/>
      <c r="JLS21" s="176"/>
      <c r="JLT21" s="176"/>
      <c r="JLU21" s="176"/>
      <c r="JLV21" s="176"/>
      <c r="JLW21" s="176"/>
      <c r="JLX21" s="176"/>
      <c r="JLY21" s="176"/>
      <c r="JLZ21" s="176"/>
      <c r="JMA21" s="176"/>
      <c r="JMB21" s="176"/>
      <c r="JMC21" s="176"/>
      <c r="JMD21" s="176"/>
      <c r="JME21" s="176"/>
      <c r="JMF21" s="176"/>
      <c r="JMG21" s="176"/>
      <c r="JMH21" s="176"/>
      <c r="JMI21" s="176"/>
      <c r="JMJ21" s="176"/>
      <c r="JMK21" s="176"/>
      <c r="JML21" s="176"/>
      <c r="JMM21" s="176"/>
      <c r="JMN21" s="176"/>
      <c r="JMO21" s="176"/>
      <c r="JMP21" s="176"/>
      <c r="JMQ21" s="176"/>
      <c r="JMR21" s="176"/>
      <c r="JMS21" s="176"/>
      <c r="JMT21" s="176"/>
      <c r="JMU21" s="176"/>
      <c r="JMV21" s="176"/>
      <c r="JMW21" s="176"/>
      <c r="JMX21" s="176"/>
      <c r="JMY21" s="176"/>
      <c r="JMZ21" s="176"/>
      <c r="JNA21" s="176"/>
      <c r="JNB21" s="176"/>
      <c r="JNC21" s="176"/>
      <c r="JND21" s="176"/>
      <c r="JNE21" s="176"/>
      <c r="JNF21" s="176"/>
      <c r="JNG21" s="176"/>
      <c r="JNH21" s="176"/>
      <c r="JNI21" s="176"/>
      <c r="JNJ21" s="176"/>
      <c r="JNK21" s="176"/>
      <c r="JNL21" s="176"/>
      <c r="JNM21" s="176"/>
      <c r="JNN21" s="176"/>
      <c r="JNO21" s="176"/>
      <c r="JNP21" s="176"/>
      <c r="JNQ21" s="176"/>
      <c r="JNR21" s="176"/>
      <c r="JNS21" s="176"/>
      <c r="JNT21" s="176"/>
      <c r="JNU21" s="176"/>
      <c r="JNV21" s="176"/>
      <c r="JNW21" s="176"/>
      <c r="JNX21" s="176"/>
      <c r="JNY21" s="176"/>
      <c r="JNZ21" s="176"/>
      <c r="JOA21" s="176"/>
      <c r="JOB21" s="176"/>
      <c r="JOC21" s="176"/>
      <c r="JOD21" s="176"/>
      <c r="JOE21" s="176"/>
      <c r="JOF21" s="176"/>
      <c r="JOG21" s="176"/>
      <c r="JOH21" s="176"/>
      <c r="JOI21" s="176"/>
      <c r="JOJ21" s="176"/>
      <c r="JOK21" s="176"/>
      <c r="JOL21" s="176"/>
      <c r="JOM21" s="176"/>
      <c r="JON21" s="176"/>
      <c r="JOO21" s="176"/>
      <c r="JOP21" s="176"/>
      <c r="JOQ21" s="176"/>
      <c r="JOR21" s="176"/>
      <c r="JOS21" s="176"/>
      <c r="JOT21" s="176"/>
      <c r="JOU21" s="176"/>
      <c r="JOV21" s="176"/>
      <c r="JOW21" s="176"/>
      <c r="JOX21" s="176"/>
      <c r="JOY21" s="176"/>
      <c r="JOZ21" s="176"/>
      <c r="JPA21" s="176"/>
      <c r="JPB21" s="176"/>
      <c r="JPC21" s="176"/>
      <c r="JPD21" s="176"/>
      <c r="JPE21" s="176"/>
      <c r="JPF21" s="176"/>
      <c r="JPG21" s="176"/>
      <c r="JPH21" s="176"/>
      <c r="JPI21" s="176"/>
      <c r="JPJ21" s="176"/>
      <c r="JPK21" s="176"/>
      <c r="JPL21" s="176"/>
      <c r="JPM21" s="176"/>
      <c r="JPN21" s="176"/>
      <c r="JPO21" s="176"/>
      <c r="JPP21" s="176"/>
      <c r="JPQ21" s="176"/>
      <c r="JPR21" s="176"/>
      <c r="JPS21" s="176"/>
      <c r="JPT21" s="176"/>
      <c r="JPU21" s="176"/>
      <c r="JPV21" s="176"/>
      <c r="JPW21" s="176"/>
      <c r="JPX21" s="176"/>
      <c r="JPY21" s="176"/>
      <c r="JPZ21" s="176"/>
      <c r="JQA21" s="176"/>
      <c r="JQB21" s="176"/>
      <c r="JQC21" s="176"/>
      <c r="JQD21" s="176"/>
      <c r="JQE21" s="176"/>
      <c r="JQF21" s="176"/>
      <c r="JQG21" s="176"/>
      <c r="JQH21" s="176"/>
      <c r="JQI21" s="176"/>
      <c r="JQJ21" s="176"/>
      <c r="JQK21" s="176"/>
      <c r="JQL21" s="176"/>
      <c r="JQM21" s="176"/>
      <c r="JQN21" s="176"/>
      <c r="JQO21" s="176"/>
      <c r="JQP21" s="176"/>
      <c r="JQQ21" s="176"/>
      <c r="JQR21" s="176"/>
      <c r="JQS21" s="176"/>
      <c r="JQT21" s="176"/>
      <c r="JQU21" s="176"/>
      <c r="JQV21" s="176"/>
      <c r="JQW21" s="176"/>
      <c r="JQX21" s="176"/>
      <c r="JQY21" s="176"/>
      <c r="JQZ21" s="176"/>
      <c r="JRA21" s="176"/>
      <c r="JRB21" s="176"/>
      <c r="JRC21" s="176"/>
      <c r="JRD21" s="176"/>
      <c r="JRE21" s="176"/>
      <c r="JRF21" s="176"/>
      <c r="JRG21" s="176"/>
      <c r="JRH21" s="176"/>
      <c r="JRI21" s="176"/>
      <c r="JRJ21" s="176"/>
      <c r="JRK21" s="176"/>
      <c r="JRL21" s="176"/>
      <c r="JRM21" s="176"/>
      <c r="JRN21" s="176"/>
      <c r="JRO21" s="176"/>
      <c r="JRP21" s="176"/>
      <c r="JRQ21" s="176"/>
      <c r="JRR21" s="176"/>
      <c r="JRS21" s="176"/>
      <c r="JRT21" s="176"/>
      <c r="JRU21" s="176"/>
      <c r="JRV21" s="176"/>
      <c r="JRW21" s="176"/>
      <c r="JRX21" s="176"/>
      <c r="JRY21" s="176"/>
      <c r="JRZ21" s="176"/>
      <c r="JSA21" s="176"/>
      <c r="JSB21" s="176"/>
      <c r="JSC21" s="176"/>
      <c r="JSD21" s="176"/>
      <c r="JSE21" s="176"/>
      <c r="JSF21" s="176"/>
      <c r="JSG21" s="176"/>
      <c r="JSH21" s="176"/>
      <c r="JSI21" s="176"/>
      <c r="JSJ21" s="176"/>
      <c r="JSK21" s="176"/>
      <c r="JSL21" s="176"/>
      <c r="JSM21" s="176"/>
      <c r="JSN21" s="176"/>
      <c r="JSO21" s="176"/>
      <c r="JSP21" s="176"/>
      <c r="JSQ21" s="176"/>
      <c r="JSR21" s="176"/>
      <c r="JSS21" s="176"/>
      <c r="JST21" s="176"/>
      <c r="JSU21" s="176"/>
      <c r="JSV21" s="176"/>
      <c r="JSW21" s="176"/>
      <c r="JSX21" s="176"/>
      <c r="JSY21" s="176"/>
      <c r="JSZ21" s="176"/>
      <c r="JTA21" s="176"/>
      <c r="JTB21" s="176"/>
      <c r="JTC21" s="176"/>
      <c r="JTD21" s="176"/>
      <c r="JTE21" s="176"/>
      <c r="JTF21" s="176"/>
      <c r="JTG21" s="176"/>
      <c r="JTH21" s="176"/>
      <c r="JTI21" s="176"/>
      <c r="JTJ21" s="176"/>
      <c r="JTK21" s="176"/>
      <c r="JTL21" s="176"/>
      <c r="JTM21" s="176"/>
      <c r="JTN21" s="176"/>
      <c r="JTO21" s="176"/>
      <c r="JTP21" s="176"/>
      <c r="JTQ21" s="176"/>
      <c r="JTR21" s="176"/>
      <c r="JTS21" s="176"/>
      <c r="JTT21" s="176"/>
      <c r="JTU21" s="176"/>
      <c r="JTV21" s="176"/>
      <c r="JTW21" s="176"/>
      <c r="JTX21" s="176"/>
      <c r="JTY21" s="176"/>
      <c r="JTZ21" s="176"/>
      <c r="JUA21" s="176"/>
      <c r="JUB21" s="176"/>
      <c r="JUC21" s="176"/>
      <c r="JUD21" s="176"/>
      <c r="JUE21" s="176"/>
      <c r="JUF21" s="176"/>
      <c r="JUG21" s="176"/>
      <c r="JUH21" s="176"/>
      <c r="JUI21" s="176"/>
      <c r="JUJ21" s="176"/>
      <c r="JUK21" s="176"/>
      <c r="JUL21" s="176"/>
      <c r="JUM21" s="176"/>
      <c r="JUN21" s="176"/>
      <c r="JUO21" s="176"/>
      <c r="JUP21" s="176"/>
      <c r="JUQ21" s="176"/>
      <c r="JUR21" s="176"/>
      <c r="JUS21" s="176"/>
      <c r="JUT21" s="176"/>
      <c r="JUU21" s="176"/>
      <c r="JUV21" s="176"/>
      <c r="JUW21" s="176"/>
      <c r="JUX21" s="176"/>
      <c r="JUY21" s="176"/>
      <c r="JUZ21" s="176"/>
      <c r="JVA21" s="176"/>
      <c r="JVB21" s="176"/>
      <c r="JVC21" s="176"/>
      <c r="JVD21" s="176"/>
      <c r="JVE21" s="176"/>
      <c r="JVF21" s="176"/>
      <c r="JVG21" s="176"/>
      <c r="JVH21" s="176"/>
      <c r="JVI21" s="176"/>
      <c r="JVJ21" s="176"/>
      <c r="JVK21" s="176"/>
      <c r="JVL21" s="176"/>
      <c r="JVM21" s="176"/>
      <c r="JVN21" s="176"/>
      <c r="JVO21" s="176"/>
      <c r="JVP21" s="176"/>
      <c r="JVQ21" s="176"/>
      <c r="JVR21" s="176"/>
      <c r="JVS21" s="176"/>
      <c r="JVT21" s="176"/>
      <c r="JVU21" s="176"/>
      <c r="JVV21" s="176"/>
      <c r="JVW21" s="176"/>
      <c r="JVX21" s="176"/>
      <c r="JVY21" s="176"/>
      <c r="JVZ21" s="176"/>
      <c r="JWA21" s="176"/>
      <c r="JWB21" s="176"/>
      <c r="JWC21" s="176"/>
      <c r="JWD21" s="176"/>
      <c r="JWE21" s="176"/>
      <c r="JWF21" s="176"/>
      <c r="JWG21" s="176"/>
      <c r="JWH21" s="176"/>
      <c r="JWI21" s="176"/>
      <c r="JWJ21" s="176"/>
      <c r="JWK21" s="176"/>
      <c r="JWL21" s="176"/>
      <c r="JWM21" s="176"/>
      <c r="JWN21" s="176"/>
      <c r="JWO21" s="176"/>
      <c r="JWP21" s="176"/>
      <c r="JWQ21" s="176"/>
      <c r="JWR21" s="176"/>
      <c r="JWS21" s="176"/>
      <c r="JWT21" s="176"/>
      <c r="JWU21" s="176"/>
      <c r="JWV21" s="176"/>
      <c r="JWW21" s="176"/>
      <c r="JWX21" s="176"/>
      <c r="JWY21" s="176"/>
      <c r="JWZ21" s="176"/>
      <c r="JXA21" s="176"/>
      <c r="JXB21" s="176"/>
      <c r="JXC21" s="176"/>
      <c r="JXD21" s="176"/>
      <c r="JXE21" s="176"/>
      <c r="JXF21" s="176"/>
      <c r="JXG21" s="176"/>
      <c r="JXH21" s="176"/>
      <c r="JXI21" s="176"/>
      <c r="JXJ21" s="176"/>
      <c r="JXK21" s="176"/>
      <c r="JXL21" s="176"/>
      <c r="JXM21" s="176"/>
      <c r="JXN21" s="176"/>
      <c r="JXO21" s="176"/>
      <c r="JXP21" s="176"/>
      <c r="JXQ21" s="176"/>
      <c r="JXR21" s="176"/>
      <c r="JXS21" s="176"/>
      <c r="JXT21" s="176"/>
      <c r="JXU21" s="176"/>
      <c r="JXV21" s="176"/>
      <c r="JXW21" s="176"/>
      <c r="JXX21" s="176"/>
      <c r="JXY21" s="176"/>
      <c r="JXZ21" s="176"/>
      <c r="JYA21" s="176"/>
      <c r="JYB21" s="176"/>
      <c r="JYC21" s="176"/>
      <c r="JYD21" s="176"/>
      <c r="JYE21" s="176"/>
      <c r="JYF21" s="176"/>
      <c r="JYG21" s="176"/>
      <c r="JYH21" s="176"/>
      <c r="JYI21" s="176"/>
      <c r="JYJ21" s="176"/>
      <c r="JYK21" s="176"/>
      <c r="JYL21" s="176"/>
      <c r="JYM21" s="176"/>
      <c r="JYN21" s="176"/>
      <c r="JYO21" s="176"/>
      <c r="JYP21" s="176"/>
      <c r="JYQ21" s="176"/>
      <c r="JYR21" s="176"/>
      <c r="JYS21" s="176"/>
      <c r="JYT21" s="176"/>
      <c r="JYU21" s="176"/>
      <c r="JYV21" s="176"/>
      <c r="JYW21" s="176"/>
      <c r="JYX21" s="176"/>
      <c r="JYY21" s="176"/>
      <c r="JYZ21" s="176"/>
      <c r="JZA21" s="176"/>
      <c r="JZB21" s="176"/>
      <c r="JZC21" s="176"/>
      <c r="JZD21" s="176"/>
      <c r="JZE21" s="176"/>
      <c r="JZF21" s="176"/>
      <c r="JZG21" s="176"/>
      <c r="JZH21" s="176"/>
      <c r="JZI21" s="176"/>
      <c r="JZJ21" s="176"/>
      <c r="JZK21" s="176"/>
      <c r="JZL21" s="176"/>
      <c r="JZM21" s="176"/>
      <c r="JZN21" s="176"/>
      <c r="JZO21" s="176"/>
      <c r="JZP21" s="176"/>
      <c r="JZQ21" s="176"/>
      <c r="JZR21" s="176"/>
      <c r="JZS21" s="176"/>
      <c r="JZT21" s="176"/>
      <c r="JZU21" s="176"/>
      <c r="JZV21" s="176"/>
      <c r="JZW21" s="176"/>
      <c r="JZX21" s="176"/>
      <c r="JZY21" s="176"/>
      <c r="JZZ21" s="176"/>
      <c r="KAA21" s="176"/>
      <c r="KAB21" s="176"/>
      <c r="KAC21" s="176"/>
      <c r="KAD21" s="176"/>
      <c r="KAE21" s="176"/>
      <c r="KAF21" s="176"/>
      <c r="KAG21" s="176"/>
      <c r="KAH21" s="176"/>
      <c r="KAI21" s="176"/>
      <c r="KAJ21" s="176"/>
      <c r="KAK21" s="176"/>
      <c r="KAL21" s="176"/>
      <c r="KAM21" s="176"/>
      <c r="KAN21" s="176"/>
      <c r="KAO21" s="176"/>
      <c r="KAP21" s="176"/>
      <c r="KAQ21" s="176"/>
      <c r="KAR21" s="176"/>
      <c r="KAS21" s="176"/>
      <c r="KAT21" s="176"/>
      <c r="KAU21" s="176"/>
      <c r="KAV21" s="176"/>
      <c r="KAW21" s="176"/>
      <c r="KAX21" s="176"/>
      <c r="KAY21" s="176"/>
      <c r="KAZ21" s="176"/>
      <c r="KBA21" s="176"/>
      <c r="KBB21" s="176"/>
      <c r="KBC21" s="176"/>
      <c r="KBD21" s="176"/>
      <c r="KBE21" s="176"/>
      <c r="KBF21" s="176"/>
      <c r="KBG21" s="176"/>
      <c r="KBH21" s="176"/>
      <c r="KBI21" s="176"/>
      <c r="KBJ21" s="176"/>
      <c r="KBK21" s="176"/>
      <c r="KBL21" s="176"/>
      <c r="KBM21" s="176"/>
      <c r="KBN21" s="176"/>
      <c r="KBO21" s="176"/>
      <c r="KBP21" s="176"/>
      <c r="KBQ21" s="176"/>
      <c r="KBR21" s="176"/>
      <c r="KBS21" s="176"/>
      <c r="KBT21" s="176"/>
      <c r="KBU21" s="176"/>
      <c r="KBV21" s="176"/>
      <c r="KBW21" s="176"/>
      <c r="KBX21" s="176"/>
      <c r="KBY21" s="176"/>
      <c r="KBZ21" s="176"/>
      <c r="KCA21" s="176"/>
      <c r="KCB21" s="176"/>
      <c r="KCC21" s="176"/>
      <c r="KCD21" s="176"/>
      <c r="KCE21" s="176"/>
      <c r="KCF21" s="176"/>
      <c r="KCG21" s="176"/>
      <c r="KCH21" s="176"/>
      <c r="KCI21" s="176"/>
      <c r="KCJ21" s="176"/>
      <c r="KCK21" s="176"/>
      <c r="KCL21" s="176"/>
      <c r="KCM21" s="176"/>
      <c r="KCN21" s="176"/>
      <c r="KCO21" s="176"/>
      <c r="KCP21" s="176"/>
      <c r="KCQ21" s="176"/>
      <c r="KCR21" s="176"/>
      <c r="KCS21" s="176"/>
      <c r="KCT21" s="176"/>
      <c r="KCU21" s="176"/>
      <c r="KCV21" s="176"/>
      <c r="KCW21" s="176"/>
      <c r="KCX21" s="176"/>
      <c r="KCY21" s="176"/>
      <c r="KCZ21" s="176"/>
      <c r="KDA21" s="176"/>
      <c r="KDB21" s="176"/>
      <c r="KDC21" s="176"/>
      <c r="KDD21" s="176"/>
      <c r="KDE21" s="176"/>
      <c r="KDF21" s="176"/>
      <c r="KDG21" s="176"/>
      <c r="KDH21" s="176"/>
      <c r="KDI21" s="176"/>
      <c r="KDJ21" s="176"/>
      <c r="KDK21" s="176"/>
      <c r="KDL21" s="176"/>
      <c r="KDM21" s="176"/>
      <c r="KDN21" s="176"/>
      <c r="KDO21" s="176"/>
      <c r="KDP21" s="176"/>
      <c r="KDQ21" s="176"/>
      <c r="KDR21" s="176"/>
      <c r="KDS21" s="176"/>
      <c r="KDT21" s="176"/>
      <c r="KDU21" s="176"/>
      <c r="KDV21" s="176"/>
      <c r="KDW21" s="176"/>
      <c r="KDX21" s="176"/>
      <c r="KDY21" s="176"/>
      <c r="KDZ21" s="176"/>
      <c r="KEA21" s="176"/>
      <c r="KEB21" s="176"/>
      <c r="KEC21" s="176"/>
      <c r="KED21" s="176"/>
      <c r="KEE21" s="176"/>
      <c r="KEF21" s="176"/>
      <c r="KEG21" s="176"/>
      <c r="KEH21" s="176"/>
      <c r="KEI21" s="176"/>
      <c r="KEJ21" s="176"/>
      <c r="KEK21" s="176"/>
      <c r="KEL21" s="176"/>
      <c r="KEM21" s="176"/>
      <c r="KEN21" s="176"/>
      <c r="KEO21" s="176"/>
      <c r="KEP21" s="176"/>
      <c r="KEQ21" s="176"/>
      <c r="KER21" s="176"/>
      <c r="KES21" s="176"/>
      <c r="KET21" s="176"/>
      <c r="KEU21" s="176"/>
      <c r="KEV21" s="176"/>
      <c r="KEW21" s="176"/>
      <c r="KEX21" s="176"/>
      <c r="KEY21" s="176"/>
      <c r="KEZ21" s="176"/>
      <c r="KFA21" s="176"/>
      <c r="KFB21" s="176"/>
      <c r="KFC21" s="176"/>
      <c r="KFD21" s="176"/>
      <c r="KFE21" s="176"/>
      <c r="KFF21" s="176"/>
      <c r="KFG21" s="176"/>
      <c r="KFH21" s="176"/>
      <c r="KFI21" s="176"/>
      <c r="KFJ21" s="176"/>
      <c r="KFK21" s="176"/>
      <c r="KFL21" s="176"/>
      <c r="KFM21" s="176"/>
      <c r="KFN21" s="176"/>
      <c r="KFO21" s="176"/>
      <c r="KFP21" s="176"/>
      <c r="KFQ21" s="176"/>
      <c r="KFR21" s="176"/>
      <c r="KFS21" s="176"/>
      <c r="KFT21" s="176"/>
      <c r="KFU21" s="176"/>
      <c r="KFV21" s="176"/>
      <c r="KFW21" s="176"/>
      <c r="KFX21" s="176"/>
      <c r="KFY21" s="176"/>
      <c r="KFZ21" s="176"/>
      <c r="KGA21" s="176"/>
      <c r="KGB21" s="176"/>
      <c r="KGC21" s="176"/>
      <c r="KGD21" s="176"/>
      <c r="KGE21" s="176"/>
      <c r="KGF21" s="176"/>
      <c r="KGG21" s="176"/>
      <c r="KGH21" s="176"/>
      <c r="KGI21" s="176"/>
      <c r="KGJ21" s="176"/>
      <c r="KGK21" s="176"/>
      <c r="KGL21" s="176"/>
      <c r="KGM21" s="176"/>
      <c r="KGN21" s="176"/>
      <c r="KGO21" s="176"/>
      <c r="KGP21" s="176"/>
      <c r="KGQ21" s="176"/>
      <c r="KGR21" s="176"/>
      <c r="KGS21" s="176"/>
      <c r="KGT21" s="176"/>
      <c r="KGU21" s="176"/>
      <c r="KGV21" s="176"/>
      <c r="KGW21" s="176"/>
      <c r="KGX21" s="176"/>
      <c r="KGY21" s="176"/>
      <c r="KGZ21" s="176"/>
      <c r="KHA21" s="176"/>
      <c r="KHB21" s="176"/>
      <c r="KHC21" s="176"/>
      <c r="KHD21" s="176"/>
      <c r="KHE21" s="176"/>
      <c r="KHF21" s="176"/>
      <c r="KHG21" s="176"/>
      <c r="KHH21" s="176"/>
      <c r="KHI21" s="176"/>
      <c r="KHJ21" s="176"/>
      <c r="KHK21" s="176"/>
      <c r="KHL21" s="176"/>
      <c r="KHM21" s="176"/>
      <c r="KHN21" s="176"/>
      <c r="KHO21" s="176"/>
      <c r="KHP21" s="176"/>
      <c r="KHQ21" s="176"/>
      <c r="KHR21" s="176"/>
      <c r="KHS21" s="176"/>
      <c r="KHT21" s="176"/>
      <c r="KHU21" s="176"/>
      <c r="KHV21" s="176"/>
      <c r="KHW21" s="176"/>
      <c r="KHX21" s="176"/>
      <c r="KHY21" s="176"/>
      <c r="KHZ21" s="176"/>
      <c r="KIA21" s="176"/>
      <c r="KIB21" s="176"/>
      <c r="KIC21" s="176"/>
      <c r="KID21" s="176"/>
      <c r="KIE21" s="176"/>
      <c r="KIF21" s="176"/>
      <c r="KIG21" s="176"/>
      <c r="KIH21" s="176"/>
      <c r="KII21" s="176"/>
      <c r="KIJ21" s="176"/>
      <c r="KIK21" s="176"/>
      <c r="KIL21" s="176"/>
      <c r="KIM21" s="176"/>
      <c r="KIN21" s="176"/>
      <c r="KIO21" s="176"/>
      <c r="KIP21" s="176"/>
      <c r="KIQ21" s="176"/>
      <c r="KIR21" s="176"/>
      <c r="KIS21" s="176"/>
      <c r="KIT21" s="176"/>
      <c r="KIU21" s="176"/>
      <c r="KIV21" s="176"/>
      <c r="KIW21" s="176"/>
      <c r="KIX21" s="176"/>
      <c r="KIY21" s="176"/>
      <c r="KIZ21" s="176"/>
      <c r="KJA21" s="176"/>
      <c r="KJB21" s="176"/>
      <c r="KJC21" s="176"/>
      <c r="KJD21" s="176"/>
      <c r="KJE21" s="176"/>
      <c r="KJF21" s="176"/>
      <c r="KJG21" s="176"/>
      <c r="KJH21" s="176"/>
      <c r="KJI21" s="176"/>
      <c r="KJJ21" s="176"/>
      <c r="KJK21" s="176"/>
      <c r="KJL21" s="176"/>
      <c r="KJM21" s="176"/>
      <c r="KJN21" s="176"/>
      <c r="KJO21" s="176"/>
      <c r="KJP21" s="176"/>
      <c r="KJQ21" s="176"/>
      <c r="KJR21" s="176"/>
      <c r="KJS21" s="176"/>
      <c r="KJT21" s="176"/>
      <c r="KJU21" s="176"/>
      <c r="KJV21" s="176"/>
      <c r="KJW21" s="176"/>
      <c r="KJX21" s="176"/>
      <c r="KJY21" s="176"/>
      <c r="KJZ21" s="176"/>
      <c r="KKA21" s="176"/>
      <c r="KKB21" s="176"/>
      <c r="KKC21" s="176"/>
      <c r="KKD21" s="176"/>
      <c r="KKE21" s="176"/>
      <c r="KKF21" s="176"/>
      <c r="KKG21" s="176"/>
      <c r="KKH21" s="176"/>
      <c r="KKI21" s="176"/>
      <c r="KKJ21" s="176"/>
      <c r="KKK21" s="176"/>
      <c r="KKL21" s="176"/>
      <c r="KKM21" s="176"/>
      <c r="KKN21" s="176"/>
      <c r="KKO21" s="176"/>
      <c r="KKP21" s="176"/>
      <c r="KKQ21" s="176"/>
      <c r="KKR21" s="176"/>
      <c r="KKS21" s="176"/>
      <c r="KKT21" s="176"/>
      <c r="KKU21" s="176"/>
      <c r="KKV21" s="176"/>
      <c r="KKW21" s="176"/>
      <c r="KKX21" s="176"/>
      <c r="KKY21" s="176"/>
      <c r="KKZ21" s="176"/>
      <c r="KLA21" s="176"/>
      <c r="KLB21" s="176"/>
      <c r="KLC21" s="176"/>
      <c r="KLD21" s="176"/>
      <c r="KLE21" s="176"/>
      <c r="KLF21" s="176"/>
      <c r="KLG21" s="176"/>
      <c r="KLH21" s="176"/>
      <c r="KLI21" s="176"/>
      <c r="KLJ21" s="176"/>
      <c r="KLK21" s="176"/>
      <c r="KLL21" s="176"/>
      <c r="KLM21" s="176"/>
      <c r="KLN21" s="176"/>
      <c r="KLO21" s="176"/>
      <c r="KLP21" s="176"/>
      <c r="KLQ21" s="176"/>
      <c r="KLR21" s="176"/>
      <c r="KLS21" s="176"/>
      <c r="KLT21" s="176"/>
      <c r="KLU21" s="176"/>
      <c r="KLV21" s="176"/>
      <c r="KLW21" s="176"/>
      <c r="KLX21" s="176"/>
      <c r="KLY21" s="176"/>
      <c r="KLZ21" s="176"/>
      <c r="KMA21" s="176"/>
      <c r="KMB21" s="176"/>
      <c r="KMC21" s="176"/>
      <c r="KMD21" s="176"/>
      <c r="KME21" s="176"/>
      <c r="KMF21" s="176"/>
      <c r="KMG21" s="176"/>
      <c r="KMH21" s="176"/>
      <c r="KMI21" s="176"/>
      <c r="KMJ21" s="176"/>
      <c r="KMK21" s="176"/>
      <c r="KML21" s="176"/>
      <c r="KMM21" s="176"/>
      <c r="KMN21" s="176"/>
      <c r="KMO21" s="176"/>
      <c r="KMP21" s="176"/>
      <c r="KMQ21" s="176"/>
      <c r="KMR21" s="176"/>
      <c r="KMS21" s="176"/>
      <c r="KMT21" s="176"/>
      <c r="KMU21" s="176"/>
      <c r="KMV21" s="176"/>
      <c r="KMW21" s="176"/>
      <c r="KMX21" s="176"/>
      <c r="KMY21" s="176"/>
      <c r="KMZ21" s="176"/>
      <c r="KNA21" s="176"/>
      <c r="KNB21" s="176"/>
      <c r="KNC21" s="176"/>
      <c r="KND21" s="176"/>
      <c r="KNE21" s="176"/>
      <c r="KNF21" s="176"/>
      <c r="KNG21" s="176"/>
      <c r="KNH21" s="176"/>
      <c r="KNI21" s="176"/>
      <c r="KNJ21" s="176"/>
      <c r="KNK21" s="176"/>
      <c r="KNL21" s="176"/>
      <c r="KNM21" s="176"/>
      <c r="KNN21" s="176"/>
      <c r="KNO21" s="176"/>
      <c r="KNP21" s="176"/>
      <c r="KNQ21" s="176"/>
      <c r="KNR21" s="176"/>
      <c r="KNS21" s="176"/>
      <c r="KNT21" s="176"/>
      <c r="KNU21" s="176"/>
      <c r="KNV21" s="176"/>
      <c r="KNW21" s="176"/>
      <c r="KNX21" s="176"/>
      <c r="KNY21" s="176"/>
      <c r="KNZ21" s="176"/>
      <c r="KOA21" s="176"/>
      <c r="KOB21" s="176"/>
      <c r="KOC21" s="176"/>
      <c r="KOD21" s="176"/>
      <c r="KOE21" s="176"/>
      <c r="KOF21" s="176"/>
      <c r="KOG21" s="176"/>
      <c r="KOH21" s="176"/>
      <c r="KOI21" s="176"/>
      <c r="KOJ21" s="176"/>
      <c r="KOK21" s="176"/>
      <c r="KOL21" s="176"/>
      <c r="KOM21" s="176"/>
      <c r="KON21" s="176"/>
      <c r="KOO21" s="176"/>
      <c r="KOP21" s="176"/>
      <c r="KOQ21" s="176"/>
      <c r="KOR21" s="176"/>
      <c r="KOS21" s="176"/>
      <c r="KOT21" s="176"/>
      <c r="KOU21" s="176"/>
      <c r="KOV21" s="176"/>
      <c r="KOW21" s="176"/>
      <c r="KOX21" s="176"/>
      <c r="KOY21" s="176"/>
      <c r="KOZ21" s="176"/>
      <c r="KPA21" s="176"/>
      <c r="KPB21" s="176"/>
      <c r="KPC21" s="176"/>
      <c r="KPD21" s="176"/>
      <c r="KPE21" s="176"/>
      <c r="KPF21" s="176"/>
      <c r="KPG21" s="176"/>
      <c r="KPH21" s="176"/>
      <c r="KPI21" s="176"/>
      <c r="KPJ21" s="176"/>
      <c r="KPK21" s="176"/>
      <c r="KPL21" s="176"/>
      <c r="KPM21" s="176"/>
      <c r="KPN21" s="176"/>
      <c r="KPO21" s="176"/>
      <c r="KPP21" s="176"/>
      <c r="KPQ21" s="176"/>
      <c r="KPR21" s="176"/>
      <c r="KPS21" s="176"/>
      <c r="KPT21" s="176"/>
      <c r="KPU21" s="176"/>
      <c r="KPV21" s="176"/>
      <c r="KPW21" s="176"/>
      <c r="KPX21" s="176"/>
      <c r="KPY21" s="176"/>
      <c r="KPZ21" s="176"/>
      <c r="KQA21" s="176"/>
      <c r="KQB21" s="176"/>
      <c r="KQC21" s="176"/>
      <c r="KQD21" s="176"/>
      <c r="KQE21" s="176"/>
      <c r="KQF21" s="176"/>
      <c r="KQG21" s="176"/>
      <c r="KQH21" s="176"/>
      <c r="KQI21" s="176"/>
      <c r="KQJ21" s="176"/>
      <c r="KQK21" s="176"/>
      <c r="KQL21" s="176"/>
      <c r="KQM21" s="176"/>
      <c r="KQN21" s="176"/>
      <c r="KQO21" s="176"/>
      <c r="KQP21" s="176"/>
      <c r="KQQ21" s="176"/>
      <c r="KQR21" s="176"/>
      <c r="KQS21" s="176"/>
      <c r="KQT21" s="176"/>
      <c r="KQU21" s="176"/>
      <c r="KQV21" s="176"/>
      <c r="KQW21" s="176"/>
      <c r="KQX21" s="176"/>
      <c r="KQY21" s="176"/>
      <c r="KQZ21" s="176"/>
      <c r="KRA21" s="176"/>
      <c r="KRB21" s="176"/>
      <c r="KRC21" s="176"/>
      <c r="KRD21" s="176"/>
      <c r="KRE21" s="176"/>
      <c r="KRF21" s="176"/>
      <c r="KRG21" s="176"/>
      <c r="KRH21" s="176"/>
      <c r="KRI21" s="176"/>
      <c r="KRJ21" s="176"/>
      <c r="KRK21" s="176"/>
      <c r="KRL21" s="176"/>
      <c r="KRM21" s="176"/>
      <c r="KRN21" s="176"/>
      <c r="KRO21" s="176"/>
      <c r="KRP21" s="176"/>
      <c r="KRQ21" s="176"/>
      <c r="KRR21" s="176"/>
      <c r="KRS21" s="176"/>
      <c r="KRT21" s="176"/>
      <c r="KRU21" s="176"/>
      <c r="KRV21" s="176"/>
      <c r="KRW21" s="176"/>
      <c r="KRX21" s="176"/>
      <c r="KRY21" s="176"/>
      <c r="KRZ21" s="176"/>
      <c r="KSA21" s="176"/>
      <c r="KSB21" s="176"/>
      <c r="KSC21" s="176"/>
      <c r="KSD21" s="176"/>
      <c r="KSE21" s="176"/>
      <c r="KSF21" s="176"/>
      <c r="KSG21" s="176"/>
      <c r="KSH21" s="176"/>
      <c r="KSI21" s="176"/>
      <c r="KSJ21" s="176"/>
      <c r="KSK21" s="176"/>
      <c r="KSL21" s="176"/>
      <c r="KSM21" s="176"/>
      <c r="KSN21" s="176"/>
      <c r="KSO21" s="176"/>
      <c r="KSP21" s="176"/>
      <c r="KSQ21" s="176"/>
      <c r="KSR21" s="176"/>
      <c r="KSS21" s="176"/>
      <c r="KST21" s="176"/>
      <c r="KSU21" s="176"/>
      <c r="KSV21" s="176"/>
      <c r="KSW21" s="176"/>
      <c r="KSX21" s="176"/>
      <c r="KSY21" s="176"/>
      <c r="KSZ21" s="176"/>
      <c r="KTA21" s="176"/>
      <c r="KTB21" s="176"/>
      <c r="KTC21" s="176"/>
      <c r="KTD21" s="176"/>
      <c r="KTE21" s="176"/>
      <c r="KTF21" s="176"/>
      <c r="KTG21" s="176"/>
      <c r="KTH21" s="176"/>
      <c r="KTI21" s="176"/>
      <c r="KTJ21" s="176"/>
      <c r="KTK21" s="176"/>
      <c r="KTL21" s="176"/>
      <c r="KTM21" s="176"/>
      <c r="KTN21" s="176"/>
      <c r="KTO21" s="176"/>
      <c r="KTP21" s="176"/>
      <c r="KTQ21" s="176"/>
      <c r="KTR21" s="176"/>
      <c r="KTS21" s="176"/>
      <c r="KTT21" s="176"/>
      <c r="KTU21" s="176"/>
      <c r="KTV21" s="176"/>
      <c r="KTW21" s="176"/>
      <c r="KTX21" s="176"/>
      <c r="KTY21" s="176"/>
      <c r="KTZ21" s="176"/>
      <c r="KUA21" s="176"/>
      <c r="KUB21" s="176"/>
      <c r="KUC21" s="176"/>
      <c r="KUD21" s="176"/>
      <c r="KUE21" s="176"/>
      <c r="KUF21" s="176"/>
      <c r="KUG21" s="176"/>
      <c r="KUH21" s="176"/>
      <c r="KUI21" s="176"/>
      <c r="KUJ21" s="176"/>
      <c r="KUK21" s="176"/>
      <c r="KUL21" s="176"/>
      <c r="KUM21" s="176"/>
      <c r="KUN21" s="176"/>
      <c r="KUO21" s="176"/>
      <c r="KUP21" s="176"/>
      <c r="KUQ21" s="176"/>
      <c r="KUR21" s="176"/>
      <c r="KUS21" s="176"/>
      <c r="KUT21" s="176"/>
      <c r="KUU21" s="176"/>
      <c r="KUV21" s="176"/>
      <c r="KUW21" s="176"/>
      <c r="KUX21" s="176"/>
      <c r="KUY21" s="176"/>
      <c r="KUZ21" s="176"/>
      <c r="KVA21" s="176"/>
      <c r="KVB21" s="176"/>
      <c r="KVC21" s="176"/>
      <c r="KVD21" s="176"/>
      <c r="KVE21" s="176"/>
      <c r="KVF21" s="176"/>
      <c r="KVG21" s="176"/>
      <c r="KVH21" s="176"/>
      <c r="KVI21" s="176"/>
      <c r="KVJ21" s="176"/>
      <c r="KVK21" s="176"/>
      <c r="KVL21" s="176"/>
      <c r="KVM21" s="176"/>
      <c r="KVN21" s="176"/>
      <c r="KVO21" s="176"/>
      <c r="KVP21" s="176"/>
      <c r="KVQ21" s="176"/>
      <c r="KVR21" s="176"/>
      <c r="KVS21" s="176"/>
      <c r="KVT21" s="176"/>
      <c r="KVU21" s="176"/>
      <c r="KVV21" s="176"/>
      <c r="KVW21" s="176"/>
      <c r="KVX21" s="176"/>
      <c r="KVY21" s="176"/>
      <c r="KVZ21" s="176"/>
      <c r="KWA21" s="176"/>
      <c r="KWB21" s="176"/>
      <c r="KWC21" s="176"/>
      <c r="KWD21" s="176"/>
      <c r="KWE21" s="176"/>
      <c r="KWF21" s="176"/>
      <c r="KWG21" s="176"/>
      <c r="KWH21" s="176"/>
      <c r="KWI21" s="176"/>
      <c r="KWJ21" s="176"/>
      <c r="KWK21" s="176"/>
      <c r="KWL21" s="176"/>
      <c r="KWM21" s="176"/>
      <c r="KWN21" s="176"/>
      <c r="KWO21" s="176"/>
      <c r="KWP21" s="176"/>
      <c r="KWQ21" s="176"/>
      <c r="KWR21" s="176"/>
      <c r="KWS21" s="176"/>
      <c r="KWT21" s="176"/>
      <c r="KWU21" s="176"/>
      <c r="KWV21" s="176"/>
      <c r="KWW21" s="176"/>
      <c r="KWX21" s="176"/>
      <c r="KWY21" s="176"/>
      <c r="KWZ21" s="176"/>
      <c r="KXA21" s="176"/>
      <c r="KXB21" s="176"/>
      <c r="KXC21" s="176"/>
      <c r="KXD21" s="176"/>
      <c r="KXE21" s="176"/>
      <c r="KXF21" s="176"/>
      <c r="KXG21" s="176"/>
      <c r="KXH21" s="176"/>
      <c r="KXI21" s="176"/>
      <c r="KXJ21" s="176"/>
      <c r="KXK21" s="176"/>
      <c r="KXL21" s="176"/>
      <c r="KXM21" s="176"/>
      <c r="KXN21" s="176"/>
      <c r="KXO21" s="176"/>
      <c r="KXP21" s="176"/>
      <c r="KXQ21" s="176"/>
      <c r="KXR21" s="176"/>
      <c r="KXS21" s="176"/>
      <c r="KXT21" s="176"/>
      <c r="KXU21" s="176"/>
      <c r="KXV21" s="176"/>
      <c r="KXW21" s="176"/>
      <c r="KXX21" s="176"/>
      <c r="KXY21" s="176"/>
      <c r="KXZ21" s="176"/>
      <c r="KYA21" s="176"/>
      <c r="KYB21" s="176"/>
      <c r="KYC21" s="176"/>
      <c r="KYD21" s="176"/>
      <c r="KYE21" s="176"/>
      <c r="KYF21" s="176"/>
      <c r="KYG21" s="176"/>
      <c r="KYH21" s="176"/>
      <c r="KYI21" s="176"/>
      <c r="KYJ21" s="176"/>
      <c r="KYK21" s="176"/>
      <c r="KYL21" s="176"/>
      <c r="KYM21" s="176"/>
      <c r="KYN21" s="176"/>
      <c r="KYO21" s="176"/>
      <c r="KYP21" s="176"/>
      <c r="KYQ21" s="176"/>
      <c r="KYR21" s="176"/>
      <c r="KYS21" s="176"/>
      <c r="KYT21" s="176"/>
      <c r="KYU21" s="176"/>
      <c r="KYV21" s="176"/>
      <c r="KYW21" s="176"/>
      <c r="KYX21" s="176"/>
      <c r="KYY21" s="176"/>
      <c r="KYZ21" s="176"/>
      <c r="KZA21" s="176"/>
      <c r="KZB21" s="176"/>
      <c r="KZC21" s="176"/>
      <c r="KZD21" s="176"/>
      <c r="KZE21" s="176"/>
      <c r="KZF21" s="176"/>
      <c r="KZG21" s="176"/>
      <c r="KZH21" s="176"/>
      <c r="KZI21" s="176"/>
      <c r="KZJ21" s="176"/>
      <c r="KZK21" s="176"/>
      <c r="KZL21" s="176"/>
      <c r="KZM21" s="176"/>
      <c r="KZN21" s="176"/>
      <c r="KZO21" s="176"/>
      <c r="KZP21" s="176"/>
      <c r="KZQ21" s="176"/>
      <c r="KZR21" s="176"/>
      <c r="KZS21" s="176"/>
      <c r="KZT21" s="176"/>
      <c r="KZU21" s="176"/>
      <c r="KZV21" s="176"/>
      <c r="KZW21" s="176"/>
      <c r="KZX21" s="176"/>
      <c r="KZY21" s="176"/>
      <c r="KZZ21" s="176"/>
      <c r="LAA21" s="176"/>
      <c r="LAB21" s="176"/>
      <c r="LAC21" s="176"/>
      <c r="LAD21" s="176"/>
      <c r="LAE21" s="176"/>
      <c r="LAF21" s="176"/>
      <c r="LAG21" s="176"/>
      <c r="LAH21" s="176"/>
      <c r="LAI21" s="176"/>
      <c r="LAJ21" s="176"/>
      <c r="LAK21" s="176"/>
      <c r="LAL21" s="176"/>
      <c r="LAM21" s="176"/>
      <c r="LAN21" s="176"/>
      <c r="LAO21" s="176"/>
      <c r="LAP21" s="176"/>
      <c r="LAQ21" s="176"/>
      <c r="LAR21" s="176"/>
      <c r="LAS21" s="176"/>
      <c r="LAT21" s="176"/>
      <c r="LAU21" s="176"/>
      <c r="LAV21" s="176"/>
      <c r="LAW21" s="176"/>
      <c r="LAX21" s="176"/>
      <c r="LAY21" s="176"/>
      <c r="LAZ21" s="176"/>
      <c r="LBA21" s="176"/>
      <c r="LBB21" s="176"/>
      <c r="LBC21" s="176"/>
      <c r="LBD21" s="176"/>
      <c r="LBE21" s="176"/>
      <c r="LBF21" s="176"/>
      <c r="LBG21" s="176"/>
      <c r="LBH21" s="176"/>
      <c r="LBI21" s="176"/>
      <c r="LBJ21" s="176"/>
      <c r="LBK21" s="176"/>
      <c r="LBL21" s="176"/>
      <c r="LBM21" s="176"/>
      <c r="LBN21" s="176"/>
      <c r="LBO21" s="176"/>
      <c r="LBP21" s="176"/>
      <c r="LBQ21" s="176"/>
      <c r="LBR21" s="176"/>
      <c r="LBS21" s="176"/>
      <c r="LBT21" s="176"/>
      <c r="LBU21" s="176"/>
      <c r="LBV21" s="176"/>
      <c r="LBW21" s="176"/>
      <c r="LBX21" s="176"/>
      <c r="LBY21" s="176"/>
      <c r="LBZ21" s="176"/>
      <c r="LCA21" s="176"/>
      <c r="LCB21" s="176"/>
      <c r="LCC21" s="176"/>
      <c r="LCD21" s="176"/>
      <c r="LCE21" s="176"/>
      <c r="LCF21" s="176"/>
      <c r="LCG21" s="176"/>
      <c r="LCH21" s="176"/>
      <c r="LCI21" s="176"/>
      <c r="LCJ21" s="176"/>
      <c r="LCK21" s="176"/>
      <c r="LCL21" s="176"/>
      <c r="LCM21" s="176"/>
      <c r="LCN21" s="176"/>
      <c r="LCO21" s="176"/>
      <c r="LCP21" s="176"/>
      <c r="LCQ21" s="176"/>
      <c r="LCR21" s="176"/>
      <c r="LCS21" s="176"/>
      <c r="LCT21" s="176"/>
      <c r="LCU21" s="176"/>
      <c r="LCV21" s="176"/>
      <c r="LCW21" s="176"/>
      <c r="LCX21" s="176"/>
      <c r="LCY21" s="176"/>
      <c r="LCZ21" s="176"/>
      <c r="LDA21" s="176"/>
      <c r="LDB21" s="176"/>
      <c r="LDC21" s="176"/>
      <c r="LDD21" s="176"/>
      <c r="LDE21" s="176"/>
      <c r="LDF21" s="176"/>
      <c r="LDG21" s="176"/>
      <c r="LDH21" s="176"/>
      <c r="LDI21" s="176"/>
      <c r="LDJ21" s="176"/>
      <c r="LDK21" s="176"/>
      <c r="LDL21" s="176"/>
      <c r="LDM21" s="176"/>
      <c r="LDN21" s="176"/>
      <c r="LDO21" s="176"/>
      <c r="LDP21" s="176"/>
      <c r="LDQ21" s="176"/>
      <c r="LDR21" s="176"/>
      <c r="LDS21" s="176"/>
      <c r="LDT21" s="176"/>
      <c r="LDU21" s="176"/>
      <c r="LDV21" s="176"/>
      <c r="LDW21" s="176"/>
      <c r="LDX21" s="176"/>
      <c r="LDY21" s="176"/>
      <c r="LDZ21" s="176"/>
      <c r="LEA21" s="176"/>
      <c r="LEB21" s="176"/>
      <c r="LEC21" s="176"/>
      <c r="LED21" s="176"/>
      <c r="LEE21" s="176"/>
      <c r="LEF21" s="176"/>
      <c r="LEG21" s="176"/>
      <c r="LEH21" s="176"/>
      <c r="LEI21" s="176"/>
      <c r="LEJ21" s="176"/>
      <c r="LEK21" s="176"/>
      <c r="LEL21" s="176"/>
      <c r="LEM21" s="176"/>
      <c r="LEN21" s="176"/>
      <c r="LEO21" s="176"/>
      <c r="LEP21" s="176"/>
      <c r="LEQ21" s="176"/>
      <c r="LER21" s="176"/>
      <c r="LES21" s="176"/>
      <c r="LET21" s="176"/>
      <c r="LEU21" s="176"/>
      <c r="LEV21" s="176"/>
      <c r="LEW21" s="176"/>
      <c r="LEX21" s="176"/>
      <c r="LEY21" s="176"/>
      <c r="LEZ21" s="176"/>
      <c r="LFA21" s="176"/>
      <c r="LFB21" s="176"/>
      <c r="LFC21" s="176"/>
      <c r="LFD21" s="176"/>
      <c r="LFE21" s="176"/>
      <c r="LFF21" s="176"/>
      <c r="LFG21" s="176"/>
      <c r="LFH21" s="176"/>
      <c r="LFI21" s="176"/>
      <c r="LFJ21" s="176"/>
      <c r="LFK21" s="176"/>
      <c r="LFL21" s="176"/>
      <c r="LFM21" s="176"/>
      <c r="LFN21" s="176"/>
      <c r="LFO21" s="176"/>
      <c r="LFP21" s="176"/>
      <c r="LFQ21" s="176"/>
      <c r="LFR21" s="176"/>
      <c r="LFS21" s="176"/>
      <c r="LFT21" s="176"/>
      <c r="LFU21" s="176"/>
      <c r="LFV21" s="176"/>
      <c r="LFW21" s="176"/>
      <c r="LFX21" s="176"/>
      <c r="LFY21" s="176"/>
      <c r="LFZ21" s="176"/>
      <c r="LGA21" s="176"/>
      <c r="LGB21" s="176"/>
      <c r="LGC21" s="176"/>
      <c r="LGD21" s="176"/>
      <c r="LGE21" s="176"/>
      <c r="LGF21" s="176"/>
      <c r="LGG21" s="176"/>
      <c r="LGH21" s="176"/>
      <c r="LGI21" s="176"/>
      <c r="LGJ21" s="176"/>
      <c r="LGK21" s="176"/>
      <c r="LGL21" s="176"/>
      <c r="LGM21" s="176"/>
      <c r="LGN21" s="176"/>
      <c r="LGO21" s="176"/>
      <c r="LGP21" s="176"/>
      <c r="LGQ21" s="176"/>
      <c r="LGR21" s="176"/>
      <c r="LGS21" s="176"/>
      <c r="LGT21" s="176"/>
      <c r="LGU21" s="176"/>
      <c r="LGV21" s="176"/>
      <c r="LGW21" s="176"/>
      <c r="LGX21" s="176"/>
      <c r="LGY21" s="176"/>
      <c r="LGZ21" s="176"/>
      <c r="LHA21" s="176"/>
      <c r="LHB21" s="176"/>
      <c r="LHC21" s="176"/>
      <c r="LHD21" s="176"/>
      <c r="LHE21" s="176"/>
      <c r="LHF21" s="176"/>
      <c r="LHG21" s="176"/>
      <c r="LHH21" s="176"/>
      <c r="LHI21" s="176"/>
      <c r="LHJ21" s="176"/>
      <c r="LHK21" s="176"/>
      <c r="LHL21" s="176"/>
      <c r="LHM21" s="176"/>
      <c r="LHN21" s="176"/>
      <c r="LHO21" s="176"/>
      <c r="LHP21" s="176"/>
      <c r="LHQ21" s="176"/>
      <c r="LHR21" s="176"/>
      <c r="LHS21" s="176"/>
      <c r="LHT21" s="176"/>
      <c r="LHU21" s="176"/>
      <c r="LHV21" s="176"/>
      <c r="LHW21" s="176"/>
      <c r="LHX21" s="176"/>
      <c r="LHY21" s="176"/>
      <c r="LHZ21" s="176"/>
      <c r="LIA21" s="176"/>
      <c r="LIB21" s="176"/>
      <c r="LIC21" s="176"/>
      <c r="LID21" s="176"/>
      <c r="LIE21" s="176"/>
      <c r="LIF21" s="176"/>
      <c r="LIG21" s="176"/>
      <c r="LIH21" s="176"/>
      <c r="LII21" s="176"/>
      <c r="LIJ21" s="176"/>
      <c r="LIK21" s="176"/>
      <c r="LIL21" s="176"/>
      <c r="LIM21" s="176"/>
      <c r="LIN21" s="176"/>
      <c r="LIO21" s="176"/>
      <c r="LIP21" s="176"/>
      <c r="LIQ21" s="176"/>
      <c r="LIR21" s="176"/>
      <c r="LIS21" s="176"/>
      <c r="LIT21" s="176"/>
      <c r="LIU21" s="176"/>
      <c r="LIV21" s="176"/>
      <c r="LIW21" s="176"/>
      <c r="LIX21" s="176"/>
      <c r="LIY21" s="176"/>
      <c r="LIZ21" s="176"/>
      <c r="LJA21" s="176"/>
      <c r="LJB21" s="176"/>
      <c r="LJC21" s="176"/>
      <c r="LJD21" s="176"/>
      <c r="LJE21" s="176"/>
      <c r="LJF21" s="176"/>
      <c r="LJG21" s="176"/>
      <c r="LJH21" s="176"/>
      <c r="LJI21" s="176"/>
      <c r="LJJ21" s="176"/>
      <c r="LJK21" s="176"/>
      <c r="LJL21" s="176"/>
      <c r="LJM21" s="176"/>
      <c r="LJN21" s="176"/>
      <c r="LJO21" s="176"/>
      <c r="LJP21" s="176"/>
      <c r="LJQ21" s="176"/>
      <c r="LJR21" s="176"/>
      <c r="LJS21" s="176"/>
      <c r="LJT21" s="176"/>
      <c r="LJU21" s="176"/>
      <c r="LJV21" s="176"/>
      <c r="LJW21" s="176"/>
      <c r="LJX21" s="176"/>
      <c r="LJY21" s="176"/>
      <c r="LJZ21" s="176"/>
      <c r="LKA21" s="176"/>
      <c r="LKB21" s="176"/>
      <c r="LKC21" s="176"/>
      <c r="LKD21" s="176"/>
      <c r="LKE21" s="176"/>
      <c r="LKF21" s="176"/>
      <c r="LKG21" s="176"/>
      <c r="LKH21" s="176"/>
      <c r="LKI21" s="176"/>
      <c r="LKJ21" s="176"/>
      <c r="LKK21" s="176"/>
      <c r="LKL21" s="176"/>
      <c r="LKM21" s="176"/>
      <c r="LKN21" s="176"/>
      <c r="LKO21" s="176"/>
      <c r="LKP21" s="176"/>
      <c r="LKQ21" s="176"/>
      <c r="LKR21" s="176"/>
      <c r="LKS21" s="176"/>
      <c r="LKT21" s="176"/>
      <c r="LKU21" s="176"/>
      <c r="LKV21" s="176"/>
      <c r="LKW21" s="176"/>
      <c r="LKX21" s="176"/>
      <c r="LKY21" s="176"/>
      <c r="LKZ21" s="176"/>
      <c r="LLA21" s="176"/>
      <c r="LLB21" s="176"/>
      <c r="LLC21" s="176"/>
      <c r="LLD21" s="176"/>
      <c r="LLE21" s="176"/>
      <c r="LLF21" s="176"/>
      <c r="LLG21" s="176"/>
      <c r="LLH21" s="176"/>
      <c r="LLI21" s="176"/>
      <c r="LLJ21" s="176"/>
      <c r="LLK21" s="176"/>
      <c r="LLL21" s="176"/>
      <c r="LLM21" s="176"/>
      <c r="LLN21" s="176"/>
      <c r="LLO21" s="176"/>
      <c r="LLP21" s="176"/>
      <c r="LLQ21" s="176"/>
      <c r="LLR21" s="176"/>
      <c r="LLS21" s="176"/>
      <c r="LLT21" s="176"/>
      <c r="LLU21" s="176"/>
      <c r="LLV21" s="176"/>
      <c r="LLW21" s="176"/>
      <c r="LLX21" s="176"/>
      <c r="LLY21" s="176"/>
      <c r="LLZ21" s="176"/>
      <c r="LMA21" s="176"/>
      <c r="LMB21" s="176"/>
      <c r="LMC21" s="176"/>
      <c r="LMD21" s="176"/>
      <c r="LME21" s="176"/>
      <c r="LMF21" s="176"/>
      <c r="LMG21" s="176"/>
      <c r="LMH21" s="176"/>
      <c r="LMI21" s="176"/>
      <c r="LMJ21" s="176"/>
      <c r="LMK21" s="176"/>
      <c r="LML21" s="176"/>
      <c r="LMM21" s="176"/>
      <c r="LMN21" s="176"/>
      <c r="LMO21" s="176"/>
      <c r="LMP21" s="176"/>
      <c r="LMQ21" s="176"/>
      <c r="LMR21" s="176"/>
      <c r="LMS21" s="176"/>
      <c r="LMT21" s="176"/>
      <c r="LMU21" s="176"/>
      <c r="LMV21" s="176"/>
      <c r="LMW21" s="176"/>
      <c r="LMX21" s="176"/>
      <c r="LMY21" s="176"/>
      <c r="LMZ21" s="176"/>
      <c r="LNA21" s="176"/>
      <c r="LNB21" s="176"/>
      <c r="LNC21" s="176"/>
      <c r="LND21" s="176"/>
      <c r="LNE21" s="176"/>
      <c r="LNF21" s="176"/>
      <c r="LNG21" s="176"/>
      <c r="LNH21" s="176"/>
      <c r="LNI21" s="176"/>
      <c r="LNJ21" s="176"/>
      <c r="LNK21" s="176"/>
      <c r="LNL21" s="176"/>
      <c r="LNM21" s="176"/>
      <c r="LNN21" s="176"/>
      <c r="LNO21" s="176"/>
      <c r="LNP21" s="176"/>
      <c r="LNQ21" s="176"/>
      <c r="LNR21" s="176"/>
      <c r="LNS21" s="176"/>
      <c r="LNT21" s="176"/>
      <c r="LNU21" s="176"/>
      <c r="LNV21" s="176"/>
      <c r="LNW21" s="176"/>
      <c r="LNX21" s="176"/>
      <c r="LNY21" s="176"/>
      <c r="LNZ21" s="176"/>
      <c r="LOA21" s="176"/>
      <c r="LOB21" s="176"/>
      <c r="LOC21" s="176"/>
      <c r="LOD21" s="176"/>
      <c r="LOE21" s="176"/>
      <c r="LOF21" s="176"/>
      <c r="LOG21" s="176"/>
      <c r="LOH21" s="176"/>
      <c r="LOI21" s="176"/>
      <c r="LOJ21" s="176"/>
      <c r="LOK21" s="176"/>
      <c r="LOL21" s="176"/>
      <c r="LOM21" s="176"/>
      <c r="LON21" s="176"/>
      <c r="LOO21" s="176"/>
      <c r="LOP21" s="176"/>
      <c r="LOQ21" s="176"/>
      <c r="LOR21" s="176"/>
      <c r="LOS21" s="176"/>
      <c r="LOT21" s="176"/>
      <c r="LOU21" s="176"/>
      <c r="LOV21" s="176"/>
      <c r="LOW21" s="176"/>
      <c r="LOX21" s="176"/>
      <c r="LOY21" s="176"/>
      <c r="LOZ21" s="176"/>
      <c r="LPA21" s="176"/>
      <c r="LPB21" s="176"/>
      <c r="LPC21" s="176"/>
      <c r="LPD21" s="176"/>
      <c r="LPE21" s="176"/>
      <c r="LPF21" s="176"/>
      <c r="LPG21" s="176"/>
      <c r="LPH21" s="176"/>
      <c r="LPI21" s="176"/>
      <c r="LPJ21" s="176"/>
      <c r="LPK21" s="176"/>
      <c r="LPL21" s="176"/>
      <c r="LPM21" s="176"/>
      <c r="LPN21" s="176"/>
      <c r="LPO21" s="176"/>
      <c r="LPP21" s="176"/>
      <c r="LPQ21" s="176"/>
      <c r="LPR21" s="176"/>
      <c r="LPS21" s="176"/>
      <c r="LPT21" s="176"/>
      <c r="LPU21" s="176"/>
      <c r="LPV21" s="176"/>
      <c r="LPW21" s="176"/>
      <c r="LPX21" s="176"/>
      <c r="LPY21" s="176"/>
      <c r="LPZ21" s="176"/>
      <c r="LQA21" s="176"/>
      <c r="LQB21" s="176"/>
      <c r="LQC21" s="176"/>
      <c r="LQD21" s="176"/>
      <c r="LQE21" s="176"/>
      <c r="LQF21" s="176"/>
      <c r="LQG21" s="176"/>
      <c r="LQH21" s="176"/>
      <c r="LQI21" s="176"/>
      <c r="LQJ21" s="176"/>
      <c r="LQK21" s="176"/>
      <c r="LQL21" s="176"/>
      <c r="LQM21" s="176"/>
      <c r="LQN21" s="176"/>
      <c r="LQO21" s="176"/>
      <c r="LQP21" s="176"/>
      <c r="LQQ21" s="176"/>
      <c r="LQR21" s="176"/>
      <c r="LQS21" s="176"/>
      <c r="LQT21" s="176"/>
      <c r="LQU21" s="176"/>
      <c r="LQV21" s="176"/>
      <c r="LQW21" s="176"/>
      <c r="LQX21" s="176"/>
      <c r="LQY21" s="176"/>
      <c r="LQZ21" s="176"/>
      <c r="LRA21" s="176"/>
      <c r="LRB21" s="176"/>
      <c r="LRC21" s="176"/>
      <c r="LRD21" s="176"/>
      <c r="LRE21" s="176"/>
      <c r="LRF21" s="176"/>
      <c r="LRG21" s="176"/>
      <c r="LRH21" s="176"/>
      <c r="LRI21" s="176"/>
      <c r="LRJ21" s="176"/>
      <c r="LRK21" s="176"/>
      <c r="LRL21" s="176"/>
      <c r="LRM21" s="176"/>
      <c r="LRN21" s="176"/>
      <c r="LRO21" s="176"/>
      <c r="LRP21" s="176"/>
      <c r="LRQ21" s="176"/>
      <c r="LRR21" s="176"/>
      <c r="LRS21" s="176"/>
      <c r="LRT21" s="176"/>
      <c r="LRU21" s="176"/>
      <c r="LRV21" s="176"/>
      <c r="LRW21" s="176"/>
      <c r="LRX21" s="176"/>
      <c r="LRY21" s="176"/>
      <c r="LRZ21" s="176"/>
      <c r="LSA21" s="176"/>
      <c r="LSB21" s="176"/>
      <c r="LSC21" s="176"/>
      <c r="LSD21" s="176"/>
      <c r="LSE21" s="176"/>
      <c r="LSF21" s="176"/>
      <c r="LSG21" s="176"/>
      <c r="LSH21" s="176"/>
      <c r="LSI21" s="176"/>
      <c r="LSJ21" s="176"/>
      <c r="LSK21" s="176"/>
      <c r="LSL21" s="176"/>
      <c r="LSM21" s="176"/>
      <c r="LSN21" s="176"/>
      <c r="LSO21" s="176"/>
      <c r="LSP21" s="176"/>
      <c r="LSQ21" s="176"/>
      <c r="LSR21" s="176"/>
      <c r="LSS21" s="176"/>
      <c r="LST21" s="176"/>
      <c r="LSU21" s="176"/>
      <c r="LSV21" s="176"/>
      <c r="LSW21" s="176"/>
      <c r="LSX21" s="176"/>
      <c r="LSY21" s="176"/>
      <c r="LSZ21" s="176"/>
      <c r="LTA21" s="176"/>
      <c r="LTB21" s="176"/>
      <c r="LTC21" s="176"/>
      <c r="LTD21" s="176"/>
      <c r="LTE21" s="176"/>
      <c r="LTF21" s="176"/>
      <c r="LTG21" s="176"/>
      <c r="LTH21" s="176"/>
      <c r="LTI21" s="176"/>
      <c r="LTJ21" s="176"/>
      <c r="LTK21" s="176"/>
      <c r="LTL21" s="176"/>
      <c r="LTM21" s="176"/>
      <c r="LTN21" s="176"/>
      <c r="LTO21" s="176"/>
      <c r="LTP21" s="176"/>
      <c r="LTQ21" s="176"/>
      <c r="LTR21" s="176"/>
      <c r="LTS21" s="176"/>
      <c r="LTT21" s="176"/>
      <c r="LTU21" s="176"/>
      <c r="LTV21" s="176"/>
      <c r="LTW21" s="176"/>
      <c r="LTX21" s="176"/>
      <c r="LTY21" s="176"/>
      <c r="LTZ21" s="176"/>
      <c r="LUA21" s="176"/>
      <c r="LUB21" s="176"/>
      <c r="LUC21" s="176"/>
      <c r="LUD21" s="176"/>
      <c r="LUE21" s="176"/>
      <c r="LUF21" s="176"/>
      <c r="LUG21" s="176"/>
      <c r="LUH21" s="176"/>
      <c r="LUI21" s="176"/>
      <c r="LUJ21" s="176"/>
      <c r="LUK21" s="176"/>
      <c r="LUL21" s="176"/>
      <c r="LUM21" s="176"/>
      <c r="LUN21" s="176"/>
      <c r="LUO21" s="176"/>
      <c r="LUP21" s="176"/>
      <c r="LUQ21" s="176"/>
      <c r="LUR21" s="176"/>
      <c r="LUS21" s="176"/>
      <c r="LUT21" s="176"/>
      <c r="LUU21" s="176"/>
      <c r="LUV21" s="176"/>
      <c r="LUW21" s="176"/>
      <c r="LUX21" s="176"/>
      <c r="LUY21" s="176"/>
      <c r="LUZ21" s="176"/>
      <c r="LVA21" s="176"/>
      <c r="LVB21" s="176"/>
      <c r="LVC21" s="176"/>
      <c r="LVD21" s="176"/>
      <c r="LVE21" s="176"/>
      <c r="LVF21" s="176"/>
      <c r="LVG21" s="176"/>
      <c r="LVH21" s="176"/>
      <c r="LVI21" s="176"/>
      <c r="LVJ21" s="176"/>
      <c r="LVK21" s="176"/>
      <c r="LVL21" s="176"/>
      <c r="LVM21" s="176"/>
      <c r="LVN21" s="176"/>
      <c r="LVO21" s="176"/>
      <c r="LVP21" s="176"/>
      <c r="LVQ21" s="176"/>
      <c r="LVR21" s="176"/>
      <c r="LVS21" s="176"/>
      <c r="LVT21" s="176"/>
      <c r="LVU21" s="176"/>
      <c r="LVV21" s="176"/>
      <c r="LVW21" s="176"/>
      <c r="LVX21" s="176"/>
      <c r="LVY21" s="176"/>
      <c r="LVZ21" s="176"/>
      <c r="LWA21" s="176"/>
      <c r="LWB21" s="176"/>
      <c r="LWC21" s="176"/>
      <c r="LWD21" s="176"/>
      <c r="LWE21" s="176"/>
      <c r="LWF21" s="176"/>
      <c r="LWG21" s="176"/>
      <c r="LWH21" s="176"/>
      <c r="LWI21" s="176"/>
      <c r="LWJ21" s="176"/>
      <c r="LWK21" s="176"/>
      <c r="LWL21" s="176"/>
      <c r="LWM21" s="176"/>
      <c r="LWN21" s="176"/>
      <c r="LWO21" s="176"/>
      <c r="LWP21" s="176"/>
      <c r="LWQ21" s="176"/>
      <c r="LWR21" s="176"/>
      <c r="LWS21" s="176"/>
      <c r="LWT21" s="176"/>
      <c r="LWU21" s="176"/>
      <c r="LWV21" s="176"/>
      <c r="LWW21" s="176"/>
      <c r="LWX21" s="176"/>
      <c r="LWY21" s="176"/>
      <c r="LWZ21" s="176"/>
      <c r="LXA21" s="176"/>
      <c r="LXB21" s="176"/>
      <c r="LXC21" s="176"/>
      <c r="LXD21" s="176"/>
      <c r="LXE21" s="176"/>
      <c r="LXF21" s="176"/>
      <c r="LXG21" s="176"/>
      <c r="LXH21" s="176"/>
      <c r="LXI21" s="176"/>
      <c r="LXJ21" s="176"/>
      <c r="LXK21" s="176"/>
      <c r="LXL21" s="176"/>
      <c r="LXM21" s="176"/>
      <c r="LXN21" s="176"/>
      <c r="LXO21" s="176"/>
      <c r="LXP21" s="176"/>
      <c r="LXQ21" s="176"/>
      <c r="LXR21" s="176"/>
      <c r="LXS21" s="176"/>
      <c r="LXT21" s="176"/>
      <c r="LXU21" s="176"/>
      <c r="LXV21" s="176"/>
      <c r="LXW21" s="176"/>
      <c r="LXX21" s="176"/>
      <c r="LXY21" s="176"/>
      <c r="LXZ21" s="176"/>
      <c r="LYA21" s="176"/>
      <c r="LYB21" s="176"/>
      <c r="LYC21" s="176"/>
      <c r="LYD21" s="176"/>
      <c r="LYE21" s="176"/>
      <c r="LYF21" s="176"/>
      <c r="LYG21" s="176"/>
      <c r="LYH21" s="176"/>
      <c r="LYI21" s="176"/>
      <c r="LYJ21" s="176"/>
      <c r="LYK21" s="176"/>
      <c r="LYL21" s="176"/>
      <c r="LYM21" s="176"/>
      <c r="LYN21" s="176"/>
      <c r="LYO21" s="176"/>
      <c r="LYP21" s="176"/>
      <c r="LYQ21" s="176"/>
      <c r="LYR21" s="176"/>
      <c r="LYS21" s="176"/>
      <c r="LYT21" s="176"/>
      <c r="LYU21" s="176"/>
      <c r="LYV21" s="176"/>
      <c r="LYW21" s="176"/>
      <c r="LYX21" s="176"/>
      <c r="LYY21" s="176"/>
      <c r="LYZ21" s="176"/>
      <c r="LZA21" s="176"/>
      <c r="LZB21" s="176"/>
      <c r="LZC21" s="176"/>
      <c r="LZD21" s="176"/>
      <c r="LZE21" s="176"/>
      <c r="LZF21" s="176"/>
      <c r="LZG21" s="176"/>
      <c r="LZH21" s="176"/>
      <c r="LZI21" s="176"/>
      <c r="LZJ21" s="176"/>
      <c r="LZK21" s="176"/>
      <c r="LZL21" s="176"/>
      <c r="LZM21" s="176"/>
      <c r="LZN21" s="176"/>
      <c r="LZO21" s="176"/>
      <c r="LZP21" s="176"/>
      <c r="LZQ21" s="176"/>
      <c r="LZR21" s="176"/>
      <c r="LZS21" s="176"/>
      <c r="LZT21" s="176"/>
      <c r="LZU21" s="176"/>
      <c r="LZV21" s="176"/>
      <c r="LZW21" s="176"/>
      <c r="LZX21" s="176"/>
      <c r="LZY21" s="176"/>
      <c r="LZZ21" s="176"/>
      <c r="MAA21" s="176"/>
      <c r="MAB21" s="176"/>
      <c r="MAC21" s="176"/>
      <c r="MAD21" s="176"/>
      <c r="MAE21" s="176"/>
      <c r="MAF21" s="176"/>
      <c r="MAG21" s="176"/>
      <c r="MAH21" s="176"/>
      <c r="MAI21" s="176"/>
      <c r="MAJ21" s="176"/>
      <c r="MAK21" s="176"/>
      <c r="MAL21" s="176"/>
      <c r="MAM21" s="176"/>
      <c r="MAN21" s="176"/>
      <c r="MAO21" s="176"/>
      <c r="MAP21" s="176"/>
      <c r="MAQ21" s="176"/>
      <c r="MAR21" s="176"/>
      <c r="MAS21" s="176"/>
      <c r="MAT21" s="176"/>
      <c r="MAU21" s="176"/>
      <c r="MAV21" s="176"/>
      <c r="MAW21" s="176"/>
      <c r="MAX21" s="176"/>
      <c r="MAY21" s="176"/>
      <c r="MAZ21" s="176"/>
      <c r="MBA21" s="176"/>
      <c r="MBB21" s="176"/>
      <c r="MBC21" s="176"/>
      <c r="MBD21" s="176"/>
      <c r="MBE21" s="176"/>
      <c r="MBF21" s="176"/>
      <c r="MBG21" s="176"/>
      <c r="MBH21" s="176"/>
      <c r="MBI21" s="176"/>
      <c r="MBJ21" s="176"/>
      <c r="MBK21" s="176"/>
      <c r="MBL21" s="176"/>
      <c r="MBM21" s="176"/>
      <c r="MBN21" s="176"/>
      <c r="MBO21" s="176"/>
      <c r="MBP21" s="176"/>
      <c r="MBQ21" s="176"/>
      <c r="MBR21" s="176"/>
      <c r="MBS21" s="176"/>
      <c r="MBT21" s="176"/>
      <c r="MBU21" s="176"/>
      <c r="MBV21" s="176"/>
      <c r="MBW21" s="176"/>
      <c r="MBX21" s="176"/>
      <c r="MBY21" s="176"/>
      <c r="MBZ21" s="176"/>
      <c r="MCA21" s="176"/>
      <c r="MCB21" s="176"/>
      <c r="MCC21" s="176"/>
      <c r="MCD21" s="176"/>
      <c r="MCE21" s="176"/>
      <c r="MCF21" s="176"/>
      <c r="MCG21" s="176"/>
      <c r="MCH21" s="176"/>
      <c r="MCI21" s="176"/>
      <c r="MCJ21" s="176"/>
      <c r="MCK21" s="176"/>
      <c r="MCL21" s="176"/>
      <c r="MCM21" s="176"/>
      <c r="MCN21" s="176"/>
      <c r="MCO21" s="176"/>
      <c r="MCP21" s="176"/>
      <c r="MCQ21" s="176"/>
      <c r="MCR21" s="176"/>
      <c r="MCS21" s="176"/>
      <c r="MCT21" s="176"/>
      <c r="MCU21" s="176"/>
      <c r="MCV21" s="176"/>
      <c r="MCW21" s="176"/>
      <c r="MCX21" s="176"/>
      <c r="MCY21" s="176"/>
      <c r="MCZ21" s="176"/>
      <c r="MDA21" s="176"/>
      <c r="MDB21" s="176"/>
      <c r="MDC21" s="176"/>
      <c r="MDD21" s="176"/>
      <c r="MDE21" s="176"/>
      <c r="MDF21" s="176"/>
      <c r="MDG21" s="176"/>
      <c r="MDH21" s="176"/>
      <c r="MDI21" s="176"/>
      <c r="MDJ21" s="176"/>
      <c r="MDK21" s="176"/>
      <c r="MDL21" s="176"/>
      <c r="MDM21" s="176"/>
      <c r="MDN21" s="176"/>
      <c r="MDO21" s="176"/>
      <c r="MDP21" s="176"/>
      <c r="MDQ21" s="176"/>
      <c r="MDR21" s="176"/>
      <c r="MDS21" s="176"/>
      <c r="MDT21" s="176"/>
      <c r="MDU21" s="176"/>
      <c r="MDV21" s="176"/>
      <c r="MDW21" s="176"/>
      <c r="MDX21" s="176"/>
      <c r="MDY21" s="176"/>
      <c r="MDZ21" s="176"/>
      <c r="MEA21" s="176"/>
      <c r="MEB21" s="176"/>
      <c r="MEC21" s="176"/>
      <c r="MED21" s="176"/>
      <c r="MEE21" s="176"/>
      <c r="MEF21" s="176"/>
      <c r="MEG21" s="176"/>
      <c r="MEH21" s="176"/>
      <c r="MEI21" s="176"/>
      <c r="MEJ21" s="176"/>
      <c r="MEK21" s="176"/>
      <c r="MEL21" s="176"/>
      <c r="MEM21" s="176"/>
      <c r="MEN21" s="176"/>
      <c r="MEO21" s="176"/>
      <c r="MEP21" s="176"/>
      <c r="MEQ21" s="176"/>
      <c r="MER21" s="176"/>
      <c r="MES21" s="176"/>
      <c r="MET21" s="176"/>
      <c r="MEU21" s="176"/>
      <c r="MEV21" s="176"/>
      <c r="MEW21" s="176"/>
      <c r="MEX21" s="176"/>
      <c r="MEY21" s="176"/>
      <c r="MEZ21" s="176"/>
      <c r="MFA21" s="176"/>
      <c r="MFB21" s="176"/>
      <c r="MFC21" s="176"/>
      <c r="MFD21" s="176"/>
      <c r="MFE21" s="176"/>
      <c r="MFF21" s="176"/>
      <c r="MFG21" s="176"/>
      <c r="MFH21" s="176"/>
      <c r="MFI21" s="176"/>
      <c r="MFJ21" s="176"/>
      <c r="MFK21" s="176"/>
      <c r="MFL21" s="176"/>
      <c r="MFM21" s="176"/>
      <c r="MFN21" s="176"/>
      <c r="MFO21" s="176"/>
      <c r="MFP21" s="176"/>
      <c r="MFQ21" s="176"/>
      <c r="MFR21" s="176"/>
      <c r="MFS21" s="176"/>
      <c r="MFT21" s="176"/>
      <c r="MFU21" s="176"/>
      <c r="MFV21" s="176"/>
      <c r="MFW21" s="176"/>
      <c r="MFX21" s="176"/>
      <c r="MFY21" s="176"/>
      <c r="MFZ21" s="176"/>
      <c r="MGA21" s="176"/>
      <c r="MGB21" s="176"/>
      <c r="MGC21" s="176"/>
      <c r="MGD21" s="176"/>
      <c r="MGE21" s="176"/>
      <c r="MGF21" s="176"/>
      <c r="MGG21" s="176"/>
      <c r="MGH21" s="176"/>
      <c r="MGI21" s="176"/>
      <c r="MGJ21" s="176"/>
      <c r="MGK21" s="176"/>
      <c r="MGL21" s="176"/>
      <c r="MGM21" s="176"/>
      <c r="MGN21" s="176"/>
      <c r="MGO21" s="176"/>
      <c r="MGP21" s="176"/>
      <c r="MGQ21" s="176"/>
      <c r="MGR21" s="176"/>
      <c r="MGS21" s="176"/>
      <c r="MGT21" s="176"/>
      <c r="MGU21" s="176"/>
      <c r="MGV21" s="176"/>
      <c r="MGW21" s="176"/>
      <c r="MGX21" s="176"/>
      <c r="MGY21" s="176"/>
      <c r="MGZ21" s="176"/>
      <c r="MHA21" s="176"/>
      <c r="MHB21" s="176"/>
      <c r="MHC21" s="176"/>
      <c r="MHD21" s="176"/>
      <c r="MHE21" s="176"/>
      <c r="MHF21" s="176"/>
      <c r="MHG21" s="176"/>
      <c r="MHH21" s="176"/>
      <c r="MHI21" s="176"/>
      <c r="MHJ21" s="176"/>
      <c r="MHK21" s="176"/>
      <c r="MHL21" s="176"/>
      <c r="MHM21" s="176"/>
      <c r="MHN21" s="176"/>
      <c r="MHO21" s="176"/>
      <c r="MHP21" s="176"/>
      <c r="MHQ21" s="176"/>
      <c r="MHR21" s="176"/>
      <c r="MHS21" s="176"/>
      <c r="MHT21" s="176"/>
      <c r="MHU21" s="176"/>
      <c r="MHV21" s="176"/>
      <c r="MHW21" s="176"/>
      <c r="MHX21" s="176"/>
      <c r="MHY21" s="176"/>
      <c r="MHZ21" s="176"/>
      <c r="MIA21" s="176"/>
      <c r="MIB21" s="176"/>
      <c r="MIC21" s="176"/>
      <c r="MID21" s="176"/>
      <c r="MIE21" s="176"/>
      <c r="MIF21" s="176"/>
      <c r="MIG21" s="176"/>
      <c r="MIH21" s="176"/>
      <c r="MII21" s="176"/>
      <c r="MIJ21" s="176"/>
      <c r="MIK21" s="176"/>
      <c r="MIL21" s="176"/>
      <c r="MIM21" s="176"/>
      <c r="MIN21" s="176"/>
      <c r="MIO21" s="176"/>
      <c r="MIP21" s="176"/>
      <c r="MIQ21" s="176"/>
      <c r="MIR21" s="176"/>
      <c r="MIS21" s="176"/>
      <c r="MIT21" s="176"/>
      <c r="MIU21" s="176"/>
      <c r="MIV21" s="176"/>
      <c r="MIW21" s="176"/>
      <c r="MIX21" s="176"/>
      <c r="MIY21" s="176"/>
      <c r="MIZ21" s="176"/>
      <c r="MJA21" s="176"/>
      <c r="MJB21" s="176"/>
      <c r="MJC21" s="176"/>
      <c r="MJD21" s="176"/>
      <c r="MJE21" s="176"/>
      <c r="MJF21" s="176"/>
      <c r="MJG21" s="176"/>
      <c r="MJH21" s="176"/>
      <c r="MJI21" s="176"/>
      <c r="MJJ21" s="176"/>
      <c r="MJK21" s="176"/>
      <c r="MJL21" s="176"/>
      <c r="MJM21" s="176"/>
      <c r="MJN21" s="176"/>
      <c r="MJO21" s="176"/>
      <c r="MJP21" s="176"/>
      <c r="MJQ21" s="176"/>
      <c r="MJR21" s="176"/>
      <c r="MJS21" s="176"/>
      <c r="MJT21" s="176"/>
      <c r="MJU21" s="176"/>
      <c r="MJV21" s="176"/>
      <c r="MJW21" s="176"/>
      <c r="MJX21" s="176"/>
      <c r="MJY21" s="176"/>
      <c r="MJZ21" s="176"/>
      <c r="MKA21" s="176"/>
      <c r="MKB21" s="176"/>
      <c r="MKC21" s="176"/>
      <c r="MKD21" s="176"/>
      <c r="MKE21" s="176"/>
      <c r="MKF21" s="176"/>
      <c r="MKG21" s="176"/>
      <c r="MKH21" s="176"/>
      <c r="MKI21" s="176"/>
      <c r="MKJ21" s="176"/>
      <c r="MKK21" s="176"/>
      <c r="MKL21" s="176"/>
      <c r="MKM21" s="176"/>
      <c r="MKN21" s="176"/>
      <c r="MKO21" s="176"/>
      <c r="MKP21" s="176"/>
      <c r="MKQ21" s="176"/>
      <c r="MKR21" s="176"/>
      <c r="MKS21" s="176"/>
      <c r="MKT21" s="176"/>
      <c r="MKU21" s="176"/>
      <c r="MKV21" s="176"/>
      <c r="MKW21" s="176"/>
      <c r="MKX21" s="176"/>
      <c r="MKY21" s="176"/>
      <c r="MKZ21" s="176"/>
      <c r="MLA21" s="176"/>
      <c r="MLB21" s="176"/>
      <c r="MLC21" s="176"/>
      <c r="MLD21" s="176"/>
      <c r="MLE21" s="176"/>
      <c r="MLF21" s="176"/>
      <c r="MLG21" s="176"/>
      <c r="MLH21" s="176"/>
      <c r="MLI21" s="176"/>
      <c r="MLJ21" s="176"/>
      <c r="MLK21" s="176"/>
      <c r="MLL21" s="176"/>
      <c r="MLM21" s="176"/>
      <c r="MLN21" s="176"/>
      <c r="MLO21" s="176"/>
      <c r="MLP21" s="176"/>
      <c r="MLQ21" s="176"/>
      <c r="MLR21" s="176"/>
      <c r="MLS21" s="176"/>
      <c r="MLT21" s="176"/>
      <c r="MLU21" s="176"/>
      <c r="MLV21" s="176"/>
      <c r="MLW21" s="176"/>
      <c r="MLX21" s="176"/>
      <c r="MLY21" s="176"/>
      <c r="MLZ21" s="176"/>
      <c r="MMA21" s="176"/>
      <c r="MMB21" s="176"/>
      <c r="MMC21" s="176"/>
      <c r="MMD21" s="176"/>
      <c r="MME21" s="176"/>
      <c r="MMF21" s="176"/>
      <c r="MMG21" s="176"/>
      <c r="MMH21" s="176"/>
      <c r="MMI21" s="176"/>
      <c r="MMJ21" s="176"/>
      <c r="MMK21" s="176"/>
      <c r="MML21" s="176"/>
      <c r="MMM21" s="176"/>
      <c r="MMN21" s="176"/>
      <c r="MMO21" s="176"/>
      <c r="MMP21" s="176"/>
      <c r="MMQ21" s="176"/>
      <c r="MMR21" s="176"/>
      <c r="MMS21" s="176"/>
      <c r="MMT21" s="176"/>
      <c r="MMU21" s="176"/>
      <c r="MMV21" s="176"/>
      <c r="MMW21" s="176"/>
      <c r="MMX21" s="176"/>
      <c r="MMY21" s="176"/>
      <c r="MMZ21" s="176"/>
      <c r="MNA21" s="176"/>
      <c r="MNB21" s="176"/>
      <c r="MNC21" s="176"/>
      <c r="MND21" s="176"/>
      <c r="MNE21" s="176"/>
      <c r="MNF21" s="176"/>
      <c r="MNG21" s="176"/>
      <c r="MNH21" s="176"/>
      <c r="MNI21" s="176"/>
      <c r="MNJ21" s="176"/>
      <c r="MNK21" s="176"/>
      <c r="MNL21" s="176"/>
      <c r="MNM21" s="176"/>
      <c r="MNN21" s="176"/>
      <c r="MNO21" s="176"/>
      <c r="MNP21" s="176"/>
      <c r="MNQ21" s="176"/>
      <c r="MNR21" s="176"/>
      <c r="MNS21" s="176"/>
      <c r="MNT21" s="176"/>
      <c r="MNU21" s="176"/>
      <c r="MNV21" s="176"/>
      <c r="MNW21" s="176"/>
      <c r="MNX21" s="176"/>
      <c r="MNY21" s="176"/>
      <c r="MNZ21" s="176"/>
      <c r="MOA21" s="176"/>
      <c r="MOB21" s="176"/>
      <c r="MOC21" s="176"/>
      <c r="MOD21" s="176"/>
      <c r="MOE21" s="176"/>
      <c r="MOF21" s="176"/>
      <c r="MOG21" s="176"/>
      <c r="MOH21" s="176"/>
      <c r="MOI21" s="176"/>
      <c r="MOJ21" s="176"/>
      <c r="MOK21" s="176"/>
      <c r="MOL21" s="176"/>
      <c r="MOM21" s="176"/>
      <c r="MON21" s="176"/>
      <c r="MOO21" s="176"/>
      <c r="MOP21" s="176"/>
      <c r="MOQ21" s="176"/>
      <c r="MOR21" s="176"/>
      <c r="MOS21" s="176"/>
      <c r="MOT21" s="176"/>
      <c r="MOU21" s="176"/>
      <c r="MOV21" s="176"/>
      <c r="MOW21" s="176"/>
      <c r="MOX21" s="176"/>
      <c r="MOY21" s="176"/>
      <c r="MOZ21" s="176"/>
      <c r="MPA21" s="176"/>
      <c r="MPB21" s="176"/>
      <c r="MPC21" s="176"/>
      <c r="MPD21" s="176"/>
      <c r="MPE21" s="176"/>
      <c r="MPF21" s="176"/>
      <c r="MPG21" s="176"/>
      <c r="MPH21" s="176"/>
      <c r="MPI21" s="176"/>
      <c r="MPJ21" s="176"/>
      <c r="MPK21" s="176"/>
      <c r="MPL21" s="176"/>
      <c r="MPM21" s="176"/>
      <c r="MPN21" s="176"/>
      <c r="MPO21" s="176"/>
      <c r="MPP21" s="176"/>
      <c r="MPQ21" s="176"/>
      <c r="MPR21" s="176"/>
      <c r="MPS21" s="176"/>
      <c r="MPT21" s="176"/>
      <c r="MPU21" s="176"/>
      <c r="MPV21" s="176"/>
      <c r="MPW21" s="176"/>
      <c r="MPX21" s="176"/>
      <c r="MPY21" s="176"/>
      <c r="MPZ21" s="176"/>
      <c r="MQA21" s="176"/>
      <c r="MQB21" s="176"/>
      <c r="MQC21" s="176"/>
      <c r="MQD21" s="176"/>
      <c r="MQE21" s="176"/>
      <c r="MQF21" s="176"/>
      <c r="MQG21" s="176"/>
      <c r="MQH21" s="176"/>
      <c r="MQI21" s="176"/>
      <c r="MQJ21" s="176"/>
      <c r="MQK21" s="176"/>
      <c r="MQL21" s="176"/>
      <c r="MQM21" s="176"/>
      <c r="MQN21" s="176"/>
      <c r="MQO21" s="176"/>
      <c r="MQP21" s="176"/>
      <c r="MQQ21" s="176"/>
      <c r="MQR21" s="176"/>
      <c r="MQS21" s="176"/>
      <c r="MQT21" s="176"/>
      <c r="MQU21" s="176"/>
      <c r="MQV21" s="176"/>
      <c r="MQW21" s="176"/>
      <c r="MQX21" s="176"/>
      <c r="MQY21" s="176"/>
      <c r="MQZ21" s="176"/>
      <c r="MRA21" s="176"/>
      <c r="MRB21" s="176"/>
      <c r="MRC21" s="176"/>
      <c r="MRD21" s="176"/>
      <c r="MRE21" s="176"/>
      <c r="MRF21" s="176"/>
      <c r="MRG21" s="176"/>
      <c r="MRH21" s="176"/>
      <c r="MRI21" s="176"/>
      <c r="MRJ21" s="176"/>
      <c r="MRK21" s="176"/>
      <c r="MRL21" s="176"/>
      <c r="MRM21" s="176"/>
      <c r="MRN21" s="176"/>
      <c r="MRO21" s="176"/>
      <c r="MRP21" s="176"/>
      <c r="MRQ21" s="176"/>
      <c r="MRR21" s="176"/>
      <c r="MRS21" s="176"/>
      <c r="MRT21" s="176"/>
      <c r="MRU21" s="176"/>
      <c r="MRV21" s="176"/>
      <c r="MRW21" s="176"/>
      <c r="MRX21" s="176"/>
      <c r="MRY21" s="176"/>
      <c r="MRZ21" s="176"/>
      <c r="MSA21" s="176"/>
      <c r="MSB21" s="176"/>
      <c r="MSC21" s="176"/>
      <c r="MSD21" s="176"/>
      <c r="MSE21" s="176"/>
      <c r="MSF21" s="176"/>
      <c r="MSG21" s="176"/>
      <c r="MSH21" s="176"/>
      <c r="MSI21" s="176"/>
      <c r="MSJ21" s="176"/>
      <c r="MSK21" s="176"/>
      <c r="MSL21" s="176"/>
      <c r="MSM21" s="176"/>
      <c r="MSN21" s="176"/>
      <c r="MSO21" s="176"/>
      <c r="MSP21" s="176"/>
      <c r="MSQ21" s="176"/>
      <c r="MSR21" s="176"/>
      <c r="MSS21" s="176"/>
      <c r="MST21" s="176"/>
      <c r="MSU21" s="176"/>
      <c r="MSV21" s="176"/>
      <c r="MSW21" s="176"/>
      <c r="MSX21" s="176"/>
      <c r="MSY21" s="176"/>
      <c r="MSZ21" s="176"/>
      <c r="MTA21" s="176"/>
      <c r="MTB21" s="176"/>
      <c r="MTC21" s="176"/>
      <c r="MTD21" s="176"/>
      <c r="MTE21" s="176"/>
      <c r="MTF21" s="176"/>
      <c r="MTG21" s="176"/>
      <c r="MTH21" s="176"/>
      <c r="MTI21" s="176"/>
      <c r="MTJ21" s="176"/>
      <c r="MTK21" s="176"/>
      <c r="MTL21" s="176"/>
      <c r="MTM21" s="176"/>
      <c r="MTN21" s="176"/>
      <c r="MTO21" s="176"/>
      <c r="MTP21" s="176"/>
      <c r="MTQ21" s="176"/>
      <c r="MTR21" s="176"/>
      <c r="MTS21" s="176"/>
      <c r="MTT21" s="176"/>
      <c r="MTU21" s="176"/>
      <c r="MTV21" s="176"/>
      <c r="MTW21" s="176"/>
      <c r="MTX21" s="176"/>
      <c r="MTY21" s="176"/>
      <c r="MTZ21" s="176"/>
      <c r="MUA21" s="176"/>
      <c r="MUB21" s="176"/>
      <c r="MUC21" s="176"/>
      <c r="MUD21" s="176"/>
      <c r="MUE21" s="176"/>
      <c r="MUF21" s="176"/>
      <c r="MUG21" s="176"/>
      <c r="MUH21" s="176"/>
      <c r="MUI21" s="176"/>
      <c r="MUJ21" s="176"/>
      <c r="MUK21" s="176"/>
      <c r="MUL21" s="176"/>
      <c r="MUM21" s="176"/>
      <c r="MUN21" s="176"/>
      <c r="MUO21" s="176"/>
      <c r="MUP21" s="176"/>
      <c r="MUQ21" s="176"/>
      <c r="MUR21" s="176"/>
      <c r="MUS21" s="176"/>
      <c r="MUT21" s="176"/>
      <c r="MUU21" s="176"/>
      <c r="MUV21" s="176"/>
      <c r="MUW21" s="176"/>
      <c r="MUX21" s="176"/>
      <c r="MUY21" s="176"/>
      <c r="MUZ21" s="176"/>
      <c r="MVA21" s="176"/>
      <c r="MVB21" s="176"/>
      <c r="MVC21" s="176"/>
      <c r="MVD21" s="176"/>
      <c r="MVE21" s="176"/>
      <c r="MVF21" s="176"/>
      <c r="MVG21" s="176"/>
      <c r="MVH21" s="176"/>
      <c r="MVI21" s="176"/>
      <c r="MVJ21" s="176"/>
      <c r="MVK21" s="176"/>
      <c r="MVL21" s="176"/>
      <c r="MVM21" s="176"/>
      <c r="MVN21" s="176"/>
      <c r="MVO21" s="176"/>
      <c r="MVP21" s="176"/>
      <c r="MVQ21" s="176"/>
      <c r="MVR21" s="176"/>
      <c r="MVS21" s="176"/>
      <c r="MVT21" s="176"/>
      <c r="MVU21" s="176"/>
      <c r="MVV21" s="176"/>
      <c r="MVW21" s="176"/>
      <c r="MVX21" s="176"/>
      <c r="MVY21" s="176"/>
      <c r="MVZ21" s="176"/>
      <c r="MWA21" s="176"/>
      <c r="MWB21" s="176"/>
      <c r="MWC21" s="176"/>
      <c r="MWD21" s="176"/>
      <c r="MWE21" s="176"/>
      <c r="MWF21" s="176"/>
      <c r="MWG21" s="176"/>
      <c r="MWH21" s="176"/>
      <c r="MWI21" s="176"/>
      <c r="MWJ21" s="176"/>
      <c r="MWK21" s="176"/>
      <c r="MWL21" s="176"/>
      <c r="MWM21" s="176"/>
      <c r="MWN21" s="176"/>
      <c r="MWO21" s="176"/>
      <c r="MWP21" s="176"/>
      <c r="MWQ21" s="176"/>
      <c r="MWR21" s="176"/>
      <c r="MWS21" s="176"/>
      <c r="MWT21" s="176"/>
      <c r="MWU21" s="176"/>
      <c r="MWV21" s="176"/>
      <c r="MWW21" s="176"/>
      <c r="MWX21" s="176"/>
      <c r="MWY21" s="176"/>
      <c r="MWZ21" s="176"/>
      <c r="MXA21" s="176"/>
      <c r="MXB21" s="176"/>
      <c r="MXC21" s="176"/>
      <c r="MXD21" s="176"/>
      <c r="MXE21" s="176"/>
      <c r="MXF21" s="176"/>
      <c r="MXG21" s="176"/>
      <c r="MXH21" s="176"/>
      <c r="MXI21" s="176"/>
      <c r="MXJ21" s="176"/>
      <c r="MXK21" s="176"/>
      <c r="MXL21" s="176"/>
      <c r="MXM21" s="176"/>
      <c r="MXN21" s="176"/>
      <c r="MXO21" s="176"/>
      <c r="MXP21" s="176"/>
      <c r="MXQ21" s="176"/>
      <c r="MXR21" s="176"/>
      <c r="MXS21" s="176"/>
      <c r="MXT21" s="176"/>
      <c r="MXU21" s="176"/>
      <c r="MXV21" s="176"/>
      <c r="MXW21" s="176"/>
      <c r="MXX21" s="176"/>
      <c r="MXY21" s="176"/>
      <c r="MXZ21" s="176"/>
      <c r="MYA21" s="176"/>
      <c r="MYB21" s="176"/>
      <c r="MYC21" s="176"/>
      <c r="MYD21" s="176"/>
      <c r="MYE21" s="176"/>
      <c r="MYF21" s="176"/>
      <c r="MYG21" s="176"/>
      <c r="MYH21" s="176"/>
      <c r="MYI21" s="176"/>
      <c r="MYJ21" s="176"/>
      <c r="MYK21" s="176"/>
      <c r="MYL21" s="176"/>
      <c r="MYM21" s="176"/>
      <c r="MYN21" s="176"/>
      <c r="MYO21" s="176"/>
      <c r="MYP21" s="176"/>
      <c r="MYQ21" s="176"/>
      <c r="MYR21" s="176"/>
      <c r="MYS21" s="176"/>
      <c r="MYT21" s="176"/>
      <c r="MYU21" s="176"/>
      <c r="MYV21" s="176"/>
      <c r="MYW21" s="176"/>
      <c r="MYX21" s="176"/>
      <c r="MYY21" s="176"/>
      <c r="MYZ21" s="176"/>
      <c r="MZA21" s="176"/>
      <c r="MZB21" s="176"/>
      <c r="MZC21" s="176"/>
      <c r="MZD21" s="176"/>
      <c r="MZE21" s="176"/>
      <c r="MZF21" s="176"/>
      <c r="MZG21" s="176"/>
      <c r="MZH21" s="176"/>
      <c r="MZI21" s="176"/>
      <c r="MZJ21" s="176"/>
      <c r="MZK21" s="176"/>
      <c r="MZL21" s="176"/>
      <c r="MZM21" s="176"/>
      <c r="MZN21" s="176"/>
      <c r="MZO21" s="176"/>
      <c r="MZP21" s="176"/>
      <c r="MZQ21" s="176"/>
      <c r="MZR21" s="176"/>
      <c r="MZS21" s="176"/>
      <c r="MZT21" s="176"/>
      <c r="MZU21" s="176"/>
      <c r="MZV21" s="176"/>
      <c r="MZW21" s="176"/>
      <c r="MZX21" s="176"/>
      <c r="MZY21" s="176"/>
      <c r="MZZ21" s="176"/>
      <c r="NAA21" s="176"/>
      <c r="NAB21" s="176"/>
      <c r="NAC21" s="176"/>
      <c r="NAD21" s="176"/>
      <c r="NAE21" s="176"/>
      <c r="NAF21" s="176"/>
      <c r="NAG21" s="176"/>
      <c r="NAH21" s="176"/>
      <c r="NAI21" s="176"/>
      <c r="NAJ21" s="176"/>
      <c r="NAK21" s="176"/>
      <c r="NAL21" s="176"/>
      <c r="NAM21" s="176"/>
      <c r="NAN21" s="176"/>
      <c r="NAO21" s="176"/>
      <c r="NAP21" s="176"/>
      <c r="NAQ21" s="176"/>
      <c r="NAR21" s="176"/>
      <c r="NAS21" s="176"/>
      <c r="NAT21" s="176"/>
      <c r="NAU21" s="176"/>
      <c r="NAV21" s="176"/>
      <c r="NAW21" s="176"/>
      <c r="NAX21" s="176"/>
      <c r="NAY21" s="176"/>
      <c r="NAZ21" s="176"/>
      <c r="NBA21" s="176"/>
      <c r="NBB21" s="176"/>
      <c r="NBC21" s="176"/>
      <c r="NBD21" s="176"/>
      <c r="NBE21" s="176"/>
      <c r="NBF21" s="176"/>
      <c r="NBG21" s="176"/>
      <c r="NBH21" s="176"/>
      <c r="NBI21" s="176"/>
      <c r="NBJ21" s="176"/>
      <c r="NBK21" s="176"/>
      <c r="NBL21" s="176"/>
      <c r="NBM21" s="176"/>
      <c r="NBN21" s="176"/>
      <c r="NBO21" s="176"/>
      <c r="NBP21" s="176"/>
      <c r="NBQ21" s="176"/>
      <c r="NBR21" s="176"/>
      <c r="NBS21" s="176"/>
      <c r="NBT21" s="176"/>
      <c r="NBU21" s="176"/>
      <c r="NBV21" s="176"/>
      <c r="NBW21" s="176"/>
      <c r="NBX21" s="176"/>
      <c r="NBY21" s="176"/>
      <c r="NBZ21" s="176"/>
      <c r="NCA21" s="176"/>
      <c r="NCB21" s="176"/>
      <c r="NCC21" s="176"/>
      <c r="NCD21" s="176"/>
      <c r="NCE21" s="176"/>
      <c r="NCF21" s="176"/>
      <c r="NCG21" s="176"/>
      <c r="NCH21" s="176"/>
      <c r="NCI21" s="176"/>
      <c r="NCJ21" s="176"/>
      <c r="NCK21" s="176"/>
      <c r="NCL21" s="176"/>
      <c r="NCM21" s="176"/>
      <c r="NCN21" s="176"/>
      <c r="NCO21" s="176"/>
      <c r="NCP21" s="176"/>
      <c r="NCQ21" s="176"/>
      <c r="NCR21" s="176"/>
      <c r="NCS21" s="176"/>
      <c r="NCT21" s="176"/>
      <c r="NCU21" s="176"/>
      <c r="NCV21" s="176"/>
      <c r="NCW21" s="176"/>
      <c r="NCX21" s="176"/>
      <c r="NCY21" s="176"/>
      <c r="NCZ21" s="176"/>
      <c r="NDA21" s="176"/>
      <c r="NDB21" s="176"/>
      <c r="NDC21" s="176"/>
      <c r="NDD21" s="176"/>
      <c r="NDE21" s="176"/>
      <c r="NDF21" s="176"/>
      <c r="NDG21" s="176"/>
      <c r="NDH21" s="176"/>
      <c r="NDI21" s="176"/>
      <c r="NDJ21" s="176"/>
      <c r="NDK21" s="176"/>
      <c r="NDL21" s="176"/>
      <c r="NDM21" s="176"/>
      <c r="NDN21" s="176"/>
      <c r="NDO21" s="176"/>
      <c r="NDP21" s="176"/>
      <c r="NDQ21" s="176"/>
      <c r="NDR21" s="176"/>
      <c r="NDS21" s="176"/>
      <c r="NDT21" s="176"/>
      <c r="NDU21" s="176"/>
      <c r="NDV21" s="176"/>
      <c r="NDW21" s="176"/>
      <c r="NDX21" s="176"/>
      <c r="NDY21" s="176"/>
      <c r="NDZ21" s="176"/>
      <c r="NEA21" s="176"/>
      <c r="NEB21" s="176"/>
      <c r="NEC21" s="176"/>
      <c r="NED21" s="176"/>
      <c r="NEE21" s="176"/>
      <c r="NEF21" s="176"/>
      <c r="NEG21" s="176"/>
      <c r="NEH21" s="176"/>
      <c r="NEI21" s="176"/>
      <c r="NEJ21" s="176"/>
      <c r="NEK21" s="176"/>
      <c r="NEL21" s="176"/>
      <c r="NEM21" s="176"/>
      <c r="NEN21" s="176"/>
      <c r="NEO21" s="176"/>
      <c r="NEP21" s="176"/>
      <c r="NEQ21" s="176"/>
      <c r="NER21" s="176"/>
      <c r="NES21" s="176"/>
      <c r="NET21" s="176"/>
      <c r="NEU21" s="176"/>
      <c r="NEV21" s="176"/>
      <c r="NEW21" s="176"/>
      <c r="NEX21" s="176"/>
      <c r="NEY21" s="176"/>
      <c r="NEZ21" s="176"/>
      <c r="NFA21" s="176"/>
      <c r="NFB21" s="176"/>
      <c r="NFC21" s="176"/>
      <c r="NFD21" s="176"/>
      <c r="NFE21" s="176"/>
      <c r="NFF21" s="176"/>
      <c r="NFG21" s="176"/>
      <c r="NFH21" s="176"/>
      <c r="NFI21" s="176"/>
      <c r="NFJ21" s="176"/>
      <c r="NFK21" s="176"/>
      <c r="NFL21" s="176"/>
      <c r="NFM21" s="176"/>
      <c r="NFN21" s="176"/>
      <c r="NFO21" s="176"/>
      <c r="NFP21" s="176"/>
      <c r="NFQ21" s="176"/>
      <c r="NFR21" s="176"/>
      <c r="NFS21" s="176"/>
      <c r="NFT21" s="176"/>
      <c r="NFU21" s="176"/>
      <c r="NFV21" s="176"/>
      <c r="NFW21" s="176"/>
      <c r="NFX21" s="176"/>
      <c r="NFY21" s="176"/>
      <c r="NFZ21" s="176"/>
      <c r="NGA21" s="176"/>
      <c r="NGB21" s="176"/>
      <c r="NGC21" s="176"/>
      <c r="NGD21" s="176"/>
      <c r="NGE21" s="176"/>
      <c r="NGF21" s="176"/>
      <c r="NGG21" s="176"/>
      <c r="NGH21" s="176"/>
      <c r="NGI21" s="176"/>
      <c r="NGJ21" s="176"/>
      <c r="NGK21" s="176"/>
      <c r="NGL21" s="176"/>
      <c r="NGM21" s="176"/>
      <c r="NGN21" s="176"/>
      <c r="NGO21" s="176"/>
      <c r="NGP21" s="176"/>
      <c r="NGQ21" s="176"/>
      <c r="NGR21" s="176"/>
      <c r="NGS21" s="176"/>
      <c r="NGT21" s="176"/>
      <c r="NGU21" s="176"/>
      <c r="NGV21" s="176"/>
      <c r="NGW21" s="176"/>
      <c r="NGX21" s="176"/>
      <c r="NGY21" s="176"/>
      <c r="NGZ21" s="176"/>
      <c r="NHA21" s="176"/>
      <c r="NHB21" s="176"/>
      <c r="NHC21" s="176"/>
      <c r="NHD21" s="176"/>
      <c r="NHE21" s="176"/>
      <c r="NHF21" s="176"/>
      <c r="NHG21" s="176"/>
      <c r="NHH21" s="176"/>
      <c r="NHI21" s="176"/>
      <c r="NHJ21" s="176"/>
      <c r="NHK21" s="176"/>
      <c r="NHL21" s="176"/>
      <c r="NHM21" s="176"/>
      <c r="NHN21" s="176"/>
      <c r="NHO21" s="176"/>
      <c r="NHP21" s="176"/>
      <c r="NHQ21" s="176"/>
      <c r="NHR21" s="176"/>
      <c r="NHS21" s="176"/>
      <c r="NHT21" s="176"/>
      <c r="NHU21" s="176"/>
      <c r="NHV21" s="176"/>
      <c r="NHW21" s="176"/>
      <c r="NHX21" s="176"/>
      <c r="NHY21" s="176"/>
      <c r="NHZ21" s="176"/>
      <c r="NIA21" s="176"/>
      <c r="NIB21" s="176"/>
      <c r="NIC21" s="176"/>
      <c r="NID21" s="176"/>
      <c r="NIE21" s="176"/>
      <c r="NIF21" s="176"/>
      <c r="NIG21" s="176"/>
      <c r="NIH21" s="176"/>
      <c r="NII21" s="176"/>
      <c r="NIJ21" s="176"/>
      <c r="NIK21" s="176"/>
      <c r="NIL21" s="176"/>
      <c r="NIM21" s="176"/>
      <c r="NIN21" s="176"/>
      <c r="NIO21" s="176"/>
      <c r="NIP21" s="176"/>
      <c r="NIQ21" s="176"/>
      <c r="NIR21" s="176"/>
      <c r="NIS21" s="176"/>
      <c r="NIT21" s="176"/>
      <c r="NIU21" s="176"/>
      <c r="NIV21" s="176"/>
      <c r="NIW21" s="176"/>
      <c r="NIX21" s="176"/>
      <c r="NIY21" s="176"/>
      <c r="NIZ21" s="176"/>
      <c r="NJA21" s="176"/>
      <c r="NJB21" s="176"/>
      <c r="NJC21" s="176"/>
      <c r="NJD21" s="176"/>
      <c r="NJE21" s="176"/>
      <c r="NJF21" s="176"/>
      <c r="NJG21" s="176"/>
      <c r="NJH21" s="176"/>
      <c r="NJI21" s="176"/>
      <c r="NJJ21" s="176"/>
      <c r="NJK21" s="176"/>
      <c r="NJL21" s="176"/>
      <c r="NJM21" s="176"/>
      <c r="NJN21" s="176"/>
      <c r="NJO21" s="176"/>
      <c r="NJP21" s="176"/>
      <c r="NJQ21" s="176"/>
      <c r="NJR21" s="176"/>
      <c r="NJS21" s="176"/>
      <c r="NJT21" s="176"/>
      <c r="NJU21" s="176"/>
      <c r="NJV21" s="176"/>
      <c r="NJW21" s="176"/>
      <c r="NJX21" s="176"/>
      <c r="NJY21" s="176"/>
      <c r="NJZ21" s="176"/>
      <c r="NKA21" s="176"/>
      <c r="NKB21" s="176"/>
      <c r="NKC21" s="176"/>
      <c r="NKD21" s="176"/>
      <c r="NKE21" s="176"/>
      <c r="NKF21" s="176"/>
      <c r="NKG21" s="176"/>
      <c r="NKH21" s="176"/>
      <c r="NKI21" s="176"/>
      <c r="NKJ21" s="176"/>
      <c r="NKK21" s="176"/>
      <c r="NKL21" s="176"/>
      <c r="NKM21" s="176"/>
      <c r="NKN21" s="176"/>
      <c r="NKO21" s="176"/>
      <c r="NKP21" s="176"/>
      <c r="NKQ21" s="176"/>
      <c r="NKR21" s="176"/>
      <c r="NKS21" s="176"/>
      <c r="NKT21" s="176"/>
      <c r="NKU21" s="176"/>
      <c r="NKV21" s="176"/>
      <c r="NKW21" s="176"/>
      <c r="NKX21" s="176"/>
      <c r="NKY21" s="176"/>
      <c r="NKZ21" s="176"/>
      <c r="NLA21" s="176"/>
      <c r="NLB21" s="176"/>
      <c r="NLC21" s="176"/>
      <c r="NLD21" s="176"/>
      <c r="NLE21" s="176"/>
      <c r="NLF21" s="176"/>
      <c r="NLG21" s="176"/>
      <c r="NLH21" s="176"/>
      <c r="NLI21" s="176"/>
      <c r="NLJ21" s="176"/>
      <c r="NLK21" s="176"/>
      <c r="NLL21" s="176"/>
      <c r="NLM21" s="176"/>
      <c r="NLN21" s="176"/>
      <c r="NLO21" s="176"/>
      <c r="NLP21" s="176"/>
      <c r="NLQ21" s="176"/>
      <c r="NLR21" s="176"/>
      <c r="NLS21" s="176"/>
      <c r="NLT21" s="176"/>
      <c r="NLU21" s="176"/>
      <c r="NLV21" s="176"/>
      <c r="NLW21" s="176"/>
      <c r="NLX21" s="176"/>
      <c r="NLY21" s="176"/>
      <c r="NLZ21" s="176"/>
      <c r="NMA21" s="176"/>
      <c r="NMB21" s="176"/>
      <c r="NMC21" s="176"/>
      <c r="NMD21" s="176"/>
      <c r="NME21" s="176"/>
      <c r="NMF21" s="176"/>
      <c r="NMG21" s="176"/>
      <c r="NMH21" s="176"/>
      <c r="NMI21" s="176"/>
      <c r="NMJ21" s="176"/>
      <c r="NMK21" s="176"/>
      <c r="NML21" s="176"/>
      <c r="NMM21" s="176"/>
      <c r="NMN21" s="176"/>
      <c r="NMO21" s="176"/>
      <c r="NMP21" s="176"/>
      <c r="NMQ21" s="176"/>
      <c r="NMR21" s="176"/>
      <c r="NMS21" s="176"/>
      <c r="NMT21" s="176"/>
      <c r="NMU21" s="176"/>
      <c r="NMV21" s="176"/>
      <c r="NMW21" s="176"/>
      <c r="NMX21" s="176"/>
      <c r="NMY21" s="176"/>
      <c r="NMZ21" s="176"/>
      <c r="NNA21" s="176"/>
      <c r="NNB21" s="176"/>
      <c r="NNC21" s="176"/>
      <c r="NND21" s="176"/>
      <c r="NNE21" s="176"/>
      <c r="NNF21" s="176"/>
      <c r="NNG21" s="176"/>
      <c r="NNH21" s="176"/>
      <c r="NNI21" s="176"/>
      <c r="NNJ21" s="176"/>
      <c r="NNK21" s="176"/>
      <c r="NNL21" s="176"/>
      <c r="NNM21" s="176"/>
      <c r="NNN21" s="176"/>
      <c r="NNO21" s="176"/>
      <c r="NNP21" s="176"/>
      <c r="NNQ21" s="176"/>
      <c r="NNR21" s="176"/>
      <c r="NNS21" s="176"/>
      <c r="NNT21" s="176"/>
      <c r="NNU21" s="176"/>
      <c r="NNV21" s="176"/>
      <c r="NNW21" s="176"/>
      <c r="NNX21" s="176"/>
      <c r="NNY21" s="176"/>
      <c r="NNZ21" s="176"/>
      <c r="NOA21" s="176"/>
      <c r="NOB21" s="176"/>
      <c r="NOC21" s="176"/>
      <c r="NOD21" s="176"/>
      <c r="NOE21" s="176"/>
      <c r="NOF21" s="176"/>
      <c r="NOG21" s="176"/>
      <c r="NOH21" s="176"/>
      <c r="NOI21" s="176"/>
      <c r="NOJ21" s="176"/>
      <c r="NOK21" s="176"/>
      <c r="NOL21" s="176"/>
      <c r="NOM21" s="176"/>
      <c r="NON21" s="176"/>
      <c r="NOO21" s="176"/>
      <c r="NOP21" s="176"/>
      <c r="NOQ21" s="176"/>
      <c r="NOR21" s="176"/>
      <c r="NOS21" s="176"/>
      <c r="NOT21" s="176"/>
      <c r="NOU21" s="176"/>
      <c r="NOV21" s="176"/>
      <c r="NOW21" s="176"/>
      <c r="NOX21" s="176"/>
      <c r="NOY21" s="176"/>
      <c r="NOZ21" s="176"/>
      <c r="NPA21" s="176"/>
      <c r="NPB21" s="176"/>
      <c r="NPC21" s="176"/>
      <c r="NPD21" s="176"/>
      <c r="NPE21" s="176"/>
      <c r="NPF21" s="176"/>
      <c r="NPG21" s="176"/>
      <c r="NPH21" s="176"/>
      <c r="NPI21" s="176"/>
      <c r="NPJ21" s="176"/>
      <c r="NPK21" s="176"/>
      <c r="NPL21" s="176"/>
      <c r="NPM21" s="176"/>
      <c r="NPN21" s="176"/>
      <c r="NPO21" s="176"/>
      <c r="NPP21" s="176"/>
      <c r="NPQ21" s="176"/>
      <c r="NPR21" s="176"/>
      <c r="NPS21" s="176"/>
      <c r="NPT21" s="176"/>
      <c r="NPU21" s="176"/>
      <c r="NPV21" s="176"/>
      <c r="NPW21" s="176"/>
      <c r="NPX21" s="176"/>
      <c r="NPY21" s="176"/>
      <c r="NPZ21" s="176"/>
      <c r="NQA21" s="176"/>
      <c r="NQB21" s="176"/>
      <c r="NQC21" s="176"/>
      <c r="NQD21" s="176"/>
      <c r="NQE21" s="176"/>
      <c r="NQF21" s="176"/>
      <c r="NQG21" s="176"/>
      <c r="NQH21" s="176"/>
      <c r="NQI21" s="176"/>
      <c r="NQJ21" s="176"/>
      <c r="NQK21" s="176"/>
      <c r="NQL21" s="176"/>
      <c r="NQM21" s="176"/>
      <c r="NQN21" s="176"/>
      <c r="NQO21" s="176"/>
      <c r="NQP21" s="176"/>
      <c r="NQQ21" s="176"/>
      <c r="NQR21" s="176"/>
      <c r="NQS21" s="176"/>
      <c r="NQT21" s="176"/>
      <c r="NQU21" s="176"/>
      <c r="NQV21" s="176"/>
      <c r="NQW21" s="176"/>
      <c r="NQX21" s="176"/>
      <c r="NQY21" s="176"/>
      <c r="NQZ21" s="176"/>
      <c r="NRA21" s="176"/>
      <c r="NRB21" s="176"/>
      <c r="NRC21" s="176"/>
      <c r="NRD21" s="176"/>
      <c r="NRE21" s="176"/>
      <c r="NRF21" s="176"/>
      <c r="NRG21" s="176"/>
      <c r="NRH21" s="176"/>
      <c r="NRI21" s="176"/>
      <c r="NRJ21" s="176"/>
      <c r="NRK21" s="176"/>
      <c r="NRL21" s="176"/>
      <c r="NRM21" s="176"/>
      <c r="NRN21" s="176"/>
      <c r="NRO21" s="176"/>
      <c r="NRP21" s="176"/>
      <c r="NRQ21" s="176"/>
      <c r="NRR21" s="176"/>
      <c r="NRS21" s="176"/>
      <c r="NRT21" s="176"/>
      <c r="NRU21" s="176"/>
      <c r="NRV21" s="176"/>
      <c r="NRW21" s="176"/>
      <c r="NRX21" s="176"/>
      <c r="NRY21" s="176"/>
      <c r="NRZ21" s="176"/>
      <c r="NSA21" s="176"/>
      <c r="NSB21" s="176"/>
      <c r="NSC21" s="176"/>
      <c r="NSD21" s="176"/>
      <c r="NSE21" s="176"/>
      <c r="NSF21" s="176"/>
      <c r="NSG21" s="176"/>
      <c r="NSH21" s="176"/>
      <c r="NSI21" s="176"/>
      <c r="NSJ21" s="176"/>
      <c r="NSK21" s="176"/>
      <c r="NSL21" s="176"/>
      <c r="NSM21" s="176"/>
      <c r="NSN21" s="176"/>
      <c r="NSO21" s="176"/>
      <c r="NSP21" s="176"/>
      <c r="NSQ21" s="176"/>
      <c r="NSR21" s="176"/>
      <c r="NSS21" s="176"/>
      <c r="NST21" s="176"/>
      <c r="NSU21" s="176"/>
      <c r="NSV21" s="176"/>
      <c r="NSW21" s="176"/>
      <c r="NSX21" s="176"/>
      <c r="NSY21" s="176"/>
      <c r="NSZ21" s="176"/>
      <c r="NTA21" s="176"/>
      <c r="NTB21" s="176"/>
      <c r="NTC21" s="176"/>
      <c r="NTD21" s="176"/>
      <c r="NTE21" s="176"/>
      <c r="NTF21" s="176"/>
      <c r="NTG21" s="176"/>
      <c r="NTH21" s="176"/>
      <c r="NTI21" s="176"/>
      <c r="NTJ21" s="176"/>
      <c r="NTK21" s="176"/>
      <c r="NTL21" s="176"/>
      <c r="NTM21" s="176"/>
      <c r="NTN21" s="176"/>
      <c r="NTO21" s="176"/>
      <c r="NTP21" s="176"/>
      <c r="NTQ21" s="176"/>
      <c r="NTR21" s="176"/>
      <c r="NTS21" s="176"/>
      <c r="NTT21" s="176"/>
      <c r="NTU21" s="176"/>
      <c r="NTV21" s="176"/>
      <c r="NTW21" s="176"/>
      <c r="NTX21" s="176"/>
      <c r="NTY21" s="176"/>
      <c r="NTZ21" s="176"/>
      <c r="NUA21" s="176"/>
      <c r="NUB21" s="176"/>
      <c r="NUC21" s="176"/>
      <c r="NUD21" s="176"/>
      <c r="NUE21" s="176"/>
      <c r="NUF21" s="176"/>
      <c r="NUG21" s="176"/>
      <c r="NUH21" s="176"/>
      <c r="NUI21" s="176"/>
      <c r="NUJ21" s="176"/>
      <c r="NUK21" s="176"/>
      <c r="NUL21" s="176"/>
      <c r="NUM21" s="176"/>
      <c r="NUN21" s="176"/>
      <c r="NUO21" s="176"/>
      <c r="NUP21" s="176"/>
      <c r="NUQ21" s="176"/>
      <c r="NUR21" s="176"/>
      <c r="NUS21" s="176"/>
      <c r="NUT21" s="176"/>
      <c r="NUU21" s="176"/>
      <c r="NUV21" s="176"/>
      <c r="NUW21" s="176"/>
      <c r="NUX21" s="176"/>
      <c r="NUY21" s="176"/>
      <c r="NUZ21" s="176"/>
      <c r="NVA21" s="176"/>
      <c r="NVB21" s="176"/>
      <c r="NVC21" s="176"/>
      <c r="NVD21" s="176"/>
      <c r="NVE21" s="176"/>
      <c r="NVF21" s="176"/>
      <c r="NVG21" s="176"/>
      <c r="NVH21" s="176"/>
      <c r="NVI21" s="176"/>
      <c r="NVJ21" s="176"/>
      <c r="NVK21" s="176"/>
      <c r="NVL21" s="176"/>
      <c r="NVM21" s="176"/>
      <c r="NVN21" s="176"/>
      <c r="NVO21" s="176"/>
      <c r="NVP21" s="176"/>
      <c r="NVQ21" s="176"/>
      <c r="NVR21" s="176"/>
      <c r="NVS21" s="176"/>
      <c r="NVT21" s="176"/>
      <c r="NVU21" s="176"/>
      <c r="NVV21" s="176"/>
      <c r="NVW21" s="176"/>
      <c r="NVX21" s="176"/>
      <c r="NVY21" s="176"/>
      <c r="NVZ21" s="176"/>
      <c r="NWA21" s="176"/>
      <c r="NWB21" s="176"/>
      <c r="NWC21" s="176"/>
      <c r="NWD21" s="176"/>
      <c r="NWE21" s="176"/>
      <c r="NWF21" s="176"/>
      <c r="NWG21" s="176"/>
      <c r="NWH21" s="176"/>
      <c r="NWI21" s="176"/>
      <c r="NWJ21" s="176"/>
      <c r="NWK21" s="176"/>
      <c r="NWL21" s="176"/>
      <c r="NWM21" s="176"/>
      <c r="NWN21" s="176"/>
      <c r="NWO21" s="176"/>
      <c r="NWP21" s="176"/>
      <c r="NWQ21" s="176"/>
      <c r="NWR21" s="176"/>
      <c r="NWS21" s="176"/>
      <c r="NWT21" s="176"/>
      <c r="NWU21" s="176"/>
      <c r="NWV21" s="176"/>
      <c r="NWW21" s="176"/>
      <c r="NWX21" s="176"/>
      <c r="NWY21" s="176"/>
      <c r="NWZ21" s="176"/>
      <c r="NXA21" s="176"/>
      <c r="NXB21" s="176"/>
      <c r="NXC21" s="176"/>
      <c r="NXD21" s="176"/>
      <c r="NXE21" s="176"/>
      <c r="NXF21" s="176"/>
      <c r="NXG21" s="176"/>
      <c r="NXH21" s="176"/>
      <c r="NXI21" s="176"/>
      <c r="NXJ21" s="176"/>
      <c r="NXK21" s="176"/>
      <c r="NXL21" s="176"/>
      <c r="NXM21" s="176"/>
      <c r="NXN21" s="176"/>
      <c r="NXO21" s="176"/>
      <c r="NXP21" s="176"/>
      <c r="NXQ21" s="176"/>
      <c r="NXR21" s="176"/>
      <c r="NXS21" s="176"/>
      <c r="NXT21" s="176"/>
      <c r="NXU21" s="176"/>
      <c r="NXV21" s="176"/>
      <c r="NXW21" s="176"/>
      <c r="NXX21" s="176"/>
      <c r="NXY21" s="176"/>
      <c r="NXZ21" s="176"/>
      <c r="NYA21" s="176"/>
      <c r="NYB21" s="176"/>
      <c r="NYC21" s="176"/>
      <c r="NYD21" s="176"/>
      <c r="NYE21" s="176"/>
      <c r="NYF21" s="176"/>
      <c r="NYG21" s="176"/>
      <c r="NYH21" s="176"/>
      <c r="NYI21" s="176"/>
      <c r="NYJ21" s="176"/>
      <c r="NYK21" s="176"/>
      <c r="NYL21" s="176"/>
      <c r="NYM21" s="176"/>
      <c r="NYN21" s="176"/>
      <c r="NYO21" s="176"/>
      <c r="NYP21" s="176"/>
      <c r="NYQ21" s="176"/>
      <c r="NYR21" s="176"/>
      <c r="NYS21" s="176"/>
      <c r="NYT21" s="176"/>
      <c r="NYU21" s="176"/>
      <c r="NYV21" s="176"/>
      <c r="NYW21" s="176"/>
      <c r="NYX21" s="176"/>
      <c r="NYY21" s="176"/>
      <c r="NYZ21" s="176"/>
      <c r="NZA21" s="176"/>
      <c r="NZB21" s="176"/>
      <c r="NZC21" s="176"/>
      <c r="NZD21" s="176"/>
      <c r="NZE21" s="176"/>
      <c r="NZF21" s="176"/>
      <c r="NZG21" s="176"/>
      <c r="NZH21" s="176"/>
      <c r="NZI21" s="176"/>
      <c r="NZJ21" s="176"/>
      <c r="NZK21" s="176"/>
      <c r="NZL21" s="176"/>
      <c r="NZM21" s="176"/>
      <c r="NZN21" s="176"/>
      <c r="NZO21" s="176"/>
      <c r="NZP21" s="176"/>
      <c r="NZQ21" s="176"/>
      <c r="NZR21" s="176"/>
      <c r="NZS21" s="176"/>
      <c r="NZT21" s="176"/>
      <c r="NZU21" s="176"/>
      <c r="NZV21" s="176"/>
      <c r="NZW21" s="176"/>
      <c r="NZX21" s="176"/>
      <c r="NZY21" s="176"/>
      <c r="NZZ21" s="176"/>
      <c r="OAA21" s="176"/>
      <c r="OAB21" s="176"/>
      <c r="OAC21" s="176"/>
      <c r="OAD21" s="176"/>
      <c r="OAE21" s="176"/>
      <c r="OAF21" s="176"/>
      <c r="OAG21" s="176"/>
      <c r="OAH21" s="176"/>
      <c r="OAI21" s="176"/>
      <c r="OAJ21" s="176"/>
      <c r="OAK21" s="176"/>
      <c r="OAL21" s="176"/>
      <c r="OAM21" s="176"/>
      <c r="OAN21" s="176"/>
      <c r="OAO21" s="176"/>
      <c r="OAP21" s="176"/>
      <c r="OAQ21" s="176"/>
      <c r="OAR21" s="176"/>
      <c r="OAS21" s="176"/>
      <c r="OAT21" s="176"/>
      <c r="OAU21" s="176"/>
      <c r="OAV21" s="176"/>
      <c r="OAW21" s="176"/>
      <c r="OAX21" s="176"/>
      <c r="OAY21" s="176"/>
      <c r="OAZ21" s="176"/>
      <c r="OBA21" s="176"/>
      <c r="OBB21" s="176"/>
      <c r="OBC21" s="176"/>
      <c r="OBD21" s="176"/>
      <c r="OBE21" s="176"/>
      <c r="OBF21" s="176"/>
      <c r="OBG21" s="176"/>
      <c r="OBH21" s="176"/>
      <c r="OBI21" s="176"/>
      <c r="OBJ21" s="176"/>
      <c r="OBK21" s="176"/>
      <c r="OBL21" s="176"/>
      <c r="OBM21" s="176"/>
      <c r="OBN21" s="176"/>
      <c r="OBO21" s="176"/>
      <c r="OBP21" s="176"/>
      <c r="OBQ21" s="176"/>
      <c r="OBR21" s="176"/>
      <c r="OBS21" s="176"/>
      <c r="OBT21" s="176"/>
      <c r="OBU21" s="176"/>
      <c r="OBV21" s="176"/>
      <c r="OBW21" s="176"/>
      <c r="OBX21" s="176"/>
      <c r="OBY21" s="176"/>
      <c r="OBZ21" s="176"/>
      <c r="OCA21" s="176"/>
      <c r="OCB21" s="176"/>
      <c r="OCC21" s="176"/>
      <c r="OCD21" s="176"/>
      <c r="OCE21" s="176"/>
      <c r="OCF21" s="176"/>
      <c r="OCG21" s="176"/>
      <c r="OCH21" s="176"/>
      <c r="OCI21" s="176"/>
      <c r="OCJ21" s="176"/>
      <c r="OCK21" s="176"/>
      <c r="OCL21" s="176"/>
      <c r="OCM21" s="176"/>
      <c r="OCN21" s="176"/>
      <c r="OCO21" s="176"/>
      <c r="OCP21" s="176"/>
      <c r="OCQ21" s="176"/>
      <c r="OCR21" s="176"/>
      <c r="OCS21" s="176"/>
      <c r="OCT21" s="176"/>
      <c r="OCU21" s="176"/>
      <c r="OCV21" s="176"/>
      <c r="OCW21" s="176"/>
      <c r="OCX21" s="176"/>
      <c r="OCY21" s="176"/>
      <c r="OCZ21" s="176"/>
      <c r="ODA21" s="176"/>
      <c r="ODB21" s="176"/>
      <c r="ODC21" s="176"/>
      <c r="ODD21" s="176"/>
      <c r="ODE21" s="176"/>
      <c r="ODF21" s="176"/>
      <c r="ODG21" s="176"/>
      <c r="ODH21" s="176"/>
      <c r="ODI21" s="176"/>
      <c r="ODJ21" s="176"/>
      <c r="ODK21" s="176"/>
      <c r="ODL21" s="176"/>
      <c r="ODM21" s="176"/>
      <c r="ODN21" s="176"/>
      <c r="ODO21" s="176"/>
      <c r="ODP21" s="176"/>
      <c r="ODQ21" s="176"/>
      <c r="ODR21" s="176"/>
      <c r="ODS21" s="176"/>
      <c r="ODT21" s="176"/>
      <c r="ODU21" s="176"/>
      <c r="ODV21" s="176"/>
      <c r="ODW21" s="176"/>
      <c r="ODX21" s="176"/>
      <c r="ODY21" s="176"/>
      <c r="ODZ21" s="176"/>
      <c r="OEA21" s="176"/>
      <c r="OEB21" s="176"/>
      <c r="OEC21" s="176"/>
      <c r="OED21" s="176"/>
      <c r="OEE21" s="176"/>
      <c r="OEF21" s="176"/>
      <c r="OEG21" s="176"/>
      <c r="OEH21" s="176"/>
      <c r="OEI21" s="176"/>
      <c r="OEJ21" s="176"/>
      <c r="OEK21" s="176"/>
      <c r="OEL21" s="176"/>
      <c r="OEM21" s="176"/>
      <c r="OEN21" s="176"/>
      <c r="OEO21" s="176"/>
      <c r="OEP21" s="176"/>
      <c r="OEQ21" s="176"/>
      <c r="OER21" s="176"/>
      <c r="OES21" s="176"/>
      <c r="OET21" s="176"/>
      <c r="OEU21" s="176"/>
      <c r="OEV21" s="176"/>
      <c r="OEW21" s="176"/>
      <c r="OEX21" s="176"/>
      <c r="OEY21" s="176"/>
      <c r="OEZ21" s="176"/>
      <c r="OFA21" s="176"/>
      <c r="OFB21" s="176"/>
      <c r="OFC21" s="176"/>
      <c r="OFD21" s="176"/>
      <c r="OFE21" s="176"/>
      <c r="OFF21" s="176"/>
      <c r="OFG21" s="176"/>
      <c r="OFH21" s="176"/>
      <c r="OFI21" s="176"/>
      <c r="OFJ21" s="176"/>
      <c r="OFK21" s="176"/>
      <c r="OFL21" s="176"/>
      <c r="OFM21" s="176"/>
      <c r="OFN21" s="176"/>
      <c r="OFO21" s="176"/>
      <c r="OFP21" s="176"/>
      <c r="OFQ21" s="176"/>
      <c r="OFR21" s="176"/>
      <c r="OFS21" s="176"/>
      <c r="OFT21" s="176"/>
      <c r="OFU21" s="176"/>
      <c r="OFV21" s="176"/>
      <c r="OFW21" s="176"/>
      <c r="OFX21" s="176"/>
      <c r="OFY21" s="176"/>
      <c r="OFZ21" s="176"/>
      <c r="OGA21" s="176"/>
      <c r="OGB21" s="176"/>
      <c r="OGC21" s="176"/>
      <c r="OGD21" s="176"/>
      <c r="OGE21" s="176"/>
      <c r="OGF21" s="176"/>
      <c r="OGG21" s="176"/>
      <c r="OGH21" s="176"/>
      <c r="OGI21" s="176"/>
      <c r="OGJ21" s="176"/>
      <c r="OGK21" s="176"/>
      <c r="OGL21" s="176"/>
      <c r="OGM21" s="176"/>
      <c r="OGN21" s="176"/>
      <c r="OGO21" s="176"/>
      <c r="OGP21" s="176"/>
      <c r="OGQ21" s="176"/>
      <c r="OGR21" s="176"/>
      <c r="OGS21" s="176"/>
      <c r="OGT21" s="176"/>
      <c r="OGU21" s="176"/>
      <c r="OGV21" s="176"/>
      <c r="OGW21" s="176"/>
      <c r="OGX21" s="176"/>
      <c r="OGY21" s="176"/>
      <c r="OGZ21" s="176"/>
      <c r="OHA21" s="176"/>
      <c r="OHB21" s="176"/>
      <c r="OHC21" s="176"/>
      <c r="OHD21" s="176"/>
      <c r="OHE21" s="176"/>
      <c r="OHF21" s="176"/>
      <c r="OHG21" s="176"/>
      <c r="OHH21" s="176"/>
      <c r="OHI21" s="176"/>
      <c r="OHJ21" s="176"/>
      <c r="OHK21" s="176"/>
      <c r="OHL21" s="176"/>
      <c r="OHM21" s="176"/>
      <c r="OHN21" s="176"/>
      <c r="OHO21" s="176"/>
      <c r="OHP21" s="176"/>
      <c r="OHQ21" s="176"/>
      <c r="OHR21" s="176"/>
      <c r="OHS21" s="176"/>
      <c r="OHT21" s="176"/>
      <c r="OHU21" s="176"/>
      <c r="OHV21" s="176"/>
      <c r="OHW21" s="176"/>
      <c r="OHX21" s="176"/>
      <c r="OHY21" s="176"/>
      <c r="OHZ21" s="176"/>
      <c r="OIA21" s="176"/>
      <c r="OIB21" s="176"/>
      <c r="OIC21" s="176"/>
      <c r="OID21" s="176"/>
      <c r="OIE21" s="176"/>
      <c r="OIF21" s="176"/>
      <c r="OIG21" s="176"/>
      <c r="OIH21" s="176"/>
      <c r="OII21" s="176"/>
      <c r="OIJ21" s="176"/>
      <c r="OIK21" s="176"/>
      <c r="OIL21" s="176"/>
      <c r="OIM21" s="176"/>
      <c r="OIN21" s="176"/>
      <c r="OIO21" s="176"/>
      <c r="OIP21" s="176"/>
      <c r="OIQ21" s="176"/>
      <c r="OIR21" s="176"/>
      <c r="OIS21" s="176"/>
      <c r="OIT21" s="176"/>
      <c r="OIU21" s="176"/>
      <c r="OIV21" s="176"/>
      <c r="OIW21" s="176"/>
      <c r="OIX21" s="176"/>
      <c r="OIY21" s="176"/>
      <c r="OIZ21" s="176"/>
      <c r="OJA21" s="176"/>
      <c r="OJB21" s="176"/>
      <c r="OJC21" s="176"/>
      <c r="OJD21" s="176"/>
      <c r="OJE21" s="176"/>
      <c r="OJF21" s="176"/>
      <c r="OJG21" s="176"/>
      <c r="OJH21" s="176"/>
      <c r="OJI21" s="176"/>
      <c r="OJJ21" s="176"/>
      <c r="OJK21" s="176"/>
      <c r="OJL21" s="176"/>
      <c r="OJM21" s="176"/>
      <c r="OJN21" s="176"/>
      <c r="OJO21" s="176"/>
      <c r="OJP21" s="176"/>
      <c r="OJQ21" s="176"/>
      <c r="OJR21" s="176"/>
      <c r="OJS21" s="176"/>
      <c r="OJT21" s="176"/>
      <c r="OJU21" s="176"/>
      <c r="OJV21" s="176"/>
      <c r="OJW21" s="176"/>
      <c r="OJX21" s="176"/>
      <c r="OJY21" s="176"/>
      <c r="OJZ21" s="176"/>
      <c r="OKA21" s="176"/>
      <c r="OKB21" s="176"/>
      <c r="OKC21" s="176"/>
      <c r="OKD21" s="176"/>
      <c r="OKE21" s="176"/>
      <c r="OKF21" s="176"/>
      <c r="OKG21" s="176"/>
      <c r="OKH21" s="176"/>
      <c r="OKI21" s="176"/>
      <c r="OKJ21" s="176"/>
      <c r="OKK21" s="176"/>
      <c r="OKL21" s="176"/>
      <c r="OKM21" s="176"/>
      <c r="OKN21" s="176"/>
      <c r="OKO21" s="176"/>
      <c r="OKP21" s="176"/>
      <c r="OKQ21" s="176"/>
      <c r="OKR21" s="176"/>
      <c r="OKS21" s="176"/>
      <c r="OKT21" s="176"/>
      <c r="OKU21" s="176"/>
      <c r="OKV21" s="176"/>
      <c r="OKW21" s="176"/>
      <c r="OKX21" s="176"/>
      <c r="OKY21" s="176"/>
      <c r="OKZ21" s="176"/>
      <c r="OLA21" s="176"/>
      <c r="OLB21" s="176"/>
      <c r="OLC21" s="176"/>
      <c r="OLD21" s="176"/>
      <c r="OLE21" s="176"/>
      <c r="OLF21" s="176"/>
      <c r="OLG21" s="176"/>
      <c r="OLH21" s="176"/>
      <c r="OLI21" s="176"/>
      <c r="OLJ21" s="176"/>
      <c r="OLK21" s="176"/>
      <c r="OLL21" s="176"/>
      <c r="OLM21" s="176"/>
      <c r="OLN21" s="176"/>
      <c r="OLO21" s="176"/>
      <c r="OLP21" s="176"/>
      <c r="OLQ21" s="176"/>
      <c r="OLR21" s="176"/>
      <c r="OLS21" s="176"/>
      <c r="OLT21" s="176"/>
      <c r="OLU21" s="176"/>
      <c r="OLV21" s="176"/>
      <c r="OLW21" s="176"/>
      <c r="OLX21" s="176"/>
      <c r="OLY21" s="176"/>
      <c r="OLZ21" s="176"/>
      <c r="OMA21" s="176"/>
      <c r="OMB21" s="176"/>
      <c r="OMC21" s="176"/>
      <c r="OMD21" s="176"/>
      <c r="OME21" s="176"/>
      <c r="OMF21" s="176"/>
      <c r="OMG21" s="176"/>
      <c r="OMH21" s="176"/>
      <c r="OMI21" s="176"/>
      <c r="OMJ21" s="176"/>
      <c r="OMK21" s="176"/>
      <c r="OML21" s="176"/>
      <c r="OMM21" s="176"/>
      <c r="OMN21" s="176"/>
      <c r="OMO21" s="176"/>
      <c r="OMP21" s="176"/>
      <c r="OMQ21" s="176"/>
      <c r="OMR21" s="176"/>
      <c r="OMS21" s="176"/>
      <c r="OMT21" s="176"/>
      <c r="OMU21" s="176"/>
      <c r="OMV21" s="176"/>
      <c r="OMW21" s="176"/>
      <c r="OMX21" s="176"/>
      <c r="OMY21" s="176"/>
      <c r="OMZ21" s="176"/>
      <c r="ONA21" s="176"/>
      <c r="ONB21" s="176"/>
      <c r="ONC21" s="176"/>
      <c r="OND21" s="176"/>
      <c r="ONE21" s="176"/>
      <c r="ONF21" s="176"/>
      <c r="ONG21" s="176"/>
      <c r="ONH21" s="176"/>
      <c r="ONI21" s="176"/>
      <c r="ONJ21" s="176"/>
      <c r="ONK21" s="176"/>
      <c r="ONL21" s="176"/>
      <c r="ONM21" s="176"/>
      <c r="ONN21" s="176"/>
      <c r="ONO21" s="176"/>
      <c r="ONP21" s="176"/>
      <c r="ONQ21" s="176"/>
      <c r="ONR21" s="176"/>
      <c r="ONS21" s="176"/>
      <c r="ONT21" s="176"/>
      <c r="ONU21" s="176"/>
      <c r="ONV21" s="176"/>
      <c r="ONW21" s="176"/>
      <c r="ONX21" s="176"/>
      <c r="ONY21" s="176"/>
      <c r="ONZ21" s="176"/>
      <c r="OOA21" s="176"/>
      <c r="OOB21" s="176"/>
      <c r="OOC21" s="176"/>
      <c r="OOD21" s="176"/>
      <c r="OOE21" s="176"/>
      <c r="OOF21" s="176"/>
      <c r="OOG21" s="176"/>
      <c r="OOH21" s="176"/>
      <c r="OOI21" s="176"/>
      <c r="OOJ21" s="176"/>
      <c r="OOK21" s="176"/>
      <c r="OOL21" s="176"/>
      <c r="OOM21" s="176"/>
      <c r="OON21" s="176"/>
      <c r="OOO21" s="176"/>
      <c r="OOP21" s="176"/>
      <c r="OOQ21" s="176"/>
      <c r="OOR21" s="176"/>
      <c r="OOS21" s="176"/>
      <c r="OOT21" s="176"/>
      <c r="OOU21" s="176"/>
      <c r="OOV21" s="176"/>
      <c r="OOW21" s="176"/>
      <c r="OOX21" s="176"/>
      <c r="OOY21" s="176"/>
      <c r="OOZ21" s="176"/>
      <c r="OPA21" s="176"/>
      <c r="OPB21" s="176"/>
      <c r="OPC21" s="176"/>
      <c r="OPD21" s="176"/>
      <c r="OPE21" s="176"/>
      <c r="OPF21" s="176"/>
      <c r="OPG21" s="176"/>
      <c r="OPH21" s="176"/>
      <c r="OPI21" s="176"/>
      <c r="OPJ21" s="176"/>
      <c r="OPK21" s="176"/>
      <c r="OPL21" s="176"/>
      <c r="OPM21" s="176"/>
      <c r="OPN21" s="176"/>
      <c r="OPO21" s="176"/>
      <c r="OPP21" s="176"/>
      <c r="OPQ21" s="176"/>
      <c r="OPR21" s="176"/>
      <c r="OPS21" s="176"/>
      <c r="OPT21" s="176"/>
      <c r="OPU21" s="176"/>
      <c r="OPV21" s="176"/>
      <c r="OPW21" s="176"/>
      <c r="OPX21" s="176"/>
      <c r="OPY21" s="176"/>
      <c r="OPZ21" s="176"/>
      <c r="OQA21" s="176"/>
      <c r="OQB21" s="176"/>
      <c r="OQC21" s="176"/>
      <c r="OQD21" s="176"/>
      <c r="OQE21" s="176"/>
      <c r="OQF21" s="176"/>
      <c r="OQG21" s="176"/>
      <c r="OQH21" s="176"/>
      <c r="OQI21" s="176"/>
      <c r="OQJ21" s="176"/>
      <c r="OQK21" s="176"/>
      <c r="OQL21" s="176"/>
      <c r="OQM21" s="176"/>
      <c r="OQN21" s="176"/>
      <c r="OQO21" s="176"/>
      <c r="OQP21" s="176"/>
      <c r="OQQ21" s="176"/>
      <c r="OQR21" s="176"/>
      <c r="OQS21" s="176"/>
      <c r="OQT21" s="176"/>
      <c r="OQU21" s="176"/>
      <c r="OQV21" s="176"/>
      <c r="OQW21" s="176"/>
      <c r="OQX21" s="176"/>
      <c r="OQY21" s="176"/>
      <c r="OQZ21" s="176"/>
      <c r="ORA21" s="176"/>
      <c r="ORB21" s="176"/>
      <c r="ORC21" s="176"/>
      <c r="ORD21" s="176"/>
      <c r="ORE21" s="176"/>
      <c r="ORF21" s="176"/>
      <c r="ORG21" s="176"/>
      <c r="ORH21" s="176"/>
      <c r="ORI21" s="176"/>
      <c r="ORJ21" s="176"/>
      <c r="ORK21" s="176"/>
      <c r="ORL21" s="176"/>
      <c r="ORM21" s="176"/>
      <c r="ORN21" s="176"/>
      <c r="ORO21" s="176"/>
      <c r="ORP21" s="176"/>
      <c r="ORQ21" s="176"/>
      <c r="ORR21" s="176"/>
      <c r="ORS21" s="176"/>
      <c r="ORT21" s="176"/>
      <c r="ORU21" s="176"/>
      <c r="ORV21" s="176"/>
      <c r="ORW21" s="176"/>
      <c r="ORX21" s="176"/>
      <c r="ORY21" s="176"/>
      <c r="ORZ21" s="176"/>
      <c r="OSA21" s="176"/>
      <c r="OSB21" s="176"/>
      <c r="OSC21" s="176"/>
      <c r="OSD21" s="176"/>
      <c r="OSE21" s="176"/>
      <c r="OSF21" s="176"/>
      <c r="OSG21" s="176"/>
      <c r="OSH21" s="176"/>
      <c r="OSI21" s="176"/>
      <c r="OSJ21" s="176"/>
      <c r="OSK21" s="176"/>
      <c r="OSL21" s="176"/>
      <c r="OSM21" s="176"/>
      <c r="OSN21" s="176"/>
      <c r="OSO21" s="176"/>
      <c r="OSP21" s="176"/>
      <c r="OSQ21" s="176"/>
      <c r="OSR21" s="176"/>
      <c r="OSS21" s="176"/>
      <c r="OST21" s="176"/>
      <c r="OSU21" s="176"/>
      <c r="OSV21" s="176"/>
      <c r="OSW21" s="176"/>
      <c r="OSX21" s="176"/>
      <c r="OSY21" s="176"/>
      <c r="OSZ21" s="176"/>
      <c r="OTA21" s="176"/>
      <c r="OTB21" s="176"/>
      <c r="OTC21" s="176"/>
      <c r="OTD21" s="176"/>
      <c r="OTE21" s="176"/>
      <c r="OTF21" s="176"/>
      <c r="OTG21" s="176"/>
      <c r="OTH21" s="176"/>
      <c r="OTI21" s="176"/>
      <c r="OTJ21" s="176"/>
      <c r="OTK21" s="176"/>
      <c r="OTL21" s="176"/>
      <c r="OTM21" s="176"/>
      <c r="OTN21" s="176"/>
      <c r="OTO21" s="176"/>
      <c r="OTP21" s="176"/>
      <c r="OTQ21" s="176"/>
      <c r="OTR21" s="176"/>
      <c r="OTS21" s="176"/>
      <c r="OTT21" s="176"/>
      <c r="OTU21" s="176"/>
      <c r="OTV21" s="176"/>
      <c r="OTW21" s="176"/>
      <c r="OTX21" s="176"/>
      <c r="OTY21" s="176"/>
      <c r="OTZ21" s="176"/>
      <c r="OUA21" s="176"/>
      <c r="OUB21" s="176"/>
      <c r="OUC21" s="176"/>
      <c r="OUD21" s="176"/>
      <c r="OUE21" s="176"/>
      <c r="OUF21" s="176"/>
      <c r="OUG21" s="176"/>
      <c r="OUH21" s="176"/>
      <c r="OUI21" s="176"/>
      <c r="OUJ21" s="176"/>
      <c r="OUK21" s="176"/>
      <c r="OUL21" s="176"/>
      <c r="OUM21" s="176"/>
      <c r="OUN21" s="176"/>
      <c r="OUO21" s="176"/>
      <c r="OUP21" s="176"/>
      <c r="OUQ21" s="176"/>
      <c r="OUR21" s="176"/>
      <c r="OUS21" s="176"/>
      <c r="OUT21" s="176"/>
      <c r="OUU21" s="176"/>
      <c r="OUV21" s="176"/>
      <c r="OUW21" s="176"/>
      <c r="OUX21" s="176"/>
      <c r="OUY21" s="176"/>
      <c r="OUZ21" s="176"/>
      <c r="OVA21" s="176"/>
      <c r="OVB21" s="176"/>
      <c r="OVC21" s="176"/>
      <c r="OVD21" s="176"/>
      <c r="OVE21" s="176"/>
      <c r="OVF21" s="176"/>
      <c r="OVG21" s="176"/>
      <c r="OVH21" s="176"/>
      <c r="OVI21" s="176"/>
      <c r="OVJ21" s="176"/>
      <c r="OVK21" s="176"/>
      <c r="OVL21" s="176"/>
      <c r="OVM21" s="176"/>
      <c r="OVN21" s="176"/>
      <c r="OVO21" s="176"/>
      <c r="OVP21" s="176"/>
      <c r="OVQ21" s="176"/>
      <c r="OVR21" s="176"/>
      <c r="OVS21" s="176"/>
      <c r="OVT21" s="176"/>
      <c r="OVU21" s="176"/>
      <c r="OVV21" s="176"/>
      <c r="OVW21" s="176"/>
      <c r="OVX21" s="176"/>
      <c r="OVY21" s="176"/>
      <c r="OVZ21" s="176"/>
      <c r="OWA21" s="176"/>
      <c r="OWB21" s="176"/>
      <c r="OWC21" s="176"/>
      <c r="OWD21" s="176"/>
      <c r="OWE21" s="176"/>
      <c r="OWF21" s="176"/>
      <c r="OWG21" s="176"/>
      <c r="OWH21" s="176"/>
      <c r="OWI21" s="176"/>
      <c r="OWJ21" s="176"/>
      <c r="OWK21" s="176"/>
      <c r="OWL21" s="176"/>
      <c r="OWM21" s="176"/>
      <c r="OWN21" s="176"/>
      <c r="OWO21" s="176"/>
      <c r="OWP21" s="176"/>
      <c r="OWQ21" s="176"/>
      <c r="OWR21" s="176"/>
      <c r="OWS21" s="176"/>
      <c r="OWT21" s="176"/>
      <c r="OWU21" s="176"/>
      <c r="OWV21" s="176"/>
      <c r="OWW21" s="176"/>
      <c r="OWX21" s="176"/>
      <c r="OWY21" s="176"/>
      <c r="OWZ21" s="176"/>
      <c r="OXA21" s="176"/>
      <c r="OXB21" s="176"/>
      <c r="OXC21" s="176"/>
      <c r="OXD21" s="176"/>
      <c r="OXE21" s="176"/>
      <c r="OXF21" s="176"/>
      <c r="OXG21" s="176"/>
      <c r="OXH21" s="176"/>
      <c r="OXI21" s="176"/>
      <c r="OXJ21" s="176"/>
      <c r="OXK21" s="176"/>
      <c r="OXL21" s="176"/>
      <c r="OXM21" s="176"/>
      <c r="OXN21" s="176"/>
      <c r="OXO21" s="176"/>
      <c r="OXP21" s="176"/>
      <c r="OXQ21" s="176"/>
      <c r="OXR21" s="176"/>
      <c r="OXS21" s="176"/>
      <c r="OXT21" s="176"/>
      <c r="OXU21" s="176"/>
      <c r="OXV21" s="176"/>
      <c r="OXW21" s="176"/>
      <c r="OXX21" s="176"/>
      <c r="OXY21" s="176"/>
      <c r="OXZ21" s="176"/>
      <c r="OYA21" s="176"/>
      <c r="OYB21" s="176"/>
      <c r="OYC21" s="176"/>
      <c r="OYD21" s="176"/>
      <c r="OYE21" s="176"/>
      <c r="OYF21" s="176"/>
      <c r="OYG21" s="176"/>
      <c r="OYH21" s="176"/>
      <c r="OYI21" s="176"/>
      <c r="OYJ21" s="176"/>
      <c r="OYK21" s="176"/>
      <c r="OYL21" s="176"/>
      <c r="OYM21" s="176"/>
      <c r="OYN21" s="176"/>
      <c r="OYO21" s="176"/>
      <c r="OYP21" s="176"/>
      <c r="OYQ21" s="176"/>
      <c r="OYR21" s="176"/>
      <c r="OYS21" s="176"/>
      <c r="OYT21" s="176"/>
      <c r="OYU21" s="176"/>
      <c r="OYV21" s="176"/>
      <c r="OYW21" s="176"/>
      <c r="OYX21" s="176"/>
      <c r="OYY21" s="176"/>
      <c r="OYZ21" s="176"/>
      <c r="OZA21" s="176"/>
      <c r="OZB21" s="176"/>
      <c r="OZC21" s="176"/>
      <c r="OZD21" s="176"/>
      <c r="OZE21" s="176"/>
      <c r="OZF21" s="176"/>
      <c r="OZG21" s="176"/>
      <c r="OZH21" s="176"/>
      <c r="OZI21" s="176"/>
      <c r="OZJ21" s="176"/>
      <c r="OZK21" s="176"/>
      <c r="OZL21" s="176"/>
      <c r="OZM21" s="176"/>
      <c r="OZN21" s="176"/>
      <c r="OZO21" s="176"/>
      <c r="OZP21" s="176"/>
      <c r="OZQ21" s="176"/>
      <c r="OZR21" s="176"/>
      <c r="OZS21" s="176"/>
      <c r="OZT21" s="176"/>
      <c r="OZU21" s="176"/>
      <c r="OZV21" s="176"/>
      <c r="OZW21" s="176"/>
      <c r="OZX21" s="176"/>
      <c r="OZY21" s="176"/>
      <c r="OZZ21" s="176"/>
      <c r="PAA21" s="176"/>
      <c r="PAB21" s="176"/>
      <c r="PAC21" s="176"/>
      <c r="PAD21" s="176"/>
      <c r="PAE21" s="176"/>
      <c r="PAF21" s="176"/>
      <c r="PAG21" s="176"/>
      <c r="PAH21" s="176"/>
      <c r="PAI21" s="176"/>
      <c r="PAJ21" s="176"/>
      <c r="PAK21" s="176"/>
      <c r="PAL21" s="176"/>
      <c r="PAM21" s="176"/>
      <c r="PAN21" s="176"/>
      <c r="PAO21" s="176"/>
      <c r="PAP21" s="176"/>
      <c r="PAQ21" s="176"/>
      <c r="PAR21" s="176"/>
      <c r="PAS21" s="176"/>
      <c r="PAT21" s="176"/>
      <c r="PAU21" s="176"/>
      <c r="PAV21" s="176"/>
      <c r="PAW21" s="176"/>
      <c r="PAX21" s="176"/>
      <c r="PAY21" s="176"/>
      <c r="PAZ21" s="176"/>
      <c r="PBA21" s="176"/>
      <c r="PBB21" s="176"/>
      <c r="PBC21" s="176"/>
      <c r="PBD21" s="176"/>
      <c r="PBE21" s="176"/>
      <c r="PBF21" s="176"/>
      <c r="PBG21" s="176"/>
      <c r="PBH21" s="176"/>
      <c r="PBI21" s="176"/>
      <c r="PBJ21" s="176"/>
      <c r="PBK21" s="176"/>
      <c r="PBL21" s="176"/>
      <c r="PBM21" s="176"/>
      <c r="PBN21" s="176"/>
      <c r="PBO21" s="176"/>
      <c r="PBP21" s="176"/>
      <c r="PBQ21" s="176"/>
      <c r="PBR21" s="176"/>
      <c r="PBS21" s="176"/>
      <c r="PBT21" s="176"/>
      <c r="PBU21" s="176"/>
      <c r="PBV21" s="176"/>
      <c r="PBW21" s="176"/>
      <c r="PBX21" s="176"/>
      <c r="PBY21" s="176"/>
      <c r="PBZ21" s="176"/>
      <c r="PCA21" s="176"/>
      <c r="PCB21" s="176"/>
      <c r="PCC21" s="176"/>
      <c r="PCD21" s="176"/>
      <c r="PCE21" s="176"/>
      <c r="PCF21" s="176"/>
      <c r="PCG21" s="176"/>
      <c r="PCH21" s="176"/>
      <c r="PCI21" s="176"/>
      <c r="PCJ21" s="176"/>
      <c r="PCK21" s="176"/>
      <c r="PCL21" s="176"/>
      <c r="PCM21" s="176"/>
      <c r="PCN21" s="176"/>
      <c r="PCO21" s="176"/>
      <c r="PCP21" s="176"/>
      <c r="PCQ21" s="176"/>
      <c r="PCR21" s="176"/>
      <c r="PCS21" s="176"/>
      <c r="PCT21" s="176"/>
      <c r="PCU21" s="176"/>
      <c r="PCV21" s="176"/>
      <c r="PCW21" s="176"/>
      <c r="PCX21" s="176"/>
      <c r="PCY21" s="176"/>
      <c r="PCZ21" s="176"/>
      <c r="PDA21" s="176"/>
      <c r="PDB21" s="176"/>
      <c r="PDC21" s="176"/>
      <c r="PDD21" s="176"/>
      <c r="PDE21" s="176"/>
      <c r="PDF21" s="176"/>
      <c r="PDG21" s="176"/>
      <c r="PDH21" s="176"/>
      <c r="PDI21" s="176"/>
      <c r="PDJ21" s="176"/>
      <c r="PDK21" s="176"/>
      <c r="PDL21" s="176"/>
      <c r="PDM21" s="176"/>
      <c r="PDN21" s="176"/>
      <c r="PDO21" s="176"/>
      <c r="PDP21" s="176"/>
      <c r="PDQ21" s="176"/>
      <c r="PDR21" s="176"/>
      <c r="PDS21" s="176"/>
      <c r="PDT21" s="176"/>
      <c r="PDU21" s="176"/>
      <c r="PDV21" s="176"/>
      <c r="PDW21" s="176"/>
      <c r="PDX21" s="176"/>
      <c r="PDY21" s="176"/>
      <c r="PDZ21" s="176"/>
      <c r="PEA21" s="176"/>
      <c r="PEB21" s="176"/>
      <c r="PEC21" s="176"/>
      <c r="PED21" s="176"/>
      <c r="PEE21" s="176"/>
      <c r="PEF21" s="176"/>
      <c r="PEG21" s="176"/>
      <c r="PEH21" s="176"/>
      <c r="PEI21" s="176"/>
      <c r="PEJ21" s="176"/>
      <c r="PEK21" s="176"/>
      <c r="PEL21" s="176"/>
      <c r="PEM21" s="176"/>
      <c r="PEN21" s="176"/>
      <c r="PEO21" s="176"/>
      <c r="PEP21" s="176"/>
      <c r="PEQ21" s="176"/>
      <c r="PER21" s="176"/>
      <c r="PES21" s="176"/>
      <c r="PET21" s="176"/>
      <c r="PEU21" s="176"/>
      <c r="PEV21" s="176"/>
      <c r="PEW21" s="176"/>
      <c r="PEX21" s="176"/>
      <c r="PEY21" s="176"/>
      <c r="PEZ21" s="176"/>
      <c r="PFA21" s="176"/>
      <c r="PFB21" s="176"/>
      <c r="PFC21" s="176"/>
      <c r="PFD21" s="176"/>
      <c r="PFE21" s="176"/>
      <c r="PFF21" s="176"/>
      <c r="PFG21" s="176"/>
      <c r="PFH21" s="176"/>
      <c r="PFI21" s="176"/>
      <c r="PFJ21" s="176"/>
      <c r="PFK21" s="176"/>
      <c r="PFL21" s="176"/>
      <c r="PFM21" s="176"/>
      <c r="PFN21" s="176"/>
      <c r="PFO21" s="176"/>
      <c r="PFP21" s="176"/>
      <c r="PFQ21" s="176"/>
      <c r="PFR21" s="176"/>
      <c r="PFS21" s="176"/>
      <c r="PFT21" s="176"/>
      <c r="PFU21" s="176"/>
      <c r="PFV21" s="176"/>
      <c r="PFW21" s="176"/>
      <c r="PFX21" s="176"/>
      <c r="PFY21" s="176"/>
      <c r="PFZ21" s="176"/>
      <c r="PGA21" s="176"/>
      <c r="PGB21" s="176"/>
      <c r="PGC21" s="176"/>
      <c r="PGD21" s="176"/>
      <c r="PGE21" s="176"/>
      <c r="PGF21" s="176"/>
      <c r="PGG21" s="176"/>
      <c r="PGH21" s="176"/>
      <c r="PGI21" s="176"/>
      <c r="PGJ21" s="176"/>
      <c r="PGK21" s="176"/>
      <c r="PGL21" s="176"/>
      <c r="PGM21" s="176"/>
      <c r="PGN21" s="176"/>
      <c r="PGO21" s="176"/>
      <c r="PGP21" s="176"/>
      <c r="PGQ21" s="176"/>
      <c r="PGR21" s="176"/>
      <c r="PGS21" s="176"/>
      <c r="PGT21" s="176"/>
      <c r="PGU21" s="176"/>
      <c r="PGV21" s="176"/>
      <c r="PGW21" s="176"/>
      <c r="PGX21" s="176"/>
      <c r="PGY21" s="176"/>
      <c r="PGZ21" s="176"/>
      <c r="PHA21" s="176"/>
      <c r="PHB21" s="176"/>
      <c r="PHC21" s="176"/>
      <c r="PHD21" s="176"/>
      <c r="PHE21" s="176"/>
      <c r="PHF21" s="176"/>
      <c r="PHG21" s="176"/>
      <c r="PHH21" s="176"/>
      <c r="PHI21" s="176"/>
      <c r="PHJ21" s="176"/>
      <c r="PHK21" s="176"/>
      <c r="PHL21" s="176"/>
      <c r="PHM21" s="176"/>
      <c r="PHN21" s="176"/>
      <c r="PHO21" s="176"/>
      <c r="PHP21" s="176"/>
      <c r="PHQ21" s="176"/>
      <c r="PHR21" s="176"/>
      <c r="PHS21" s="176"/>
      <c r="PHT21" s="176"/>
      <c r="PHU21" s="176"/>
      <c r="PHV21" s="176"/>
      <c r="PHW21" s="176"/>
      <c r="PHX21" s="176"/>
      <c r="PHY21" s="176"/>
      <c r="PHZ21" s="176"/>
      <c r="PIA21" s="176"/>
      <c r="PIB21" s="176"/>
      <c r="PIC21" s="176"/>
      <c r="PID21" s="176"/>
      <c r="PIE21" s="176"/>
      <c r="PIF21" s="176"/>
      <c r="PIG21" s="176"/>
      <c r="PIH21" s="176"/>
      <c r="PII21" s="176"/>
      <c r="PIJ21" s="176"/>
      <c r="PIK21" s="176"/>
      <c r="PIL21" s="176"/>
      <c r="PIM21" s="176"/>
      <c r="PIN21" s="176"/>
      <c r="PIO21" s="176"/>
      <c r="PIP21" s="176"/>
      <c r="PIQ21" s="176"/>
      <c r="PIR21" s="176"/>
      <c r="PIS21" s="176"/>
      <c r="PIT21" s="176"/>
      <c r="PIU21" s="176"/>
      <c r="PIV21" s="176"/>
      <c r="PIW21" s="176"/>
      <c r="PIX21" s="176"/>
      <c r="PIY21" s="176"/>
      <c r="PIZ21" s="176"/>
      <c r="PJA21" s="176"/>
      <c r="PJB21" s="176"/>
      <c r="PJC21" s="176"/>
      <c r="PJD21" s="176"/>
      <c r="PJE21" s="176"/>
      <c r="PJF21" s="176"/>
      <c r="PJG21" s="176"/>
      <c r="PJH21" s="176"/>
      <c r="PJI21" s="176"/>
      <c r="PJJ21" s="176"/>
      <c r="PJK21" s="176"/>
      <c r="PJL21" s="176"/>
      <c r="PJM21" s="176"/>
      <c r="PJN21" s="176"/>
      <c r="PJO21" s="176"/>
      <c r="PJP21" s="176"/>
      <c r="PJQ21" s="176"/>
      <c r="PJR21" s="176"/>
      <c r="PJS21" s="176"/>
      <c r="PJT21" s="176"/>
      <c r="PJU21" s="176"/>
      <c r="PJV21" s="176"/>
      <c r="PJW21" s="176"/>
      <c r="PJX21" s="176"/>
      <c r="PJY21" s="176"/>
      <c r="PJZ21" s="176"/>
      <c r="PKA21" s="176"/>
      <c r="PKB21" s="176"/>
      <c r="PKC21" s="176"/>
      <c r="PKD21" s="176"/>
      <c r="PKE21" s="176"/>
      <c r="PKF21" s="176"/>
      <c r="PKG21" s="176"/>
      <c r="PKH21" s="176"/>
      <c r="PKI21" s="176"/>
      <c r="PKJ21" s="176"/>
      <c r="PKK21" s="176"/>
      <c r="PKL21" s="176"/>
      <c r="PKM21" s="176"/>
      <c r="PKN21" s="176"/>
      <c r="PKO21" s="176"/>
      <c r="PKP21" s="176"/>
      <c r="PKQ21" s="176"/>
      <c r="PKR21" s="176"/>
      <c r="PKS21" s="176"/>
      <c r="PKT21" s="176"/>
      <c r="PKU21" s="176"/>
      <c r="PKV21" s="176"/>
      <c r="PKW21" s="176"/>
      <c r="PKX21" s="176"/>
      <c r="PKY21" s="176"/>
      <c r="PKZ21" s="176"/>
      <c r="PLA21" s="176"/>
      <c r="PLB21" s="176"/>
      <c r="PLC21" s="176"/>
      <c r="PLD21" s="176"/>
      <c r="PLE21" s="176"/>
      <c r="PLF21" s="176"/>
      <c r="PLG21" s="176"/>
      <c r="PLH21" s="176"/>
      <c r="PLI21" s="176"/>
      <c r="PLJ21" s="176"/>
      <c r="PLK21" s="176"/>
      <c r="PLL21" s="176"/>
      <c r="PLM21" s="176"/>
      <c r="PLN21" s="176"/>
      <c r="PLO21" s="176"/>
      <c r="PLP21" s="176"/>
      <c r="PLQ21" s="176"/>
      <c r="PLR21" s="176"/>
      <c r="PLS21" s="176"/>
      <c r="PLT21" s="176"/>
      <c r="PLU21" s="176"/>
      <c r="PLV21" s="176"/>
      <c r="PLW21" s="176"/>
      <c r="PLX21" s="176"/>
      <c r="PLY21" s="176"/>
      <c r="PLZ21" s="176"/>
      <c r="PMA21" s="176"/>
      <c r="PMB21" s="176"/>
      <c r="PMC21" s="176"/>
      <c r="PMD21" s="176"/>
      <c r="PME21" s="176"/>
      <c r="PMF21" s="176"/>
      <c r="PMG21" s="176"/>
      <c r="PMH21" s="176"/>
      <c r="PMI21" s="176"/>
      <c r="PMJ21" s="176"/>
      <c r="PMK21" s="176"/>
      <c r="PML21" s="176"/>
      <c r="PMM21" s="176"/>
      <c r="PMN21" s="176"/>
      <c r="PMO21" s="176"/>
      <c r="PMP21" s="176"/>
      <c r="PMQ21" s="176"/>
      <c r="PMR21" s="176"/>
      <c r="PMS21" s="176"/>
      <c r="PMT21" s="176"/>
      <c r="PMU21" s="176"/>
      <c r="PMV21" s="176"/>
      <c r="PMW21" s="176"/>
      <c r="PMX21" s="176"/>
      <c r="PMY21" s="176"/>
      <c r="PMZ21" s="176"/>
      <c r="PNA21" s="176"/>
      <c r="PNB21" s="176"/>
      <c r="PNC21" s="176"/>
      <c r="PND21" s="176"/>
      <c r="PNE21" s="176"/>
      <c r="PNF21" s="176"/>
      <c r="PNG21" s="176"/>
      <c r="PNH21" s="176"/>
      <c r="PNI21" s="176"/>
      <c r="PNJ21" s="176"/>
      <c r="PNK21" s="176"/>
      <c r="PNL21" s="176"/>
      <c r="PNM21" s="176"/>
      <c r="PNN21" s="176"/>
      <c r="PNO21" s="176"/>
      <c r="PNP21" s="176"/>
      <c r="PNQ21" s="176"/>
      <c r="PNR21" s="176"/>
      <c r="PNS21" s="176"/>
      <c r="PNT21" s="176"/>
      <c r="PNU21" s="176"/>
      <c r="PNV21" s="176"/>
      <c r="PNW21" s="176"/>
      <c r="PNX21" s="176"/>
      <c r="PNY21" s="176"/>
      <c r="PNZ21" s="176"/>
      <c r="POA21" s="176"/>
      <c r="POB21" s="176"/>
      <c r="POC21" s="176"/>
      <c r="POD21" s="176"/>
      <c r="POE21" s="176"/>
      <c r="POF21" s="176"/>
      <c r="POG21" s="176"/>
      <c r="POH21" s="176"/>
      <c r="POI21" s="176"/>
      <c r="POJ21" s="176"/>
      <c r="POK21" s="176"/>
      <c r="POL21" s="176"/>
      <c r="POM21" s="176"/>
      <c r="PON21" s="176"/>
      <c r="POO21" s="176"/>
      <c r="POP21" s="176"/>
      <c r="POQ21" s="176"/>
      <c r="POR21" s="176"/>
      <c r="POS21" s="176"/>
      <c r="POT21" s="176"/>
      <c r="POU21" s="176"/>
      <c r="POV21" s="176"/>
      <c r="POW21" s="176"/>
      <c r="POX21" s="176"/>
      <c r="POY21" s="176"/>
      <c r="POZ21" s="176"/>
      <c r="PPA21" s="176"/>
      <c r="PPB21" s="176"/>
      <c r="PPC21" s="176"/>
      <c r="PPD21" s="176"/>
      <c r="PPE21" s="176"/>
      <c r="PPF21" s="176"/>
      <c r="PPG21" s="176"/>
      <c r="PPH21" s="176"/>
      <c r="PPI21" s="176"/>
      <c r="PPJ21" s="176"/>
      <c r="PPK21" s="176"/>
      <c r="PPL21" s="176"/>
      <c r="PPM21" s="176"/>
      <c r="PPN21" s="176"/>
      <c r="PPO21" s="176"/>
      <c r="PPP21" s="176"/>
      <c r="PPQ21" s="176"/>
      <c r="PPR21" s="176"/>
      <c r="PPS21" s="176"/>
      <c r="PPT21" s="176"/>
      <c r="PPU21" s="176"/>
      <c r="PPV21" s="176"/>
      <c r="PPW21" s="176"/>
      <c r="PPX21" s="176"/>
      <c r="PPY21" s="176"/>
      <c r="PPZ21" s="176"/>
      <c r="PQA21" s="176"/>
      <c r="PQB21" s="176"/>
      <c r="PQC21" s="176"/>
      <c r="PQD21" s="176"/>
      <c r="PQE21" s="176"/>
      <c r="PQF21" s="176"/>
      <c r="PQG21" s="176"/>
      <c r="PQH21" s="176"/>
      <c r="PQI21" s="176"/>
      <c r="PQJ21" s="176"/>
      <c r="PQK21" s="176"/>
      <c r="PQL21" s="176"/>
      <c r="PQM21" s="176"/>
      <c r="PQN21" s="176"/>
      <c r="PQO21" s="176"/>
      <c r="PQP21" s="176"/>
      <c r="PQQ21" s="176"/>
      <c r="PQR21" s="176"/>
      <c r="PQS21" s="176"/>
      <c r="PQT21" s="176"/>
      <c r="PQU21" s="176"/>
      <c r="PQV21" s="176"/>
      <c r="PQW21" s="176"/>
      <c r="PQX21" s="176"/>
      <c r="PQY21" s="176"/>
      <c r="PQZ21" s="176"/>
      <c r="PRA21" s="176"/>
      <c r="PRB21" s="176"/>
      <c r="PRC21" s="176"/>
      <c r="PRD21" s="176"/>
      <c r="PRE21" s="176"/>
      <c r="PRF21" s="176"/>
      <c r="PRG21" s="176"/>
      <c r="PRH21" s="176"/>
      <c r="PRI21" s="176"/>
      <c r="PRJ21" s="176"/>
      <c r="PRK21" s="176"/>
      <c r="PRL21" s="176"/>
      <c r="PRM21" s="176"/>
      <c r="PRN21" s="176"/>
      <c r="PRO21" s="176"/>
      <c r="PRP21" s="176"/>
      <c r="PRQ21" s="176"/>
      <c r="PRR21" s="176"/>
      <c r="PRS21" s="176"/>
      <c r="PRT21" s="176"/>
      <c r="PRU21" s="176"/>
      <c r="PRV21" s="176"/>
      <c r="PRW21" s="176"/>
      <c r="PRX21" s="176"/>
      <c r="PRY21" s="176"/>
      <c r="PRZ21" s="176"/>
      <c r="PSA21" s="176"/>
      <c r="PSB21" s="176"/>
      <c r="PSC21" s="176"/>
      <c r="PSD21" s="176"/>
      <c r="PSE21" s="176"/>
      <c r="PSF21" s="176"/>
      <c r="PSG21" s="176"/>
      <c r="PSH21" s="176"/>
      <c r="PSI21" s="176"/>
      <c r="PSJ21" s="176"/>
      <c r="PSK21" s="176"/>
      <c r="PSL21" s="176"/>
      <c r="PSM21" s="176"/>
      <c r="PSN21" s="176"/>
      <c r="PSO21" s="176"/>
      <c r="PSP21" s="176"/>
      <c r="PSQ21" s="176"/>
      <c r="PSR21" s="176"/>
      <c r="PSS21" s="176"/>
      <c r="PST21" s="176"/>
      <c r="PSU21" s="176"/>
      <c r="PSV21" s="176"/>
      <c r="PSW21" s="176"/>
      <c r="PSX21" s="176"/>
      <c r="PSY21" s="176"/>
      <c r="PSZ21" s="176"/>
      <c r="PTA21" s="176"/>
      <c r="PTB21" s="176"/>
      <c r="PTC21" s="176"/>
      <c r="PTD21" s="176"/>
      <c r="PTE21" s="176"/>
      <c r="PTF21" s="176"/>
      <c r="PTG21" s="176"/>
      <c r="PTH21" s="176"/>
      <c r="PTI21" s="176"/>
      <c r="PTJ21" s="176"/>
      <c r="PTK21" s="176"/>
      <c r="PTL21" s="176"/>
      <c r="PTM21" s="176"/>
      <c r="PTN21" s="176"/>
      <c r="PTO21" s="176"/>
      <c r="PTP21" s="176"/>
      <c r="PTQ21" s="176"/>
      <c r="PTR21" s="176"/>
      <c r="PTS21" s="176"/>
      <c r="PTT21" s="176"/>
      <c r="PTU21" s="176"/>
      <c r="PTV21" s="176"/>
      <c r="PTW21" s="176"/>
      <c r="PTX21" s="176"/>
      <c r="PTY21" s="176"/>
      <c r="PTZ21" s="176"/>
      <c r="PUA21" s="176"/>
      <c r="PUB21" s="176"/>
      <c r="PUC21" s="176"/>
      <c r="PUD21" s="176"/>
      <c r="PUE21" s="176"/>
      <c r="PUF21" s="176"/>
      <c r="PUG21" s="176"/>
      <c r="PUH21" s="176"/>
      <c r="PUI21" s="176"/>
      <c r="PUJ21" s="176"/>
      <c r="PUK21" s="176"/>
      <c r="PUL21" s="176"/>
      <c r="PUM21" s="176"/>
      <c r="PUN21" s="176"/>
      <c r="PUO21" s="176"/>
      <c r="PUP21" s="176"/>
      <c r="PUQ21" s="176"/>
      <c r="PUR21" s="176"/>
      <c r="PUS21" s="176"/>
      <c r="PUT21" s="176"/>
      <c r="PUU21" s="176"/>
      <c r="PUV21" s="176"/>
      <c r="PUW21" s="176"/>
      <c r="PUX21" s="176"/>
      <c r="PUY21" s="176"/>
      <c r="PUZ21" s="176"/>
      <c r="PVA21" s="176"/>
      <c r="PVB21" s="176"/>
      <c r="PVC21" s="176"/>
      <c r="PVD21" s="176"/>
      <c r="PVE21" s="176"/>
      <c r="PVF21" s="176"/>
      <c r="PVG21" s="176"/>
      <c r="PVH21" s="176"/>
      <c r="PVI21" s="176"/>
      <c r="PVJ21" s="176"/>
      <c r="PVK21" s="176"/>
      <c r="PVL21" s="176"/>
      <c r="PVM21" s="176"/>
      <c r="PVN21" s="176"/>
      <c r="PVO21" s="176"/>
      <c r="PVP21" s="176"/>
      <c r="PVQ21" s="176"/>
      <c r="PVR21" s="176"/>
      <c r="PVS21" s="176"/>
      <c r="PVT21" s="176"/>
      <c r="PVU21" s="176"/>
      <c r="PVV21" s="176"/>
      <c r="PVW21" s="176"/>
      <c r="PVX21" s="176"/>
      <c r="PVY21" s="176"/>
      <c r="PVZ21" s="176"/>
      <c r="PWA21" s="176"/>
      <c r="PWB21" s="176"/>
      <c r="PWC21" s="176"/>
      <c r="PWD21" s="176"/>
      <c r="PWE21" s="176"/>
      <c r="PWF21" s="176"/>
      <c r="PWG21" s="176"/>
      <c r="PWH21" s="176"/>
      <c r="PWI21" s="176"/>
      <c r="PWJ21" s="176"/>
      <c r="PWK21" s="176"/>
      <c r="PWL21" s="176"/>
      <c r="PWM21" s="176"/>
      <c r="PWN21" s="176"/>
      <c r="PWO21" s="176"/>
      <c r="PWP21" s="176"/>
      <c r="PWQ21" s="176"/>
      <c r="PWR21" s="176"/>
      <c r="PWS21" s="176"/>
      <c r="PWT21" s="176"/>
      <c r="PWU21" s="176"/>
      <c r="PWV21" s="176"/>
      <c r="PWW21" s="176"/>
      <c r="PWX21" s="176"/>
      <c r="PWY21" s="176"/>
      <c r="PWZ21" s="176"/>
      <c r="PXA21" s="176"/>
      <c r="PXB21" s="176"/>
      <c r="PXC21" s="176"/>
      <c r="PXD21" s="176"/>
      <c r="PXE21" s="176"/>
      <c r="PXF21" s="176"/>
      <c r="PXG21" s="176"/>
      <c r="PXH21" s="176"/>
      <c r="PXI21" s="176"/>
      <c r="PXJ21" s="176"/>
      <c r="PXK21" s="176"/>
      <c r="PXL21" s="176"/>
      <c r="PXM21" s="176"/>
      <c r="PXN21" s="176"/>
      <c r="PXO21" s="176"/>
      <c r="PXP21" s="176"/>
      <c r="PXQ21" s="176"/>
      <c r="PXR21" s="176"/>
      <c r="PXS21" s="176"/>
      <c r="PXT21" s="176"/>
      <c r="PXU21" s="176"/>
      <c r="PXV21" s="176"/>
      <c r="PXW21" s="176"/>
      <c r="PXX21" s="176"/>
      <c r="PXY21" s="176"/>
      <c r="PXZ21" s="176"/>
      <c r="PYA21" s="176"/>
      <c r="PYB21" s="176"/>
      <c r="PYC21" s="176"/>
      <c r="PYD21" s="176"/>
      <c r="PYE21" s="176"/>
      <c r="PYF21" s="176"/>
      <c r="PYG21" s="176"/>
      <c r="PYH21" s="176"/>
      <c r="PYI21" s="176"/>
      <c r="PYJ21" s="176"/>
      <c r="PYK21" s="176"/>
      <c r="PYL21" s="176"/>
      <c r="PYM21" s="176"/>
      <c r="PYN21" s="176"/>
      <c r="PYO21" s="176"/>
      <c r="PYP21" s="176"/>
      <c r="PYQ21" s="176"/>
      <c r="PYR21" s="176"/>
      <c r="PYS21" s="176"/>
      <c r="PYT21" s="176"/>
      <c r="PYU21" s="176"/>
      <c r="PYV21" s="176"/>
      <c r="PYW21" s="176"/>
      <c r="PYX21" s="176"/>
      <c r="PYY21" s="176"/>
      <c r="PYZ21" s="176"/>
      <c r="PZA21" s="176"/>
      <c r="PZB21" s="176"/>
      <c r="PZC21" s="176"/>
      <c r="PZD21" s="176"/>
      <c r="PZE21" s="176"/>
      <c r="PZF21" s="176"/>
      <c r="PZG21" s="176"/>
      <c r="PZH21" s="176"/>
      <c r="PZI21" s="176"/>
      <c r="PZJ21" s="176"/>
      <c r="PZK21" s="176"/>
      <c r="PZL21" s="176"/>
      <c r="PZM21" s="176"/>
      <c r="PZN21" s="176"/>
      <c r="PZO21" s="176"/>
      <c r="PZP21" s="176"/>
      <c r="PZQ21" s="176"/>
      <c r="PZR21" s="176"/>
      <c r="PZS21" s="176"/>
      <c r="PZT21" s="176"/>
      <c r="PZU21" s="176"/>
      <c r="PZV21" s="176"/>
      <c r="PZW21" s="176"/>
      <c r="PZX21" s="176"/>
      <c r="PZY21" s="176"/>
      <c r="PZZ21" s="176"/>
      <c r="QAA21" s="176"/>
      <c r="QAB21" s="176"/>
      <c r="QAC21" s="176"/>
      <c r="QAD21" s="176"/>
      <c r="QAE21" s="176"/>
      <c r="QAF21" s="176"/>
      <c r="QAG21" s="176"/>
      <c r="QAH21" s="176"/>
      <c r="QAI21" s="176"/>
      <c r="QAJ21" s="176"/>
      <c r="QAK21" s="176"/>
      <c r="QAL21" s="176"/>
      <c r="QAM21" s="176"/>
      <c r="QAN21" s="176"/>
      <c r="QAO21" s="176"/>
      <c r="QAP21" s="176"/>
      <c r="QAQ21" s="176"/>
      <c r="QAR21" s="176"/>
      <c r="QAS21" s="176"/>
      <c r="QAT21" s="176"/>
      <c r="QAU21" s="176"/>
      <c r="QAV21" s="176"/>
      <c r="QAW21" s="176"/>
      <c r="QAX21" s="176"/>
      <c r="QAY21" s="176"/>
      <c r="QAZ21" s="176"/>
      <c r="QBA21" s="176"/>
      <c r="QBB21" s="176"/>
      <c r="QBC21" s="176"/>
      <c r="QBD21" s="176"/>
      <c r="QBE21" s="176"/>
      <c r="QBF21" s="176"/>
      <c r="QBG21" s="176"/>
      <c r="QBH21" s="176"/>
      <c r="QBI21" s="176"/>
      <c r="QBJ21" s="176"/>
      <c r="QBK21" s="176"/>
      <c r="QBL21" s="176"/>
      <c r="QBM21" s="176"/>
      <c r="QBN21" s="176"/>
      <c r="QBO21" s="176"/>
      <c r="QBP21" s="176"/>
      <c r="QBQ21" s="176"/>
      <c r="QBR21" s="176"/>
      <c r="QBS21" s="176"/>
      <c r="QBT21" s="176"/>
      <c r="QBU21" s="176"/>
      <c r="QBV21" s="176"/>
      <c r="QBW21" s="176"/>
      <c r="QBX21" s="176"/>
      <c r="QBY21" s="176"/>
      <c r="QBZ21" s="176"/>
      <c r="QCA21" s="176"/>
      <c r="QCB21" s="176"/>
      <c r="QCC21" s="176"/>
      <c r="QCD21" s="176"/>
      <c r="QCE21" s="176"/>
      <c r="QCF21" s="176"/>
      <c r="QCG21" s="176"/>
      <c r="QCH21" s="176"/>
      <c r="QCI21" s="176"/>
      <c r="QCJ21" s="176"/>
      <c r="QCK21" s="176"/>
      <c r="QCL21" s="176"/>
      <c r="QCM21" s="176"/>
      <c r="QCN21" s="176"/>
      <c r="QCO21" s="176"/>
      <c r="QCP21" s="176"/>
      <c r="QCQ21" s="176"/>
      <c r="QCR21" s="176"/>
      <c r="QCS21" s="176"/>
      <c r="QCT21" s="176"/>
      <c r="QCU21" s="176"/>
      <c r="QCV21" s="176"/>
      <c r="QCW21" s="176"/>
      <c r="QCX21" s="176"/>
      <c r="QCY21" s="176"/>
      <c r="QCZ21" s="176"/>
      <c r="QDA21" s="176"/>
      <c r="QDB21" s="176"/>
      <c r="QDC21" s="176"/>
      <c r="QDD21" s="176"/>
      <c r="QDE21" s="176"/>
      <c r="QDF21" s="176"/>
      <c r="QDG21" s="176"/>
      <c r="QDH21" s="176"/>
      <c r="QDI21" s="176"/>
      <c r="QDJ21" s="176"/>
      <c r="QDK21" s="176"/>
      <c r="QDL21" s="176"/>
      <c r="QDM21" s="176"/>
      <c r="QDN21" s="176"/>
      <c r="QDO21" s="176"/>
      <c r="QDP21" s="176"/>
      <c r="QDQ21" s="176"/>
      <c r="QDR21" s="176"/>
      <c r="QDS21" s="176"/>
      <c r="QDT21" s="176"/>
      <c r="QDU21" s="176"/>
      <c r="QDV21" s="176"/>
      <c r="QDW21" s="176"/>
      <c r="QDX21" s="176"/>
      <c r="QDY21" s="176"/>
      <c r="QDZ21" s="176"/>
      <c r="QEA21" s="176"/>
      <c r="QEB21" s="176"/>
      <c r="QEC21" s="176"/>
      <c r="QED21" s="176"/>
      <c r="QEE21" s="176"/>
      <c r="QEF21" s="176"/>
      <c r="QEG21" s="176"/>
      <c r="QEH21" s="176"/>
      <c r="QEI21" s="176"/>
      <c r="QEJ21" s="176"/>
      <c r="QEK21" s="176"/>
      <c r="QEL21" s="176"/>
      <c r="QEM21" s="176"/>
      <c r="QEN21" s="176"/>
      <c r="QEO21" s="176"/>
      <c r="QEP21" s="176"/>
      <c r="QEQ21" s="176"/>
      <c r="QER21" s="176"/>
      <c r="QES21" s="176"/>
      <c r="QET21" s="176"/>
      <c r="QEU21" s="176"/>
      <c r="QEV21" s="176"/>
      <c r="QEW21" s="176"/>
      <c r="QEX21" s="176"/>
      <c r="QEY21" s="176"/>
      <c r="QEZ21" s="176"/>
      <c r="QFA21" s="176"/>
      <c r="QFB21" s="176"/>
      <c r="QFC21" s="176"/>
      <c r="QFD21" s="176"/>
      <c r="QFE21" s="176"/>
      <c r="QFF21" s="176"/>
      <c r="QFG21" s="176"/>
      <c r="QFH21" s="176"/>
      <c r="QFI21" s="176"/>
      <c r="QFJ21" s="176"/>
      <c r="QFK21" s="176"/>
      <c r="QFL21" s="176"/>
      <c r="QFM21" s="176"/>
      <c r="QFN21" s="176"/>
      <c r="QFO21" s="176"/>
      <c r="QFP21" s="176"/>
      <c r="QFQ21" s="176"/>
      <c r="QFR21" s="176"/>
      <c r="QFS21" s="176"/>
      <c r="QFT21" s="176"/>
      <c r="QFU21" s="176"/>
      <c r="QFV21" s="176"/>
      <c r="QFW21" s="176"/>
      <c r="QFX21" s="176"/>
      <c r="QFY21" s="176"/>
      <c r="QFZ21" s="176"/>
      <c r="QGA21" s="176"/>
      <c r="QGB21" s="176"/>
      <c r="QGC21" s="176"/>
      <c r="QGD21" s="176"/>
      <c r="QGE21" s="176"/>
      <c r="QGF21" s="176"/>
      <c r="QGG21" s="176"/>
      <c r="QGH21" s="176"/>
      <c r="QGI21" s="176"/>
      <c r="QGJ21" s="176"/>
      <c r="QGK21" s="176"/>
      <c r="QGL21" s="176"/>
      <c r="QGM21" s="176"/>
      <c r="QGN21" s="176"/>
      <c r="QGO21" s="176"/>
      <c r="QGP21" s="176"/>
      <c r="QGQ21" s="176"/>
      <c r="QGR21" s="176"/>
      <c r="QGS21" s="176"/>
      <c r="QGT21" s="176"/>
      <c r="QGU21" s="176"/>
      <c r="QGV21" s="176"/>
      <c r="QGW21" s="176"/>
      <c r="QGX21" s="176"/>
      <c r="QGY21" s="176"/>
      <c r="QGZ21" s="176"/>
      <c r="QHA21" s="176"/>
      <c r="QHB21" s="176"/>
      <c r="QHC21" s="176"/>
      <c r="QHD21" s="176"/>
      <c r="QHE21" s="176"/>
      <c r="QHF21" s="176"/>
      <c r="QHG21" s="176"/>
      <c r="QHH21" s="176"/>
      <c r="QHI21" s="176"/>
      <c r="QHJ21" s="176"/>
      <c r="QHK21" s="176"/>
      <c r="QHL21" s="176"/>
      <c r="QHM21" s="176"/>
      <c r="QHN21" s="176"/>
      <c r="QHO21" s="176"/>
      <c r="QHP21" s="176"/>
      <c r="QHQ21" s="176"/>
      <c r="QHR21" s="176"/>
      <c r="QHS21" s="176"/>
      <c r="QHT21" s="176"/>
      <c r="QHU21" s="176"/>
      <c r="QHV21" s="176"/>
      <c r="QHW21" s="176"/>
      <c r="QHX21" s="176"/>
      <c r="QHY21" s="176"/>
      <c r="QHZ21" s="176"/>
      <c r="QIA21" s="176"/>
      <c r="QIB21" s="176"/>
      <c r="QIC21" s="176"/>
      <c r="QID21" s="176"/>
      <c r="QIE21" s="176"/>
      <c r="QIF21" s="176"/>
      <c r="QIG21" s="176"/>
      <c r="QIH21" s="176"/>
      <c r="QII21" s="176"/>
      <c r="QIJ21" s="176"/>
      <c r="QIK21" s="176"/>
      <c r="QIL21" s="176"/>
      <c r="QIM21" s="176"/>
      <c r="QIN21" s="176"/>
      <c r="QIO21" s="176"/>
      <c r="QIP21" s="176"/>
      <c r="QIQ21" s="176"/>
      <c r="QIR21" s="176"/>
      <c r="QIS21" s="176"/>
      <c r="QIT21" s="176"/>
      <c r="QIU21" s="176"/>
      <c r="QIV21" s="176"/>
      <c r="QIW21" s="176"/>
      <c r="QIX21" s="176"/>
      <c r="QIY21" s="176"/>
      <c r="QIZ21" s="176"/>
      <c r="QJA21" s="176"/>
      <c r="QJB21" s="176"/>
      <c r="QJC21" s="176"/>
      <c r="QJD21" s="176"/>
      <c r="QJE21" s="176"/>
      <c r="QJF21" s="176"/>
      <c r="QJG21" s="176"/>
      <c r="QJH21" s="176"/>
      <c r="QJI21" s="176"/>
      <c r="QJJ21" s="176"/>
      <c r="QJK21" s="176"/>
      <c r="QJL21" s="176"/>
      <c r="QJM21" s="176"/>
      <c r="QJN21" s="176"/>
      <c r="QJO21" s="176"/>
      <c r="QJP21" s="176"/>
      <c r="QJQ21" s="176"/>
      <c r="QJR21" s="176"/>
      <c r="QJS21" s="176"/>
      <c r="QJT21" s="176"/>
      <c r="QJU21" s="176"/>
      <c r="QJV21" s="176"/>
      <c r="QJW21" s="176"/>
      <c r="QJX21" s="176"/>
      <c r="QJY21" s="176"/>
      <c r="QJZ21" s="176"/>
      <c r="QKA21" s="176"/>
      <c r="QKB21" s="176"/>
      <c r="QKC21" s="176"/>
      <c r="QKD21" s="176"/>
      <c r="QKE21" s="176"/>
      <c r="QKF21" s="176"/>
      <c r="QKG21" s="176"/>
      <c r="QKH21" s="176"/>
      <c r="QKI21" s="176"/>
      <c r="QKJ21" s="176"/>
      <c r="QKK21" s="176"/>
      <c r="QKL21" s="176"/>
      <c r="QKM21" s="176"/>
      <c r="QKN21" s="176"/>
      <c r="QKO21" s="176"/>
      <c r="QKP21" s="176"/>
      <c r="QKQ21" s="176"/>
      <c r="QKR21" s="176"/>
      <c r="QKS21" s="176"/>
      <c r="QKT21" s="176"/>
      <c r="QKU21" s="176"/>
      <c r="QKV21" s="176"/>
      <c r="QKW21" s="176"/>
      <c r="QKX21" s="176"/>
      <c r="QKY21" s="176"/>
      <c r="QKZ21" s="176"/>
      <c r="QLA21" s="176"/>
      <c r="QLB21" s="176"/>
      <c r="QLC21" s="176"/>
      <c r="QLD21" s="176"/>
      <c r="QLE21" s="176"/>
      <c r="QLF21" s="176"/>
      <c r="QLG21" s="176"/>
      <c r="QLH21" s="176"/>
      <c r="QLI21" s="176"/>
      <c r="QLJ21" s="176"/>
      <c r="QLK21" s="176"/>
      <c r="QLL21" s="176"/>
      <c r="QLM21" s="176"/>
      <c r="QLN21" s="176"/>
      <c r="QLO21" s="176"/>
      <c r="QLP21" s="176"/>
      <c r="QLQ21" s="176"/>
      <c r="QLR21" s="176"/>
      <c r="QLS21" s="176"/>
      <c r="QLT21" s="176"/>
      <c r="QLU21" s="176"/>
      <c r="QLV21" s="176"/>
      <c r="QLW21" s="176"/>
      <c r="QLX21" s="176"/>
      <c r="QLY21" s="176"/>
      <c r="QLZ21" s="176"/>
      <c r="QMA21" s="176"/>
      <c r="QMB21" s="176"/>
      <c r="QMC21" s="176"/>
      <c r="QMD21" s="176"/>
      <c r="QME21" s="176"/>
      <c r="QMF21" s="176"/>
      <c r="QMG21" s="176"/>
      <c r="QMH21" s="176"/>
      <c r="QMI21" s="176"/>
      <c r="QMJ21" s="176"/>
      <c r="QMK21" s="176"/>
      <c r="QML21" s="176"/>
      <c r="QMM21" s="176"/>
      <c r="QMN21" s="176"/>
      <c r="QMO21" s="176"/>
      <c r="QMP21" s="176"/>
      <c r="QMQ21" s="176"/>
      <c r="QMR21" s="176"/>
      <c r="QMS21" s="176"/>
      <c r="QMT21" s="176"/>
      <c r="QMU21" s="176"/>
      <c r="QMV21" s="176"/>
      <c r="QMW21" s="176"/>
      <c r="QMX21" s="176"/>
      <c r="QMY21" s="176"/>
      <c r="QMZ21" s="176"/>
      <c r="QNA21" s="176"/>
      <c r="QNB21" s="176"/>
      <c r="QNC21" s="176"/>
      <c r="QND21" s="176"/>
      <c r="QNE21" s="176"/>
      <c r="QNF21" s="176"/>
      <c r="QNG21" s="176"/>
      <c r="QNH21" s="176"/>
      <c r="QNI21" s="176"/>
      <c r="QNJ21" s="176"/>
      <c r="QNK21" s="176"/>
      <c r="QNL21" s="176"/>
      <c r="QNM21" s="176"/>
      <c r="QNN21" s="176"/>
      <c r="QNO21" s="176"/>
      <c r="QNP21" s="176"/>
      <c r="QNQ21" s="176"/>
      <c r="QNR21" s="176"/>
      <c r="QNS21" s="176"/>
      <c r="QNT21" s="176"/>
      <c r="QNU21" s="176"/>
      <c r="QNV21" s="176"/>
      <c r="QNW21" s="176"/>
      <c r="QNX21" s="176"/>
      <c r="QNY21" s="176"/>
      <c r="QNZ21" s="176"/>
      <c r="QOA21" s="176"/>
      <c r="QOB21" s="176"/>
      <c r="QOC21" s="176"/>
      <c r="QOD21" s="176"/>
      <c r="QOE21" s="176"/>
      <c r="QOF21" s="176"/>
      <c r="QOG21" s="176"/>
      <c r="QOH21" s="176"/>
      <c r="QOI21" s="176"/>
      <c r="QOJ21" s="176"/>
      <c r="QOK21" s="176"/>
      <c r="QOL21" s="176"/>
      <c r="QOM21" s="176"/>
      <c r="QON21" s="176"/>
      <c r="QOO21" s="176"/>
      <c r="QOP21" s="176"/>
      <c r="QOQ21" s="176"/>
      <c r="QOR21" s="176"/>
      <c r="QOS21" s="176"/>
      <c r="QOT21" s="176"/>
      <c r="QOU21" s="176"/>
      <c r="QOV21" s="176"/>
      <c r="QOW21" s="176"/>
      <c r="QOX21" s="176"/>
      <c r="QOY21" s="176"/>
      <c r="QOZ21" s="176"/>
      <c r="QPA21" s="176"/>
      <c r="QPB21" s="176"/>
      <c r="QPC21" s="176"/>
      <c r="QPD21" s="176"/>
      <c r="QPE21" s="176"/>
      <c r="QPF21" s="176"/>
      <c r="QPG21" s="176"/>
      <c r="QPH21" s="176"/>
      <c r="QPI21" s="176"/>
      <c r="QPJ21" s="176"/>
      <c r="QPK21" s="176"/>
      <c r="QPL21" s="176"/>
      <c r="QPM21" s="176"/>
      <c r="QPN21" s="176"/>
      <c r="QPO21" s="176"/>
      <c r="QPP21" s="176"/>
      <c r="QPQ21" s="176"/>
      <c r="QPR21" s="176"/>
      <c r="QPS21" s="176"/>
      <c r="QPT21" s="176"/>
      <c r="QPU21" s="176"/>
      <c r="QPV21" s="176"/>
      <c r="QPW21" s="176"/>
      <c r="QPX21" s="176"/>
      <c r="QPY21" s="176"/>
      <c r="QPZ21" s="176"/>
      <c r="QQA21" s="176"/>
      <c r="QQB21" s="176"/>
      <c r="QQC21" s="176"/>
      <c r="QQD21" s="176"/>
      <c r="QQE21" s="176"/>
      <c r="QQF21" s="176"/>
      <c r="QQG21" s="176"/>
      <c r="QQH21" s="176"/>
      <c r="QQI21" s="176"/>
      <c r="QQJ21" s="176"/>
      <c r="QQK21" s="176"/>
      <c r="QQL21" s="176"/>
      <c r="QQM21" s="176"/>
      <c r="QQN21" s="176"/>
      <c r="QQO21" s="176"/>
      <c r="QQP21" s="176"/>
      <c r="QQQ21" s="176"/>
      <c r="QQR21" s="176"/>
      <c r="QQS21" s="176"/>
      <c r="QQT21" s="176"/>
      <c r="QQU21" s="176"/>
      <c r="QQV21" s="176"/>
      <c r="QQW21" s="176"/>
      <c r="QQX21" s="176"/>
      <c r="QQY21" s="176"/>
      <c r="QQZ21" s="176"/>
      <c r="QRA21" s="176"/>
      <c r="QRB21" s="176"/>
      <c r="QRC21" s="176"/>
      <c r="QRD21" s="176"/>
      <c r="QRE21" s="176"/>
      <c r="QRF21" s="176"/>
      <c r="QRG21" s="176"/>
      <c r="QRH21" s="176"/>
      <c r="QRI21" s="176"/>
      <c r="QRJ21" s="176"/>
      <c r="QRK21" s="176"/>
      <c r="QRL21" s="176"/>
      <c r="QRM21" s="176"/>
      <c r="QRN21" s="176"/>
      <c r="QRO21" s="176"/>
      <c r="QRP21" s="176"/>
      <c r="QRQ21" s="176"/>
      <c r="QRR21" s="176"/>
      <c r="QRS21" s="176"/>
      <c r="QRT21" s="176"/>
      <c r="QRU21" s="176"/>
      <c r="QRV21" s="176"/>
      <c r="QRW21" s="176"/>
      <c r="QRX21" s="176"/>
      <c r="QRY21" s="176"/>
      <c r="QRZ21" s="176"/>
      <c r="QSA21" s="176"/>
      <c r="QSB21" s="176"/>
      <c r="QSC21" s="176"/>
      <c r="QSD21" s="176"/>
      <c r="QSE21" s="176"/>
      <c r="QSF21" s="176"/>
      <c r="QSG21" s="176"/>
      <c r="QSH21" s="176"/>
      <c r="QSI21" s="176"/>
      <c r="QSJ21" s="176"/>
      <c r="QSK21" s="176"/>
      <c r="QSL21" s="176"/>
      <c r="QSM21" s="176"/>
      <c r="QSN21" s="176"/>
      <c r="QSO21" s="176"/>
      <c r="QSP21" s="176"/>
      <c r="QSQ21" s="176"/>
      <c r="QSR21" s="176"/>
      <c r="QSS21" s="176"/>
      <c r="QST21" s="176"/>
      <c r="QSU21" s="176"/>
      <c r="QSV21" s="176"/>
      <c r="QSW21" s="176"/>
      <c r="QSX21" s="176"/>
      <c r="QSY21" s="176"/>
      <c r="QSZ21" s="176"/>
      <c r="QTA21" s="176"/>
      <c r="QTB21" s="176"/>
      <c r="QTC21" s="176"/>
      <c r="QTD21" s="176"/>
      <c r="QTE21" s="176"/>
      <c r="QTF21" s="176"/>
      <c r="QTG21" s="176"/>
      <c r="QTH21" s="176"/>
      <c r="QTI21" s="176"/>
      <c r="QTJ21" s="176"/>
      <c r="QTK21" s="176"/>
      <c r="QTL21" s="176"/>
      <c r="QTM21" s="176"/>
      <c r="QTN21" s="176"/>
      <c r="QTO21" s="176"/>
      <c r="QTP21" s="176"/>
      <c r="QTQ21" s="176"/>
      <c r="QTR21" s="176"/>
      <c r="QTS21" s="176"/>
      <c r="QTT21" s="176"/>
      <c r="QTU21" s="176"/>
      <c r="QTV21" s="176"/>
      <c r="QTW21" s="176"/>
      <c r="QTX21" s="176"/>
      <c r="QTY21" s="176"/>
      <c r="QTZ21" s="176"/>
      <c r="QUA21" s="176"/>
      <c r="QUB21" s="176"/>
      <c r="QUC21" s="176"/>
      <c r="QUD21" s="176"/>
      <c r="QUE21" s="176"/>
      <c r="QUF21" s="176"/>
      <c r="QUG21" s="176"/>
      <c r="QUH21" s="176"/>
      <c r="QUI21" s="176"/>
      <c r="QUJ21" s="176"/>
      <c r="QUK21" s="176"/>
      <c r="QUL21" s="176"/>
      <c r="QUM21" s="176"/>
      <c r="QUN21" s="176"/>
      <c r="QUO21" s="176"/>
      <c r="QUP21" s="176"/>
      <c r="QUQ21" s="176"/>
      <c r="QUR21" s="176"/>
      <c r="QUS21" s="176"/>
      <c r="QUT21" s="176"/>
      <c r="QUU21" s="176"/>
      <c r="QUV21" s="176"/>
      <c r="QUW21" s="176"/>
      <c r="QUX21" s="176"/>
      <c r="QUY21" s="176"/>
      <c r="QUZ21" s="176"/>
      <c r="QVA21" s="176"/>
      <c r="QVB21" s="176"/>
      <c r="QVC21" s="176"/>
      <c r="QVD21" s="176"/>
      <c r="QVE21" s="176"/>
      <c r="QVF21" s="176"/>
      <c r="QVG21" s="176"/>
      <c r="QVH21" s="176"/>
      <c r="QVI21" s="176"/>
      <c r="QVJ21" s="176"/>
      <c r="QVK21" s="176"/>
      <c r="QVL21" s="176"/>
      <c r="QVM21" s="176"/>
      <c r="QVN21" s="176"/>
      <c r="QVO21" s="176"/>
      <c r="QVP21" s="176"/>
      <c r="QVQ21" s="176"/>
      <c r="QVR21" s="176"/>
      <c r="QVS21" s="176"/>
      <c r="QVT21" s="176"/>
      <c r="QVU21" s="176"/>
      <c r="QVV21" s="176"/>
      <c r="QVW21" s="176"/>
      <c r="QVX21" s="176"/>
      <c r="QVY21" s="176"/>
      <c r="QVZ21" s="176"/>
      <c r="QWA21" s="176"/>
      <c r="QWB21" s="176"/>
      <c r="QWC21" s="176"/>
      <c r="QWD21" s="176"/>
      <c r="QWE21" s="176"/>
      <c r="QWF21" s="176"/>
      <c r="QWG21" s="176"/>
      <c r="QWH21" s="176"/>
      <c r="QWI21" s="176"/>
      <c r="QWJ21" s="176"/>
      <c r="QWK21" s="176"/>
      <c r="QWL21" s="176"/>
      <c r="QWM21" s="176"/>
      <c r="QWN21" s="176"/>
      <c r="QWO21" s="176"/>
      <c r="QWP21" s="176"/>
      <c r="QWQ21" s="176"/>
      <c r="QWR21" s="176"/>
      <c r="QWS21" s="176"/>
      <c r="QWT21" s="176"/>
      <c r="QWU21" s="176"/>
      <c r="QWV21" s="176"/>
      <c r="QWW21" s="176"/>
      <c r="QWX21" s="176"/>
      <c r="QWY21" s="176"/>
      <c r="QWZ21" s="176"/>
      <c r="QXA21" s="176"/>
      <c r="QXB21" s="176"/>
      <c r="QXC21" s="176"/>
      <c r="QXD21" s="176"/>
      <c r="QXE21" s="176"/>
      <c r="QXF21" s="176"/>
      <c r="QXG21" s="176"/>
      <c r="QXH21" s="176"/>
      <c r="QXI21" s="176"/>
      <c r="QXJ21" s="176"/>
      <c r="QXK21" s="176"/>
      <c r="QXL21" s="176"/>
      <c r="QXM21" s="176"/>
      <c r="QXN21" s="176"/>
      <c r="QXO21" s="176"/>
      <c r="QXP21" s="176"/>
      <c r="QXQ21" s="176"/>
      <c r="QXR21" s="176"/>
      <c r="QXS21" s="176"/>
      <c r="QXT21" s="176"/>
      <c r="QXU21" s="176"/>
      <c r="QXV21" s="176"/>
      <c r="QXW21" s="176"/>
      <c r="QXX21" s="176"/>
      <c r="QXY21" s="176"/>
      <c r="QXZ21" s="176"/>
      <c r="QYA21" s="176"/>
      <c r="QYB21" s="176"/>
      <c r="QYC21" s="176"/>
      <c r="QYD21" s="176"/>
      <c r="QYE21" s="176"/>
      <c r="QYF21" s="176"/>
      <c r="QYG21" s="176"/>
      <c r="QYH21" s="176"/>
      <c r="QYI21" s="176"/>
      <c r="QYJ21" s="176"/>
      <c r="QYK21" s="176"/>
      <c r="QYL21" s="176"/>
      <c r="QYM21" s="176"/>
      <c r="QYN21" s="176"/>
      <c r="QYO21" s="176"/>
      <c r="QYP21" s="176"/>
      <c r="QYQ21" s="176"/>
      <c r="QYR21" s="176"/>
      <c r="QYS21" s="176"/>
      <c r="QYT21" s="176"/>
      <c r="QYU21" s="176"/>
      <c r="QYV21" s="176"/>
      <c r="QYW21" s="176"/>
      <c r="QYX21" s="176"/>
      <c r="QYY21" s="176"/>
      <c r="QYZ21" s="176"/>
      <c r="QZA21" s="176"/>
      <c r="QZB21" s="176"/>
      <c r="QZC21" s="176"/>
      <c r="QZD21" s="176"/>
      <c r="QZE21" s="176"/>
      <c r="QZF21" s="176"/>
      <c r="QZG21" s="176"/>
      <c r="QZH21" s="176"/>
      <c r="QZI21" s="176"/>
      <c r="QZJ21" s="176"/>
      <c r="QZK21" s="176"/>
      <c r="QZL21" s="176"/>
      <c r="QZM21" s="176"/>
      <c r="QZN21" s="176"/>
      <c r="QZO21" s="176"/>
      <c r="QZP21" s="176"/>
      <c r="QZQ21" s="176"/>
      <c r="QZR21" s="176"/>
      <c r="QZS21" s="176"/>
      <c r="QZT21" s="176"/>
      <c r="QZU21" s="176"/>
      <c r="QZV21" s="176"/>
      <c r="QZW21" s="176"/>
      <c r="QZX21" s="176"/>
      <c r="QZY21" s="176"/>
      <c r="QZZ21" s="176"/>
      <c r="RAA21" s="176"/>
      <c r="RAB21" s="176"/>
      <c r="RAC21" s="176"/>
      <c r="RAD21" s="176"/>
      <c r="RAE21" s="176"/>
      <c r="RAF21" s="176"/>
      <c r="RAG21" s="176"/>
      <c r="RAH21" s="176"/>
      <c r="RAI21" s="176"/>
      <c r="RAJ21" s="176"/>
      <c r="RAK21" s="176"/>
      <c r="RAL21" s="176"/>
      <c r="RAM21" s="176"/>
      <c r="RAN21" s="176"/>
      <c r="RAO21" s="176"/>
      <c r="RAP21" s="176"/>
      <c r="RAQ21" s="176"/>
      <c r="RAR21" s="176"/>
      <c r="RAS21" s="176"/>
      <c r="RAT21" s="176"/>
      <c r="RAU21" s="176"/>
      <c r="RAV21" s="176"/>
      <c r="RAW21" s="176"/>
      <c r="RAX21" s="176"/>
      <c r="RAY21" s="176"/>
      <c r="RAZ21" s="176"/>
      <c r="RBA21" s="176"/>
      <c r="RBB21" s="176"/>
      <c r="RBC21" s="176"/>
      <c r="RBD21" s="176"/>
      <c r="RBE21" s="176"/>
      <c r="RBF21" s="176"/>
      <c r="RBG21" s="176"/>
      <c r="RBH21" s="176"/>
      <c r="RBI21" s="176"/>
      <c r="RBJ21" s="176"/>
      <c r="RBK21" s="176"/>
      <c r="RBL21" s="176"/>
      <c r="RBM21" s="176"/>
      <c r="RBN21" s="176"/>
      <c r="RBO21" s="176"/>
      <c r="RBP21" s="176"/>
      <c r="RBQ21" s="176"/>
      <c r="RBR21" s="176"/>
      <c r="RBS21" s="176"/>
      <c r="RBT21" s="176"/>
      <c r="RBU21" s="176"/>
      <c r="RBV21" s="176"/>
      <c r="RBW21" s="176"/>
      <c r="RBX21" s="176"/>
      <c r="RBY21" s="176"/>
      <c r="RBZ21" s="176"/>
      <c r="RCA21" s="176"/>
      <c r="RCB21" s="176"/>
      <c r="RCC21" s="176"/>
      <c r="RCD21" s="176"/>
      <c r="RCE21" s="176"/>
      <c r="RCF21" s="176"/>
      <c r="RCG21" s="176"/>
      <c r="RCH21" s="176"/>
      <c r="RCI21" s="176"/>
      <c r="RCJ21" s="176"/>
      <c r="RCK21" s="176"/>
      <c r="RCL21" s="176"/>
      <c r="RCM21" s="176"/>
      <c r="RCN21" s="176"/>
      <c r="RCO21" s="176"/>
      <c r="RCP21" s="176"/>
      <c r="RCQ21" s="176"/>
      <c r="RCR21" s="176"/>
      <c r="RCS21" s="176"/>
      <c r="RCT21" s="176"/>
      <c r="RCU21" s="176"/>
      <c r="RCV21" s="176"/>
      <c r="RCW21" s="176"/>
      <c r="RCX21" s="176"/>
      <c r="RCY21" s="176"/>
      <c r="RCZ21" s="176"/>
      <c r="RDA21" s="176"/>
      <c r="RDB21" s="176"/>
      <c r="RDC21" s="176"/>
      <c r="RDD21" s="176"/>
      <c r="RDE21" s="176"/>
      <c r="RDF21" s="176"/>
      <c r="RDG21" s="176"/>
      <c r="RDH21" s="176"/>
      <c r="RDI21" s="176"/>
      <c r="RDJ21" s="176"/>
      <c r="RDK21" s="176"/>
      <c r="RDL21" s="176"/>
      <c r="RDM21" s="176"/>
      <c r="RDN21" s="176"/>
      <c r="RDO21" s="176"/>
      <c r="RDP21" s="176"/>
      <c r="RDQ21" s="176"/>
      <c r="RDR21" s="176"/>
      <c r="RDS21" s="176"/>
      <c r="RDT21" s="176"/>
      <c r="RDU21" s="176"/>
      <c r="RDV21" s="176"/>
      <c r="RDW21" s="176"/>
      <c r="RDX21" s="176"/>
      <c r="RDY21" s="176"/>
      <c r="RDZ21" s="176"/>
      <c r="REA21" s="176"/>
      <c r="REB21" s="176"/>
      <c r="REC21" s="176"/>
      <c r="RED21" s="176"/>
      <c r="REE21" s="176"/>
      <c r="REF21" s="176"/>
      <c r="REG21" s="176"/>
      <c r="REH21" s="176"/>
      <c r="REI21" s="176"/>
      <c r="REJ21" s="176"/>
      <c r="REK21" s="176"/>
      <c r="REL21" s="176"/>
      <c r="REM21" s="176"/>
      <c r="REN21" s="176"/>
      <c r="REO21" s="176"/>
      <c r="REP21" s="176"/>
      <c r="REQ21" s="176"/>
      <c r="RER21" s="176"/>
      <c r="RES21" s="176"/>
      <c r="RET21" s="176"/>
      <c r="REU21" s="176"/>
      <c r="REV21" s="176"/>
      <c r="REW21" s="176"/>
      <c r="REX21" s="176"/>
      <c r="REY21" s="176"/>
      <c r="REZ21" s="176"/>
      <c r="RFA21" s="176"/>
      <c r="RFB21" s="176"/>
      <c r="RFC21" s="176"/>
      <c r="RFD21" s="176"/>
      <c r="RFE21" s="176"/>
      <c r="RFF21" s="176"/>
      <c r="RFG21" s="176"/>
      <c r="RFH21" s="176"/>
      <c r="RFI21" s="176"/>
      <c r="RFJ21" s="176"/>
      <c r="RFK21" s="176"/>
      <c r="RFL21" s="176"/>
      <c r="RFM21" s="176"/>
      <c r="RFN21" s="176"/>
      <c r="RFO21" s="176"/>
      <c r="RFP21" s="176"/>
      <c r="RFQ21" s="176"/>
      <c r="RFR21" s="176"/>
      <c r="RFS21" s="176"/>
      <c r="RFT21" s="176"/>
      <c r="RFU21" s="176"/>
      <c r="RFV21" s="176"/>
      <c r="RFW21" s="176"/>
      <c r="RFX21" s="176"/>
      <c r="RFY21" s="176"/>
      <c r="RFZ21" s="176"/>
      <c r="RGA21" s="176"/>
      <c r="RGB21" s="176"/>
      <c r="RGC21" s="176"/>
      <c r="RGD21" s="176"/>
      <c r="RGE21" s="176"/>
      <c r="RGF21" s="176"/>
      <c r="RGG21" s="176"/>
      <c r="RGH21" s="176"/>
      <c r="RGI21" s="176"/>
      <c r="RGJ21" s="176"/>
      <c r="RGK21" s="176"/>
      <c r="RGL21" s="176"/>
      <c r="RGM21" s="176"/>
      <c r="RGN21" s="176"/>
      <c r="RGO21" s="176"/>
      <c r="RGP21" s="176"/>
      <c r="RGQ21" s="176"/>
      <c r="RGR21" s="176"/>
      <c r="RGS21" s="176"/>
      <c r="RGT21" s="176"/>
      <c r="RGU21" s="176"/>
      <c r="RGV21" s="176"/>
      <c r="RGW21" s="176"/>
      <c r="RGX21" s="176"/>
      <c r="RGY21" s="176"/>
      <c r="RGZ21" s="176"/>
      <c r="RHA21" s="176"/>
      <c r="RHB21" s="176"/>
      <c r="RHC21" s="176"/>
      <c r="RHD21" s="176"/>
      <c r="RHE21" s="176"/>
      <c r="RHF21" s="176"/>
      <c r="RHG21" s="176"/>
      <c r="RHH21" s="176"/>
      <c r="RHI21" s="176"/>
      <c r="RHJ21" s="176"/>
      <c r="RHK21" s="176"/>
      <c r="RHL21" s="176"/>
      <c r="RHM21" s="176"/>
      <c r="RHN21" s="176"/>
      <c r="RHO21" s="176"/>
      <c r="RHP21" s="176"/>
      <c r="RHQ21" s="176"/>
      <c r="RHR21" s="176"/>
      <c r="RHS21" s="176"/>
      <c r="RHT21" s="176"/>
      <c r="RHU21" s="176"/>
      <c r="RHV21" s="176"/>
      <c r="RHW21" s="176"/>
      <c r="RHX21" s="176"/>
      <c r="RHY21" s="176"/>
      <c r="RHZ21" s="176"/>
      <c r="RIA21" s="176"/>
      <c r="RIB21" s="176"/>
      <c r="RIC21" s="176"/>
      <c r="RID21" s="176"/>
      <c r="RIE21" s="176"/>
      <c r="RIF21" s="176"/>
      <c r="RIG21" s="176"/>
      <c r="RIH21" s="176"/>
      <c r="RII21" s="176"/>
      <c r="RIJ21" s="176"/>
      <c r="RIK21" s="176"/>
      <c r="RIL21" s="176"/>
      <c r="RIM21" s="176"/>
      <c r="RIN21" s="176"/>
      <c r="RIO21" s="176"/>
      <c r="RIP21" s="176"/>
      <c r="RIQ21" s="176"/>
      <c r="RIR21" s="176"/>
      <c r="RIS21" s="176"/>
      <c r="RIT21" s="176"/>
      <c r="RIU21" s="176"/>
      <c r="RIV21" s="176"/>
      <c r="RIW21" s="176"/>
      <c r="RIX21" s="176"/>
      <c r="RIY21" s="176"/>
      <c r="RIZ21" s="176"/>
      <c r="RJA21" s="176"/>
      <c r="RJB21" s="176"/>
      <c r="RJC21" s="176"/>
      <c r="RJD21" s="176"/>
      <c r="RJE21" s="176"/>
      <c r="RJF21" s="176"/>
      <c r="RJG21" s="176"/>
      <c r="RJH21" s="176"/>
      <c r="RJI21" s="176"/>
      <c r="RJJ21" s="176"/>
      <c r="RJK21" s="176"/>
      <c r="RJL21" s="176"/>
      <c r="RJM21" s="176"/>
      <c r="RJN21" s="176"/>
      <c r="RJO21" s="176"/>
      <c r="RJP21" s="176"/>
      <c r="RJQ21" s="176"/>
      <c r="RJR21" s="176"/>
      <c r="RJS21" s="176"/>
      <c r="RJT21" s="176"/>
      <c r="RJU21" s="176"/>
      <c r="RJV21" s="176"/>
      <c r="RJW21" s="176"/>
      <c r="RJX21" s="176"/>
      <c r="RJY21" s="176"/>
      <c r="RJZ21" s="176"/>
      <c r="RKA21" s="176"/>
      <c r="RKB21" s="176"/>
      <c r="RKC21" s="176"/>
      <c r="RKD21" s="176"/>
      <c r="RKE21" s="176"/>
      <c r="RKF21" s="176"/>
      <c r="RKG21" s="176"/>
      <c r="RKH21" s="176"/>
      <c r="RKI21" s="176"/>
      <c r="RKJ21" s="176"/>
      <c r="RKK21" s="176"/>
      <c r="RKL21" s="176"/>
      <c r="RKM21" s="176"/>
      <c r="RKN21" s="176"/>
      <c r="RKO21" s="176"/>
      <c r="RKP21" s="176"/>
      <c r="RKQ21" s="176"/>
      <c r="RKR21" s="176"/>
      <c r="RKS21" s="176"/>
      <c r="RKT21" s="176"/>
      <c r="RKU21" s="176"/>
      <c r="RKV21" s="176"/>
      <c r="RKW21" s="176"/>
      <c r="RKX21" s="176"/>
      <c r="RKY21" s="176"/>
      <c r="RKZ21" s="176"/>
      <c r="RLA21" s="176"/>
      <c r="RLB21" s="176"/>
      <c r="RLC21" s="176"/>
      <c r="RLD21" s="176"/>
      <c r="RLE21" s="176"/>
      <c r="RLF21" s="176"/>
      <c r="RLG21" s="176"/>
      <c r="RLH21" s="176"/>
      <c r="RLI21" s="176"/>
      <c r="RLJ21" s="176"/>
      <c r="RLK21" s="176"/>
      <c r="RLL21" s="176"/>
      <c r="RLM21" s="176"/>
      <c r="RLN21" s="176"/>
      <c r="RLO21" s="176"/>
      <c r="RLP21" s="176"/>
      <c r="RLQ21" s="176"/>
      <c r="RLR21" s="176"/>
      <c r="RLS21" s="176"/>
      <c r="RLT21" s="176"/>
      <c r="RLU21" s="176"/>
      <c r="RLV21" s="176"/>
      <c r="RLW21" s="176"/>
      <c r="RLX21" s="176"/>
      <c r="RLY21" s="176"/>
      <c r="RLZ21" s="176"/>
      <c r="RMA21" s="176"/>
      <c r="RMB21" s="176"/>
      <c r="RMC21" s="176"/>
      <c r="RMD21" s="176"/>
      <c r="RME21" s="176"/>
      <c r="RMF21" s="176"/>
      <c r="RMG21" s="176"/>
      <c r="RMH21" s="176"/>
      <c r="RMI21" s="176"/>
      <c r="RMJ21" s="176"/>
      <c r="RMK21" s="176"/>
      <c r="RML21" s="176"/>
      <c r="RMM21" s="176"/>
      <c r="RMN21" s="176"/>
      <c r="RMO21" s="176"/>
      <c r="RMP21" s="176"/>
      <c r="RMQ21" s="176"/>
      <c r="RMR21" s="176"/>
      <c r="RMS21" s="176"/>
      <c r="RMT21" s="176"/>
      <c r="RMU21" s="176"/>
      <c r="RMV21" s="176"/>
      <c r="RMW21" s="176"/>
      <c r="RMX21" s="176"/>
      <c r="RMY21" s="176"/>
      <c r="RMZ21" s="176"/>
      <c r="RNA21" s="176"/>
      <c r="RNB21" s="176"/>
      <c r="RNC21" s="176"/>
      <c r="RND21" s="176"/>
      <c r="RNE21" s="176"/>
      <c r="RNF21" s="176"/>
      <c r="RNG21" s="176"/>
      <c r="RNH21" s="176"/>
      <c r="RNI21" s="176"/>
      <c r="RNJ21" s="176"/>
      <c r="RNK21" s="176"/>
      <c r="RNL21" s="176"/>
      <c r="RNM21" s="176"/>
      <c r="RNN21" s="176"/>
      <c r="RNO21" s="176"/>
      <c r="RNP21" s="176"/>
      <c r="RNQ21" s="176"/>
      <c r="RNR21" s="176"/>
      <c r="RNS21" s="176"/>
      <c r="RNT21" s="176"/>
      <c r="RNU21" s="176"/>
      <c r="RNV21" s="176"/>
      <c r="RNW21" s="176"/>
      <c r="RNX21" s="176"/>
      <c r="RNY21" s="176"/>
      <c r="RNZ21" s="176"/>
      <c r="ROA21" s="176"/>
      <c r="ROB21" s="176"/>
      <c r="ROC21" s="176"/>
      <c r="ROD21" s="176"/>
      <c r="ROE21" s="176"/>
      <c r="ROF21" s="176"/>
      <c r="ROG21" s="176"/>
      <c r="ROH21" s="176"/>
      <c r="ROI21" s="176"/>
      <c r="ROJ21" s="176"/>
      <c r="ROK21" s="176"/>
      <c r="ROL21" s="176"/>
      <c r="ROM21" s="176"/>
      <c r="RON21" s="176"/>
      <c r="ROO21" s="176"/>
      <c r="ROP21" s="176"/>
      <c r="ROQ21" s="176"/>
      <c r="ROR21" s="176"/>
      <c r="ROS21" s="176"/>
      <c r="ROT21" s="176"/>
      <c r="ROU21" s="176"/>
      <c r="ROV21" s="176"/>
      <c r="ROW21" s="176"/>
      <c r="ROX21" s="176"/>
      <c r="ROY21" s="176"/>
      <c r="ROZ21" s="176"/>
      <c r="RPA21" s="176"/>
      <c r="RPB21" s="176"/>
      <c r="RPC21" s="176"/>
      <c r="RPD21" s="176"/>
      <c r="RPE21" s="176"/>
      <c r="RPF21" s="176"/>
      <c r="RPG21" s="176"/>
      <c r="RPH21" s="176"/>
      <c r="RPI21" s="176"/>
      <c r="RPJ21" s="176"/>
      <c r="RPK21" s="176"/>
      <c r="RPL21" s="176"/>
      <c r="RPM21" s="176"/>
      <c r="RPN21" s="176"/>
      <c r="RPO21" s="176"/>
      <c r="RPP21" s="176"/>
      <c r="RPQ21" s="176"/>
      <c r="RPR21" s="176"/>
      <c r="RPS21" s="176"/>
      <c r="RPT21" s="176"/>
      <c r="RPU21" s="176"/>
      <c r="RPV21" s="176"/>
      <c r="RPW21" s="176"/>
      <c r="RPX21" s="176"/>
      <c r="RPY21" s="176"/>
      <c r="RPZ21" s="176"/>
      <c r="RQA21" s="176"/>
      <c r="RQB21" s="176"/>
      <c r="RQC21" s="176"/>
      <c r="RQD21" s="176"/>
      <c r="RQE21" s="176"/>
      <c r="RQF21" s="176"/>
      <c r="RQG21" s="176"/>
      <c r="RQH21" s="176"/>
      <c r="RQI21" s="176"/>
      <c r="RQJ21" s="176"/>
      <c r="RQK21" s="176"/>
      <c r="RQL21" s="176"/>
      <c r="RQM21" s="176"/>
      <c r="RQN21" s="176"/>
      <c r="RQO21" s="176"/>
      <c r="RQP21" s="176"/>
      <c r="RQQ21" s="176"/>
      <c r="RQR21" s="176"/>
      <c r="RQS21" s="176"/>
      <c r="RQT21" s="176"/>
      <c r="RQU21" s="176"/>
      <c r="RQV21" s="176"/>
      <c r="RQW21" s="176"/>
      <c r="RQX21" s="176"/>
      <c r="RQY21" s="176"/>
      <c r="RQZ21" s="176"/>
      <c r="RRA21" s="176"/>
      <c r="RRB21" s="176"/>
      <c r="RRC21" s="176"/>
      <c r="RRD21" s="176"/>
      <c r="RRE21" s="176"/>
      <c r="RRF21" s="176"/>
      <c r="RRG21" s="176"/>
      <c r="RRH21" s="176"/>
      <c r="RRI21" s="176"/>
      <c r="RRJ21" s="176"/>
      <c r="RRK21" s="176"/>
      <c r="RRL21" s="176"/>
      <c r="RRM21" s="176"/>
      <c r="RRN21" s="176"/>
      <c r="RRO21" s="176"/>
      <c r="RRP21" s="176"/>
      <c r="RRQ21" s="176"/>
      <c r="RRR21" s="176"/>
      <c r="RRS21" s="176"/>
      <c r="RRT21" s="176"/>
      <c r="RRU21" s="176"/>
      <c r="RRV21" s="176"/>
      <c r="RRW21" s="176"/>
      <c r="RRX21" s="176"/>
      <c r="RRY21" s="176"/>
      <c r="RRZ21" s="176"/>
      <c r="RSA21" s="176"/>
      <c r="RSB21" s="176"/>
      <c r="RSC21" s="176"/>
      <c r="RSD21" s="176"/>
      <c r="RSE21" s="176"/>
      <c r="RSF21" s="176"/>
      <c r="RSG21" s="176"/>
      <c r="RSH21" s="176"/>
      <c r="RSI21" s="176"/>
      <c r="RSJ21" s="176"/>
      <c r="RSK21" s="176"/>
      <c r="RSL21" s="176"/>
      <c r="RSM21" s="176"/>
      <c r="RSN21" s="176"/>
      <c r="RSO21" s="176"/>
      <c r="RSP21" s="176"/>
      <c r="RSQ21" s="176"/>
      <c r="RSR21" s="176"/>
      <c r="RSS21" s="176"/>
      <c r="RST21" s="176"/>
      <c r="RSU21" s="176"/>
      <c r="RSV21" s="176"/>
      <c r="RSW21" s="176"/>
      <c r="RSX21" s="176"/>
      <c r="RSY21" s="176"/>
      <c r="RSZ21" s="176"/>
      <c r="RTA21" s="176"/>
      <c r="RTB21" s="176"/>
      <c r="RTC21" s="176"/>
      <c r="RTD21" s="176"/>
      <c r="RTE21" s="176"/>
      <c r="RTF21" s="176"/>
      <c r="RTG21" s="176"/>
      <c r="RTH21" s="176"/>
      <c r="RTI21" s="176"/>
      <c r="RTJ21" s="176"/>
      <c r="RTK21" s="176"/>
      <c r="RTL21" s="176"/>
      <c r="RTM21" s="176"/>
      <c r="RTN21" s="176"/>
      <c r="RTO21" s="176"/>
      <c r="RTP21" s="176"/>
      <c r="RTQ21" s="176"/>
      <c r="RTR21" s="176"/>
      <c r="RTS21" s="176"/>
      <c r="RTT21" s="176"/>
      <c r="RTU21" s="176"/>
      <c r="RTV21" s="176"/>
      <c r="RTW21" s="176"/>
      <c r="RTX21" s="176"/>
      <c r="RTY21" s="176"/>
      <c r="RTZ21" s="176"/>
      <c r="RUA21" s="176"/>
      <c r="RUB21" s="176"/>
      <c r="RUC21" s="176"/>
      <c r="RUD21" s="176"/>
      <c r="RUE21" s="176"/>
      <c r="RUF21" s="176"/>
      <c r="RUG21" s="176"/>
      <c r="RUH21" s="176"/>
      <c r="RUI21" s="176"/>
      <c r="RUJ21" s="176"/>
      <c r="RUK21" s="176"/>
      <c r="RUL21" s="176"/>
      <c r="RUM21" s="176"/>
      <c r="RUN21" s="176"/>
      <c r="RUO21" s="176"/>
      <c r="RUP21" s="176"/>
      <c r="RUQ21" s="176"/>
      <c r="RUR21" s="176"/>
      <c r="RUS21" s="176"/>
      <c r="RUT21" s="176"/>
      <c r="RUU21" s="176"/>
      <c r="RUV21" s="176"/>
      <c r="RUW21" s="176"/>
      <c r="RUX21" s="176"/>
      <c r="RUY21" s="176"/>
      <c r="RUZ21" s="176"/>
      <c r="RVA21" s="176"/>
      <c r="RVB21" s="176"/>
      <c r="RVC21" s="176"/>
      <c r="RVD21" s="176"/>
      <c r="RVE21" s="176"/>
      <c r="RVF21" s="176"/>
      <c r="RVG21" s="176"/>
      <c r="RVH21" s="176"/>
      <c r="RVI21" s="176"/>
      <c r="RVJ21" s="176"/>
      <c r="RVK21" s="176"/>
      <c r="RVL21" s="176"/>
      <c r="RVM21" s="176"/>
      <c r="RVN21" s="176"/>
      <c r="RVO21" s="176"/>
      <c r="RVP21" s="176"/>
      <c r="RVQ21" s="176"/>
      <c r="RVR21" s="176"/>
      <c r="RVS21" s="176"/>
      <c r="RVT21" s="176"/>
      <c r="RVU21" s="176"/>
      <c r="RVV21" s="176"/>
      <c r="RVW21" s="176"/>
      <c r="RVX21" s="176"/>
      <c r="RVY21" s="176"/>
      <c r="RVZ21" s="176"/>
      <c r="RWA21" s="176"/>
      <c r="RWB21" s="176"/>
      <c r="RWC21" s="176"/>
      <c r="RWD21" s="176"/>
      <c r="RWE21" s="176"/>
      <c r="RWF21" s="176"/>
      <c r="RWG21" s="176"/>
      <c r="RWH21" s="176"/>
      <c r="RWI21" s="176"/>
      <c r="RWJ21" s="176"/>
      <c r="RWK21" s="176"/>
      <c r="RWL21" s="176"/>
      <c r="RWM21" s="176"/>
      <c r="RWN21" s="176"/>
      <c r="RWO21" s="176"/>
      <c r="RWP21" s="176"/>
      <c r="RWQ21" s="176"/>
      <c r="RWR21" s="176"/>
      <c r="RWS21" s="176"/>
      <c r="RWT21" s="176"/>
      <c r="RWU21" s="176"/>
      <c r="RWV21" s="176"/>
      <c r="RWW21" s="176"/>
      <c r="RWX21" s="176"/>
      <c r="RWY21" s="176"/>
      <c r="RWZ21" s="176"/>
      <c r="RXA21" s="176"/>
      <c r="RXB21" s="176"/>
      <c r="RXC21" s="176"/>
      <c r="RXD21" s="176"/>
      <c r="RXE21" s="176"/>
      <c r="RXF21" s="176"/>
      <c r="RXG21" s="176"/>
      <c r="RXH21" s="176"/>
      <c r="RXI21" s="176"/>
      <c r="RXJ21" s="176"/>
      <c r="RXK21" s="176"/>
      <c r="RXL21" s="176"/>
      <c r="RXM21" s="176"/>
      <c r="RXN21" s="176"/>
      <c r="RXO21" s="176"/>
      <c r="RXP21" s="176"/>
      <c r="RXQ21" s="176"/>
      <c r="RXR21" s="176"/>
      <c r="RXS21" s="176"/>
      <c r="RXT21" s="176"/>
      <c r="RXU21" s="176"/>
      <c r="RXV21" s="176"/>
      <c r="RXW21" s="176"/>
      <c r="RXX21" s="176"/>
      <c r="RXY21" s="176"/>
      <c r="RXZ21" s="176"/>
      <c r="RYA21" s="176"/>
      <c r="RYB21" s="176"/>
      <c r="RYC21" s="176"/>
      <c r="RYD21" s="176"/>
      <c r="RYE21" s="176"/>
      <c r="RYF21" s="176"/>
      <c r="RYG21" s="176"/>
      <c r="RYH21" s="176"/>
      <c r="RYI21" s="176"/>
      <c r="RYJ21" s="176"/>
      <c r="RYK21" s="176"/>
      <c r="RYL21" s="176"/>
      <c r="RYM21" s="176"/>
      <c r="RYN21" s="176"/>
      <c r="RYO21" s="176"/>
      <c r="RYP21" s="176"/>
      <c r="RYQ21" s="176"/>
      <c r="RYR21" s="176"/>
      <c r="RYS21" s="176"/>
      <c r="RYT21" s="176"/>
      <c r="RYU21" s="176"/>
      <c r="RYV21" s="176"/>
      <c r="RYW21" s="176"/>
      <c r="RYX21" s="176"/>
      <c r="RYY21" s="176"/>
      <c r="RYZ21" s="176"/>
      <c r="RZA21" s="176"/>
      <c r="RZB21" s="176"/>
      <c r="RZC21" s="176"/>
      <c r="RZD21" s="176"/>
      <c r="RZE21" s="176"/>
      <c r="RZF21" s="176"/>
      <c r="RZG21" s="176"/>
      <c r="RZH21" s="176"/>
      <c r="RZI21" s="176"/>
      <c r="RZJ21" s="176"/>
      <c r="RZK21" s="176"/>
      <c r="RZL21" s="176"/>
      <c r="RZM21" s="176"/>
      <c r="RZN21" s="176"/>
      <c r="RZO21" s="176"/>
      <c r="RZP21" s="176"/>
      <c r="RZQ21" s="176"/>
      <c r="RZR21" s="176"/>
      <c r="RZS21" s="176"/>
      <c r="RZT21" s="176"/>
      <c r="RZU21" s="176"/>
      <c r="RZV21" s="176"/>
      <c r="RZW21" s="176"/>
      <c r="RZX21" s="176"/>
      <c r="RZY21" s="176"/>
      <c r="RZZ21" s="176"/>
      <c r="SAA21" s="176"/>
      <c r="SAB21" s="176"/>
      <c r="SAC21" s="176"/>
      <c r="SAD21" s="176"/>
      <c r="SAE21" s="176"/>
      <c r="SAF21" s="176"/>
      <c r="SAG21" s="176"/>
      <c r="SAH21" s="176"/>
      <c r="SAI21" s="176"/>
      <c r="SAJ21" s="176"/>
      <c r="SAK21" s="176"/>
      <c r="SAL21" s="176"/>
      <c r="SAM21" s="176"/>
      <c r="SAN21" s="176"/>
      <c r="SAO21" s="176"/>
      <c r="SAP21" s="176"/>
      <c r="SAQ21" s="176"/>
      <c r="SAR21" s="176"/>
      <c r="SAS21" s="176"/>
      <c r="SAT21" s="176"/>
      <c r="SAU21" s="176"/>
      <c r="SAV21" s="176"/>
      <c r="SAW21" s="176"/>
      <c r="SAX21" s="176"/>
      <c r="SAY21" s="176"/>
      <c r="SAZ21" s="176"/>
      <c r="SBA21" s="176"/>
      <c r="SBB21" s="176"/>
      <c r="SBC21" s="176"/>
      <c r="SBD21" s="176"/>
      <c r="SBE21" s="176"/>
      <c r="SBF21" s="176"/>
      <c r="SBG21" s="176"/>
      <c r="SBH21" s="176"/>
      <c r="SBI21" s="176"/>
      <c r="SBJ21" s="176"/>
      <c r="SBK21" s="176"/>
      <c r="SBL21" s="176"/>
      <c r="SBM21" s="176"/>
      <c r="SBN21" s="176"/>
      <c r="SBO21" s="176"/>
      <c r="SBP21" s="176"/>
      <c r="SBQ21" s="176"/>
      <c r="SBR21" s="176"/>
      <c r="SBS21" s="176"/>
      <c r="SBT21" s="176"/>
      <c r="SBU21" s="176"/>
      <c r="SBV21" s="176"/>
      <c r="SBW21" s="176"/>
      <c r="SBX21" s="176"/>
      <c r="SBY21" s="176"/>
      <c r="SBZ21" s="176"/>
      <c r="SCA21" s="176"/>
      <c r="SCB21" s="176"/>
      <c r="SCC21" s="176"/>
      <c r="SCD21" s="176"/>
      <c r="SCE21" s="176"/>
      <c r="SCF21" s="176"/>
      <c r="SCG21" s="176"/>
      <c r="SCH21" s="176"/>
      <c r="SCI21" s="176"/>
      <c r="SCJ21" s="176"/>
      <c r="SCK21" s="176"/>
      <c r="SCL21" s="176"/>
      <c r="SCM21" s="176"/>
      <c r="SCN21" s="176"/>
      <c r="SCO21" s="176"/>
      <c r="SCP21" s="176"/>
      <c r="SCQ21" s="176"/>
      <c r="SCR21" s="176"/>
      <c r="SCS21" s="176"/>
      <c r="SCT21" s="176"/>
      <c r="SCU21" s="176"/>
      <c r="SCV21" s="176"/>
      <c r="SCW21" s="176"/>
      <c r="SCX21" s="176"/>
      <c r="SCY21" s="176"/>
      <c r="SCZ21" s="176"/>
      <c r="SDA21" s="176"/>
      <c r="SDB21" s="176"/>
      <c r="SDC21" s="176"/>
      <c r="SDD21" s="176"/>
      <c r="SDE21" s="176"/>
      <c r="SDF21" s="176"/>
      <c r="SDG21" s="176"/>
      <c r="SDH21" s="176"/>
      <c r="SDI21" s="176"/>
      <c r="SDJ21" s="176"/>
      <c r="SDK21" s="176"/>
      <c r="SDL21" s="176"/>
      <c r="SDM21" s="176"/>
      <c r="SDN21" s="176"/>
      <c r="SDO21" s="176"/>
      <c r="SDP21" s="176"/>
      <c r="SDQ21" s="176"/>
      <c r="SDR21" s="176"/>
      <c r="SDS21" s="176"/>
      <c r="SDT21" s="176"/>
      <c r="SDU21" s="176"/>
      <c r="SDV21" s="176"/>
      <c r="SDW21" s="176"/>
      <c r="SDX21" s="176"/>
      <c r="SDY21" s="176"/>
      <c r="SDZ21" s="176"/>
      <c r="SEA21" s="176"/>
      <c r="SEB21" s="176"/>
      <c r="SEC21" s="176"/>
      <c r="SED21" s="176"/>
      <c r="SEE21" s="176"/>
      <c r="SEF21" s="176"/>
      <c r="SEG21" s="176"/>
      <c r="SEH21" s="176"/>
      <c r="SEI21" s="176"/>
      <c r="SEJ21" s="176"/>
      <c r="SEK21" s="176"/>
      <c r="SEL21" s="176"/>
      <c r="SEM21" s="176"/>
      <c r="SEN21" s="176"/>
      <c r="SEO21" s="176"/>
      <c r="SEP21" s="176"/>
      <c r="SEQ21" s="176"/>
      <c r="SER21" s="176"/>
      <c r="SES21" s="176"/>
      <c r="SET21" s="176"/>
      <c r="SEU21" s="176"/>
      <c r="SEV21" s="176"/>
      <c r="SEW21" s="176"/>
      <c r="SEX21" s="176"/>
      <c r="SEY21" s="176"/>
      <c r="SEZ21" s="176"/>
      <c r="SFA21" s="176"/>
      <c r="SFB21" s="176"/>
      <c r="SFC21" s="176"/>
      <c r="SFD21" s="176"/>
      <c r="SFE21" s="176"/>
      <c r="SFF21" s="176"/>
      <c r="SFG21" s="176"/>
      <c r="SFH21" s="176"/>
      <c r="SFI21" s="176"/>
      <c r="SFJ21" s="176"/>
      <c r="SFK21" s="176"/>
      <c r="SFL21" s="176"/>
      <c r="SFM21" s="176"/>
      <c r="SFN21" s="176"/>
      <c r="SFO21" s="176"/>
      <c r="SFP21" s="176"/>
      <c r="SFQ21" s="176"/>
      <c r="SFR21" s="176"/>
      <c r="SFS21" s="176"/>
      <c r="SFT21" s="176"/>
      <c r="SFU21" s="176"/>
      <c r="SFV21" s="176"/>
      <c r="SFW21" s="176"/>
      <c r="SFX21" s="176"/>
      <c r="SFY21" s="176"/>
      <c r="SFZ21" s="176"/>
      <c r="SGA21" s="176"/>
      <c r="SGB21" s="176"/>
      <c r="SGC21" s="176"/>
      <c r="SGD21" s="176"/>
      <c r="SGE21" s="176"/>
      <c r="SGF21" s="176"/>
      <c r="SGG21" s="176"/>
      <c r="SGH21" s="176"/>
      <c r="SGI21" s="176"/>
      <c r="SGJ21" s="176"/>
      <c r="SGK21" s="176"/>
      <c r="SGL21" s="176"/>
      <c r="SGM21" s="176"/>
      <c r="SGN21" s="176"/>
      <c r="SGO21" s="176"/>
      <c r="SGP21" s="176"/>
      <c r="SGQ21" s="176"/>
      <c r="SGR21" s="176"/>
      <c r="SGS21" s="176"/>
      <c r="SGT21" s="176"/>
      <c r="SGU21" s="176"/>
      <c r="SGV21" s="176"/>
      <c r="SGW21" s="176"/>
      <c r="SGX21" s="176"/>
      <c r="SGY21" s="176"/>
      <c r="SGZ21" s="176"/>
      <c r="SHA21" s="176"/>
      <c r="SHB21" s="176"/>
      <c r="SHC21" s="176"/>
      <c r="SHD21" s="176"/>
      <c r="SHE21" s="176"/>
      <c r="SHF21" s="176"/>
      <c r="SHG21" s="176"/>
      <c r="SHH21" s="176"/>
      <c r="SHI21" s="176"/>
      <c r="SHJ21" s="176"/>
      <c r="SHK21" s="176"/>
      <c r="SHL21" s="176"/>
      <c r="SHM21" s="176"/>
      <c r="SHN21" s="176"/>
      <c r="SHO21" s="176"/>
      <c r="SHP21" s="176"/>
      <c r="SHQ21" s="176"/>
      <c r="SHR21" s="176"/>
      <c r="SHS21" s="176"/>
      <c r="SHT21" s="176"/>
      <c r="SHU21" s="176"/>
      <c r="SHV21" s="176"/>
      <c r="SHW21" s="176"/>
      <c r="SHX21" s="176"/>
      <c r="SHY21" s="176"/>
      <c r="SHZ21" s="176"/>
      <c r="SIA21" s="176"/>
      <c r="SIB21" s="176"/>
      <c r="SIC21" s="176"/>
      <c r="SID21" s="176"/>
      <c r="SIE21" s="176"/>
      <c r="SIF21" s="176"/>
      <c r="SIG21" s="176"/>
      <c r="SIH21" s="176"/>
      <c r="SII21" s="176"/>
      <c r="SIJ21" s="176"/>
      <c r="SIK21" s="176"/>
      <c r="SIL21" s="176"/>
      <c r="SIM21" s="176"/>
      <c r="SIN21" s="176"/>
      <c r="SIO21" s="176"/>
      <c r="SIP21" s="176"/>
      <c r="SIQ21" s="176"/>
      <c r="SIR21" s="176"/>
      <c r="SIS21" s="176"/>
      <c r="SIT21" s="176"/>
      <c r="SIU21" s="176"/>
      <c r="SIV21" s="176"/>
      <c r="SIW21" s="176"/>
      <c r="SIX21" s="176"/>
      <c r="SIY21" s="176"/>
      <c r="SIZ21" s="176"/>
      <c r="SJA21" s="176"/>
      <c r="SJB21" s="176"/>
      <c r="SJC21" s="176"/>
      <c r="SJD21" s="176"/>
      <c r="SJE21" s="176"/>
      <c r="SJF21" s="176"/>
      <c r="SJG21" s="176"/>
      <c r="SJH21" s="176"/>
      <c r="SJI21" s="176"/>
      <c r="SJJ21" s="176"/>
      <c r="SJK21" s="176"/>
      <c r="SJL21" s="176"/>
      <c r="SJM21" s="176"/>
      <c r="SJN21" s="176"/>
      <c r="SJO21" s="176"/>
      <c r="SJP21" s="176"/>
      <c r="SJQ21" s="176"/>
      <c r="SJR21" s="176"/>
      <c r="SJS21" s="176"/>
      <c r="SJT21" s="176"/>
      <c r="SJU21" s="176"/>
      <c r="SJV21" s="176"/>
      <c r="SJW21" s="176"/>
      <c r="SJX21" s="176"/>
      <c r="SJY21" s="176"/>
      <c r="SJZ21" s="176"/>
      <c r="SKA21" s="176"/>
      <c r="SKB21" s="176"/>
      <c r="SKC21" s="176"/>
      <c r="SKD21" s="176"/>
      <c r="SKE21" s="176"/>
      <c r="SKF21" s="176"/>
      <c r="SKG21" s="176"/>
      <c r="SKH21" s="176"/>
      <c r="SKI21" s="176"/>
      <c r="SKJ21" s="176"/>
      <c r="SKK21" s="176"/>
      <c r="SKL21" s="176"/>
      <c r="SKM21" s="176"/>
      <c r="SKN21" s="176"/>
      <c r="SKO21" s="176"/>
      <c r="SKP21" s="176"/>
      <c r="SKQ21" s="176"/>
      <c r="SKR21" s="176"/>
      <c r="SKS21" s="176"/>
      <c r="SKT21" s="176"/>
      <c r="SKU21" s="176"/>
      <c r="SKV21" s="176"/>
      <c r="SKW21" s="176"/>
      <c r="SKX21" s="176"/>
      <c r="SKY21" s="176"/>
      <c r="SKZ21" s="176"/>
      <c r="SLA21" s="176"/>
      <c r="SLB21" s="176"/>
      <c r="SLC21" s="176"/>
      <c r="SLD21" s="176"/>
      <c r="SLE21" s="176"/>
      <c r="SLF21" s="176"/>
      <c r="SLG21" s="176"/>
      <c r="SLH21" s="176"/>
      <c r="SLI21" s="176"/>
      <c r="SLJ21" s="176"/>
      <c r="SLK21" s="176"/>
      <c r="SLL21" s="176"/>
      <c r="SLM21" s="176"/>
      <c r="SLN21" s="176"/>
      <c r="SLO21" s="176"/>
      <c r="SLP21" s="176"/>
      <c r="SLQ21" s="176"/>
      <c r="SLR21" s="176"/>
      <c r="SLS21" s="176"/>
      <c r="SLT21" s="176"/>
      <c r="SLU21" s="176"/>
      <c r="SLV21" s="176"/>
      <c r="SLW21" s="176"/>
      <c r="SLX21" s="176"/>
      <c r="SLY21" s="176"/>
      <c r="SLZ21" s="176"/>
      <c r="SMA21" s="176"/>
      <c r="SMB21" s="176"/>
      <c r="SMC21" s="176"/>
      <c r="SMD21" s="176"/>
      <c r="SME21" s="176"/>
      <c r="SMF21" s="176"/>
      <c r="SMG21" s="176"/>
      <c r="SMH21" s="176"/>
      <c r="SMI21" s="176"/>
      <c r="SMJ21" s="176"/>
      <c r="SMK21" s="176"/>
      <c r="SML21" s="176"/>
      <c r="SMM21" s="176"/>
      <c r="SMN21" s="176"/>
      <c r="SMO21" s="176"/>
      <c r="SMP21" s="176"/>
      <c r="SMQ21" s="176"/>
      <c r="SMR21" s="176"/>
      <c r="SMS21" s="176"/>
      <c r="SMT21" s="176"/>
      <c r="SMU21" s="176"/>
      <c r="SMV21" s="176"/>
      <c r="SMW21" s="176"/>
      <c r="SMX21" s="176"/>
      <c r="SMY21" s="176"/>
      <c r="SMZ21" s="176"/>
      <c r="SNA21" s="176"/>
      <c r="SNB21" s="176"/>
      <c r="SNC21" s="176"/>
      <c r="SND21" s="176"/>
      <c r="SNE21" s="176"/>
      <c r="SNF21" s="176"/>
      <c r="SNG21" s="176"/>
      <c r="SNH21" s="176"/>
      <c r="SNI21" s="176"/>
      <c r="SNJ21" s="176"/>
      <c r="SNK21" s="176"/>
      <c r="SNL21" s="176"/>
      <c r="SNM21" s="176"/>
      <c r="SNN21" s="176"/>
      <c r="SNO21" s="176"/>
      <c r="SNP21" s="176"/>
      <c r="SNQ21" s="176"/>
      <c r="SNR21" s="176"/>
      <c r="SNS21" s="176"/>
      <c r="SNT21" s="176"/>
      <c r="SNU21" s="176"/>
      <c r="SNV21" s="176"/>
      <c r="SNW21" s="176"/>
      <c r="SNX21" s="176"/>
      <c r="SNY21" s="176"/>
      <c r="SNZ21" s="176"/>
      <c r="SOA21" s="176"/>
      <c r="SOB21" s="176"/>
      <c r="SOC21" s="176"/>
      <c r="SOD21" s="176"/>
      <c r="SOE21" s="176"/>
      <c r="SOF21" s="176"/>
      <c r="SOG21" s="176"/>
      <c r="SOH21" s="176"/>
      <c r="SOI21" s="176"/>
      <c r="SOJ21" s="176"/>
      <c r="SOK21" s="176"/>
      <c r="SOL21" s="176"/>
      <c r="SOM21" s="176"/>
      <c r="SON21" s="176"/>
      <c r="SOO21" s="176"/>
      <c r="SOP21" s="176"/>
      <c r="SOQ21" s="176"/>
      <c r="SOR21" s="176"/>
      <c r="SOS21" s="176"/>
      <c r="SOT21" s="176"/>
      <c r="SOU21" s="176"/>
      <c r="SOV21" s="176"/>
      <c r="SOW21" s="176"/>
      <c r="SOX21" s="176"/>
      <c r="SOY21" s="176"/>
      <c r="SOZ21" s="176"/>
      <c r="SPA21" s="176"/>
      <c r="SPB21" s="176"/>
      <c r="SPC21" s="176"/>
      <c r="SPD21" s="176"/>
      <c r="SPE21" s="176"/>
      <c r="SPF21" s="176"/>
      <c r="SPG21" s="176"/>
      <c r="SPH21" s="176"/>
      <c r="SPI21" s="176"/>
      <c r="SPJ21" s="176"/>
      <c r="SPK21" s="176"/>
      <c r="SPL21" s="176"/>
      <c r="SPM21" s="176"/>
      <c r="SPN21" s="176"/>
      <c r="SPO21" s="176"/>
      <c r="SPP21" s="176"/>
      <c r="SPQ21" s="176"/>
      <c r="SPR21" s="176"/>
      <c r="SPS21" s="176"/>
      <c r="SPT21" s="176"/>
      <c r="SPU21" s="176"/>
      <c r="SPV21" s="176"/>
      <c r="SPW21" s="176"/>
      <c r="SPX21" s="176"/>
      <c r="SPY21" s="176"/>
      <c r="SPZ21" s="176"/>
      <c r="SQA21" s="176"/>
      <c r="SQB21" s="176"/>
      <c r="SQC21" s="176"/>
      <c r="SQD21" s="176"/>
      <c r="SQE21" s="176"/>
      <c r="SQF21" s="176"/>
      <c r="SQG21" s="176"/>
      <c r="SQH21" s="176"/>
      <c r="SQI21" s="176"/>
      <c r="SQJ21" s="176"/>
      <c r="SQK21" s="176"/>
      <c r="SQL21" s="176"/>
      <c r="SQM21" s="176"/>
      <c r="SQN21" s="176"/>
      <c r="SQO21" s="176"/>
      <c r="SQP21" s="176"/>
      <c r="SQQ21" s="176"/>
      <c r="SQR21" s="176"/>
      <c r="SQS21" s="176"/>
      <c r="SQT21" s="176"/>
      <c r="SQU21" s="176"/>
      <c r="SQV21" s="176"/>
      <c r="SQW21" s="176"/>
      <c r="SQX21" s="176"/>
      <c r="SQY21" s="176"/>
      <c r="SQZ21" s="176"/>
      <c r="SRA21" s="176"/>
      <c r="SRB21" s="176"/>
      <c r="SRC21" s="176"/>
      <c r="SRD21" s="176"/>
      <c r="SRE21" s="176"/>
      <c r="SRF21" s="176"/>
      <c r="SRG21" s="176"/>
      <c r="SRH21" s="176"/>
      <c r="SRI21" s="176"/>
      <c r="SRJ21" s="176"/>
      <c r="SRK21" s="176"/>
      <c r="SRL21" s="176"/>
      <c r="SRM21" s="176"/>
      <c r="SRN21" s="176"/>
      <c r="SRO21" s="176"/>
      <c r="SRP21" s="176"/>
      <c r="SRQ21" s="176"/>
      <c r="SRR21" s="176"/>
      <c r="SRS21" s="176"/>
      <c r="SRT21" s="176"/>
      <c r="SRU21" s="176"/>
      <c r="SRV21" s="176"/>
      <c r="SRW21" s="176"/>
      <c r="SRX21" s="176"/>
      <c r="SRY21" s="176"/>
      <c r="SRZ21" s="176"/>
      <c r="SSA21" s="176"/>
      <c r="SSB21" s="176"/>
      <c r="SSC21" s="176"/>
      <c r="SSD21" s="176"/>
      <c r="SSE21" s="176"/>
      <c r="SSF21" s="176"/>
      <c r="SSG21" s="176"/>
      <c r="SSH21" s="176"/>
      <c r="SSI21" s="176"/>
      <c r="SSJ21" s="176"/>
      <c r="SSK21" s="176"/>
      <c r="SSL21" s="176"/>
      <c r="SSM21" s="176"/>
      <c r="SSN21" s="176"/>
      <c r="SSO21" s="176"/>
      <c r="SSP21" s="176"/>
      <c r="SSQ21" s="176"/>
      <c r="SSR21" s="176"/>
      <c r="SSS21" s="176"/>
      <c r="SST21" s="176"/>
      <c r="SSU21" s="176"/>
      <c r="SSV21" s="176"/>
      <c r="SSW21" s="176"/>
      <c r="SSX21" s="176"/>
      <c r="SSY21" s="176"/>
      <c r="SSZ21" s="176"/>
      <c r="STA21" s="176"/>
      <c r="STB21" s="176"/>
      <c r="STC21" s="176"/>
      <c r="STD21" s="176"/>
      <c r="STE21" s="176"/>
      <c r="STF21" s="176"/>
      <c r="STG21" s="176"/>
      <c r="STH21" s="176"/>
      <c r="STI21" s="176"/>
      <c r="STJ21" s="176"/>
      <c r="STK21" s="176"/>
      <c r="STL21" s="176"/>
      <c r="STM21" s="176"/>
      <c r="STN21" s="176"/>
      <c r="STO21" s="176"/>
      <c r="STP21" s="176"/>
      <c r="STQ21" s="176"/>
      <c r="STR21" s="176"/>
      <c r="STS21" s="176"/>
      <c r="STT21" s="176"/>
      <c r="STU21" s="176"/>
      <c r="STV21" s="176"/>
      <c r="STW21" s="176"/>
      <c r="STX21" s="176"/>
      <c r="STY21" s="176"/>
      <c r="STZ21" s="176"/>
      <c r="SUA21" s="176"/>
      <c r="SUB21" s="176"/>
      <c r="SUC21" s="176"/>
      <c r="SUD21" s="176"/>
      <c r="SUE21" s="176"/>
      <c r="SUF21" s="176"/>
      <c r="SUG21" s="176"/>
      <c r="SUH21" s="176"/>
      <c r="SUI21" s="176"/>
      <c r="SUJ21" s="176"/>
      <c r="SUK21" s="176"/>
      <c r="SUL21" s="176"/>
      <c r="SUM21" s="176"/>
      <c r="SUN21" s="176"/>
      <c r="SUO21" s="176"/>
      <c r="SUP21" s="176"/>
      <c r="SUQ21" s="176"/>
      <c r="SUR21" s="176"/>
      <c r="SUS21" s="176"/>
      <c r="SUT21" s="176"/>
      <c r="SUU21" s="176"/>
      <c r="SUV21" s="176"/>
      <c r="SUW21" s="176"/>
      <c r="SUX21" s="176"/>
      <c r="SUY21" s="176"/>
      <c r="SUZ21" s="176"/>
      <c r="SVA21" s="176"/>
      <c r="SVB21" s="176"/>
      <c r="SVC21" s="176"/>
      <c r="SVD21" s="176"/>
      <c r="SVE21" s="176"/>
      <c r="SVF21" s="176"/>
      <c r="SVG21" s="176"/>
      <c r="SVH21" s="176"/>
      <c r="SVI21" s="176"/>
      <c r="SVJ21" s="176"/>
      <c r="SVK21" s="176"/>
      <c r="SVL21" s="176"/>
      <c r="SVM21" s="176"/>
      <c r="SVN21" s="176"/>
      <c r="SVO21" s="176"/>
      <c r="SVP21" s="176"/>
      <c r="SVQ21" s="176"/>
      <c r="SVR21" s="176"/>
      <c r="SVS21" s="176"/>
      <c r="SVT21" s="176"/>
      <c r="SVU21" s="176"/>
      <c r="SVV21" s="176"/>
      <c r="SVW21" s="176"/>
      <c r="SVX21" s="176"/>
      <c r="SVY21" s="176"/>
      <c r="SVZ21" s="176"/>
      <c r="SWA21" s="176"/>
      <c r="SWB21" s="176"/>
      <c r="SWC21" s="176"/>
      <c r="SWD21" s="176"/>
      <c r="SWE21" s="176"/>
      <c r="SWF21" s="176"/>
      <c r="SWG21" s="176"/>
      <c r="SWH21" s="176"/>
      <c r="SWI21" s="176"/>
      <c r="SWJ21" s="176"/>
      <c r="SWK21" s="176"/>
      <c r="SWL21" s="176"/>
      <c r="SWM21" s="176"/>
      <c r="SWN21" s="176"/>
      <c r="SWO21" s="176"/>
      <c r="SWP21" s="176"/>
      <c r="SWQ21" s="176"/>
      <c r="SWR21" s="176"/>
      <c r="SWS21" s="176"/>
      <c r="SWT21" s="176"/>
      <c r="SWU21" s="176"/>
      <c r="SWV21" s="176"/>
      <c r="SWW21" s="176"/>
      <c r="SWX21" s="176"/>
      <c r="SWY21" s="176"/>
      <c r="SWZ21" s="176"/>
      <c r="SXA21" s="176"/>
      <c r="SXB21" s="176"/>
      <c r="SXC21" s="176"/>
      <c r="SXD21" s="176"/>
      <c r="SXE21" s="176"/>
      <c r="SXF21" s="176"/>
      <c r="SXG21" s="176"/>
      <c r="SXH21" s="176"/>
      <c r="SXI21" s="176"/>
      <c r="SXJ21" s="176"/>
      <c r="SXK21" s="176"/>
      <c r="SXL21" s="176"/>
      <c r="SXM21" s="176"/>
      <c r="SXN21" s="176"/>
      <c r="SXO21" s="176"/>
      <c r="SXP21" s="176"/>
      <c r="SXQ21" s="176"/>
      <c r="SXR21" s="176"/>
      <c r="SXS21" s="176"/>
      <c r="SXT21" s="176"/>
      <c r="SXU21" s="176"/>
      <c r="SXV21" s="176"/>
      <c r="SXW21" s="176"/>
      <c r="SXX21" s="176"/>
      <c r="SXY21" s="176"/>
      <c r="SXZ21" s="176"/>
      <c r="SYA21" s="176"/>
      <c r="SYB21" s="176"/>
      <c r="SYC21" s="176"/>
      <c r="SYD21" s="176"/>
      <c r="SYE21" s="176"/>
      <c r="SYF21" s="176"/>
      <c r="SYG21" s="176"/>
      <c r="SYH21" s="176"/>
      <c r="SYI21" s="176"/>
      <c r="SYJ21" s="176"/>
      <c r="SYK21" s="176"/>
      <c r="SYL21" s="176"/>
      <c r="SYM21" s="176"/>
      <c r="SYN21" s="176"/>
      <c r="SYO21" s="176"/>
      <c r="SYP21" s="176"/>
      <c r="SYQ21" s="176"/>
      <c r="SYR21" s="176"/>
      <c r="SYS21" s="176"/>
      <c r="SYT21" s="176"/>
      <c r="SYU21" s="176"/>
      <c r="SYV21" s="176"/>
      <c r="SYW21" s="176"/>
      <c r="SYX21" s="176"/>
      <c r="SYY21" s="176"/>
      <c r="SYZ21" s="176"/>
      <c r="SZA21" s="176"/>
      <c r="SZB21" s="176"/>
      <c r="SZC21" s="176"/>
      <c r="SZD21" s="176"/>
      <c r="SZE21" s="176"/>
      <c r="SZF21" s="176"/>
      <c r="SZG21" s="176"/>
      <c r="SZH21" s="176"/>
      <c r="SZI21" s="176"/>
      <c r="SZJ21" s="176"/>
      <c r="SZK21" s="176"/>
      <c r="SZL21" s="176"/>
      <c r="SZM21" s="176"/>
      <c r="SZN21" s="176"/>
      <c r="SZO21" s="176"/>
      <c r="SZP21" s="176"/>
      <c r="SZQ21" s="176"/>
      <c r="SZR21" s="176"/>
      <c r="SZS21" s="176"/>
      <c r="SZT21" s="176"/>
      <c r="SZU21" s="176"/>
      <c r="SZV21" s="176"/>
      <c r="SZW21" s="176"/>
      <c r="SZX21" s="176"/>
      <c r="SZY21" s="176"/>
      <c r="SZZ21" s="176"/>
      <c r="TAA21" s="176"/>
      <c r="TAB21" s="176"/>
      <c r="TAC21" s="176"/>
      <c r="TAD21" s="176"/>
      <c r="TAE21" s="176"/>
      <c r="TAF21" s="176"/>
      <c r="TAG21" s="176"/>
      <c r="TAH21" s="176"/>
      <c r="TAI21" s="176"/>
      <c r="TAJ21" s="176"/>
      <c r="TAK21" s="176"/>
      <c r="TAL21" s="176"/>
      <c r="TAM21" s="176"/>
      <c r="TAN21" s="176"/>
      <c r="TAO21" s="176"/>
      <c r="TAP21" s="176"/>
      <c r="TAQ21" s="176"/>
      <c r="TAR21" s="176"/>
      <c r="TAS21" s="176"/>
      <c r="TAT21" s="176"/>
      <c r="TAU21" s="176"/>
      <c r="TAV21" s="176"/>
      <c r="TAW21" s="176"/>
      <c r="TAX21" s="176"/>
      <c r="TAY21" s="176"/>
      <c r="TAZ21" s="176"/>
      <c r="TBA21" s="176"/>
      <c r="TBB21" s="176"/>
      <c r="TBC21" s="176"/>
      <c r="TBD21" s="176"/>
      <c r="TBE21" s="176"/>
      <c r="TBF21" s="176"/>
      <c r="TBG21" s="176"/>
      <c r="TBH21" s="176"/>
      <c r="TBI21" s="176"/>
      <c r="TBJ21" s="176"/>
      <c r="TBK21" s="176"/>
      <c r="TBL21" s="176"/>
      <c r="TBM21" s="176"/>
      <c r="TBN21" s="176"/>
      <c r="TBO21" s="176"/>
      <c r="TBP21" s="176"/>
      <c r="TBQ21" s="176"/>
      <c r="TBR21" s="176"/>
      <c r="TBS21" s="176"/>
      <c r="TBT21" s="176"/>
      <c r="TBU21" s="176"/>
      <c r="TBV21" s="176"/>
      <c r="TBW21" s="176"/>
      <c r="TBX21" s="176"/>
      <c r="TBY21" s="176"/>
      <c r="TBZ21" s="176"/>
      <c r="TCA21" s="176"/>
      <c r="TCB21" s="176"/>
      <c r="TCC21" s="176"/>
      <c r="TCD21" s="176"/>
      <c r="TCE21" s="176"/>
      <c r="TCF21" s="176"/>
      <c r="TCG21" s="176"/>
      <c r="TCH21" s="176"/>
      <c r="TCI21" s="176"/>
      <c r="TCJ21" s="176"/>
      <c r="TCK21" s="176"/>
      <c r="TCL21" s="176"/>
      <c r="TCM21" s="176"/>
      <c r="TCN21" s="176"/>
      <c r="TCO21" s="176"/>
      <c r="TCP21" s="176"/>
      <c r="TCQ21" s="176"/>
      <c r="TCR21" s="176"/>
      <c r="TCS21" s="176"/>
      <c r="TCT21" s="176"/>
      <c r="TCU21" s="176"/>
      <c r="TCV21" s="176"/>
      <c r="TCW21" s="176"/>
      <c r="TCX21" s="176"/>
      <c r="TCY21" s="176"/>
      <c r="TCZ21" s="176"/>
      <c r="TDA21" s="176"/>
      <c r="TDB21" s="176"/>
      <c r="TDC21" s="176"/>
      <c r="TDD21" s="176"/>
      <c r="TDE21" s="176"/>
      <c r="TDF21" s="176"/>
      <c r="TDG21" s="176"/>
      <c r="TDH21" s="176"/>
      <c r="TDI21" s="176"/>
      <c r="TDJ21" s="176"/>
      <c r="TDK21" s="176"/>
      <c r="TDL21" s="176"/>
      <c r="TDM21" s="176"/>
      <c r="TDN21" s="176"/>
      <c r="TDO21" s="176"/>
      <c r="TDP21" s="176"/>
      <c r="TDQ21" s="176"/>
      <c r="TDR21" s="176"/>
      <c r="TDS21" s="176"/>
      <c r="TDT21" s="176"/>
      <c r="TDU21" s="176"/>
      <c r="TDV21" s="176"/>
      <c r="TDW21" s="176"/>
      <c r="TDX21" s="176"/>
      <c r="TDY21" s="176"/>
      <c r="TDZ21" s="176"/>
      <c r="TEA21" s="176"/>
      <c r="TEB21" s="176"/>
      <c r="TEC21" s="176"/>
      <c r="TED21" s="176"/>
      <c r="TEE21" s="176"/>
      <c r="TEF21" s="176"/>
      <c r="TEG21" s="176"/>
      <c r="TEH21" s="176"/>
      <c r="TEI21" s="176"/>
      <c r="TEJ21" s="176"/>
      <c r="TEK21" s="176"/>
      <c r="TEL21" s="176"/>
      <c r="TEM21" s="176"/>
      <c r="TEN21" s="176"/>
      <c r="TEO21" s="176"/>
      <c r="TEP21" s="176"/>
      <c r="TEQ21" s="176"/>
      <c r="TER21" s="176"/>
      <c r="TES21" s="176"/>
      <c r="TET21" s="176"/>
      <c r="TEU21" s="176"/>
      <c r="TEV21" s="176"/>
      <c r="TEW21" s="176"/>
      <c r="TEX21" s="176"/>
      <c r="TEY21" s="176"/>
      <c r="TEZ21" s="176"/>
      <c r="TFA21" s="176"/>
      <c r="TFB21" s="176"/>
      <c r="TFC21" s="176"/>
      <c r="TFD21" s="176"/>
      <c r="TFE21" s="176"/>
      <c r="TFF21" s="176"/>
      <c r="TFG21" s="176"/>
      <c r="TFH21" s="176"/>
      <c r="TFI21" s="176"/>
      <c r="TFJ21" s="176"/>
      <c r="TFK21" s="176"/>
      <c r="TFL21" s="176"/>
      <c r="TFM21" s="176"/>
      <c r="TFN21" s="176"/>
      <c r="TFO21" s="176"/>
      <c r="TFP21" s="176"/>
      <c r="TFQ21" s="176"/>
      <c r="TFR21" s="176"/>
      <c r="TFS21" s="176"/>
      <c r="TFT21" s="176"/>
      <c r="TFU21" s="176"/>
      <c r="TFV21" s="176"/>
      <c r="TFW21" s="176"/>
      <c r="TFX21" s="176"/>
      <c r="TFY21" s="176"/>
      <c r="TFZ21" s="176"/>
      <c r="TGA21" s="176"/>
      <c r="TGB21" s="176"/>
      <c r="TGC21" s="176"/>
      <c r="TGD21" s="176"/>
      <c r="TGE21" s="176"/>
      <c r="TGF21" s="176"/>
      <c r="TGG21" s="176"/>
      <c r="TGH21" s="176"/>
      <c r="TGI21" s="176"/>
      <c r="TGJ21" s="176"/>
      <c r="TGK21" s="176"/>
      <c r="TGL21" s="176"/>
      <c r="TGM21" s="176"/>
      <c r="TGN21" s="176"/>
      <c r="TGO21" s="176"/>
      <c r="TGP21" s="176"/>
      <c r="TGQ21" s="176"/>
      <c r="TGR21" s="176"/>
      <c r="TGS21" s="176"/>
      <c r="TGT21" s="176"/>
      <c r="TGU21" s="176"/>
      <c r="TGV21" s="176"/>
      <c r="TGW21" s="176"/>
      <c r="TGX21" s="176"/>
      <c r="TGY21" s="176"/>
      <c r="TGZ21" s="176"/>
      <c r="THA21" s="176"/>
      <c r="THB21" s="176"/>
      <c r="THC21" s="176"/>
      <c r="THD21" s="176"/>
      <c r="THE21" s="176"/>
      <c r="THF21" s="176"/>
      <c r="THG21" s="176"/>
      <c r="THH21" s="176"/>
      <c r="THI21" s="176"/>
      <c r="THJ21" s="176"/>
      <c r="THK21" s="176"/>
      <c r="THL21" s="176"/>
      <c r="THM21" s="176"/>
      <c r="THN21" s="176"/>
      <c r="THO21" s="176"/>
      <c r="THP21" s="176"/>
      <c r="THQ21" s="176"/>
      <c r="THR21" s="176"/>
      <c r="THS21" s="176"/>
      <c r="THT21" s="176"/>
      <c r="THU21" s="176"/>
      <c r="THV21" s="176"/>
      <c r="THW21" s="176"/>
      <c r="THX21" s="176"/>
      <c r="THY21" s="176"/>
      <c r="THZ21" s="176"/>
      <c r="TIA21" s="176"/>
      <c r="TIB21" s="176"/>
      <c r="TIC21" s="176"/>
      <c r="TID21" s="176"/>
      <c r="TIE21" s="176"/>
      <c r="TIF21" s="176"/>
      <c r="TIG21" s="176"/>
      <c r="TIH21" s="176"/>
      <c r="TII21" s="176"/>
      <c r="TIJ21" s="176"/>
      <c r="TIK21" s="176"/>
      <c r="TIL21" s="176"/>
      <c r="TIM21" s="176"/>
      <c r="TIN21" s="176"/>
      <c r="TIO21" s="176"/>
      <c r="TIP21" s="176"/>
      <c r="TIQ21" s="176"/>
      <c r="TIR21" s="176"/>
      <c r="TIS21" s="176"/>
      <c r="TIT21" s="176"/>
      <c r="TIU21" s="176"/>
      <c r="TIV21" s="176"/>
      <c r="TIW21" s="176"/>
      <c r="TIX21" s="176"/>
      <c r="TIY21" s="176"/>
      <c r="TIZ21" s="176"/>
      <c r="TJA21" s="176"/>
      <c r="TJB21" s="176"/>
      <c r="TJC21" s="176"/>
      <c r="TJD21" s="176"/>
      <c r="TJE21" s="176"/>
      <c r="TJF21" s="176"/>
      <c r="TJG21" s="176"/>
      <c r="TJH21" s="176"/>
      <c r="TJI21" s="176"/>
      <c r="TJJ21" s="176"/>
      <c r="TJK21" s="176"/>
      <c r="TJL21" s="176"/>
      <c r="TJM21" s="176"/>
      <c r="TJN21" s="176"/>
      <c r="TJO21" s="176"/>
      <c r="TJP21" s="176"/>
      <c r="TJQ21" s="176"/>
      <c r="TJR21" s="176"/>
      <c r="TJS21" s="176"/>
      <c r="TJT21" s="176"/>
      <c r="TJU21" s="176"/>
      <c r="TJV21" s="176"/>
      <c r="TJW21" s="176"/>
      <c r="TJX21" s="176"/>
      <c r="TJY21" s="176"/>
      <c r="TJZ21" s="176"/>
      <c r="TKA21" s="176"/>
      <c r="TKB21" s="176"/>
      <c r="TKC21" s="176"/>
      <c r="TKD21" s="176"/>
      <c r="TKE21" s="176"/>
      <c r="TKF21" s="176"/>
      <c r="TKG21" s="176"/>
      <c r="TKH21" s="176"/>
      <c r="TKI21" s="176"/>
      <c r="TKJ21" s="176"/>
      <c r="TKK21" s="176"/>
      <c r="TKL21" s="176"/>
      <c r="TKM21" s="176"/>
      <c r="TKN21" s="176"/>
      <c r="TKO21" s="176"/>
      <c r="TKP21" s="176"/>
      <c r="TKQ21" s="176"/>
      <c r="TKR21" s="176"/>
      <c r="TKS21" s="176"/>
      <c r="TKT21" s="176"/>
      <c r="TKU21" s="176"/>
      <c r="TKV21" s="176"/>
      <c r="TKW21" s="176"/>
      <c r="TKX21" s="176"/>
      <c r="TKY21" s="176"/>
      <c r="TKZ21" s="176"/>
      <c r="TLA21" s="176"/>
      <c r="TLB21" s="176"/>
      <c r="TLC21" s="176"/>
      <c r="TLD21" s="176"/>
      <c r="TLE21" s="176"/>
      <c r="TLF21" s="176"/>
      <c r="TLG21" s="176"/>
      <c r="TLH21" s="176"/>
      <c r="TLI21" s="176"/>
      <c r="TLJ21" s="176"/>
      <c r="TLK21" s="176"/>
      <c r="TLL21" s="176"/>
      <c r="TLM21" s="176"/>
      <c r="TLN21" s="176"/>
      <c r="TLO21" s="176"/>
      <c r="TLP21" s="176"/>
      <c r="TLQ21" s="176"/>
      <c r="TLR21" s="176"/>
      <c r="TLS21" s="176"/>
      <c r="TLT21" s="176"/>
      <c r="TLU21" s="176"/>
      <c r="TLV21" s="176"/>
      <c r="TLW21" s="176"/>
      <c r="TLX21" s="176"/>
      <c r="TLY21" s="176"/>
      <c r="TLZ21" s="176"/>
      <c r="TMA21" s="176"/>
      <c r="TMB21" s="176"/>
      <c r="TMC21" s="176"/>
      <c r="TMD21" s="176"/>
      <c r="TME21" s="176"/>
      <c r="TMF21" s="176"/>
      <c r="TMG21" s="176"/>
      <c r="TMH21" s="176"/>
      <c r="TMI21" s="176"/>
      <c r="TMJ21" s="176"/>
      <c r="TMK21" s="176"/>
      <c r="TML21" s="176"/>
      <c r="TMM21" s="176"/>
      <c r="TMN21" s="176"/>
      <c r="TMO21" s="176"/>
      <c r="TMP21" s="176"/>
      <c r="TMQ21" s="176"/>
      <c r="TMR21" s="176"/>
      <c r="TMS21" s="176"/>
      <c r="TMT21" s="176"/>
      <c r="TMU21" s="176"/>
      <c r="TMV21" s="176"/>
      <c r="TMW21" s="176"/>
      <c r="TMX21" s="176"/>
      <c r="TMY21" s="176"/>
      <c r="TMZ21" s="176"/>
      <c r="TNA21" s="176"/>
      <c r="TNB21" s="176"/>
      <c r="TNC21" s="176"/>
      <c r="TND21" s="176"/>
      <c r="TNE21" s="176"/>
      <c r="TNF21" s="176"/>
      <c r="TNG21" s="176"/>
      <c r="TNH21" s="176"/>
      <c r="TNI21" s="176"/>
      <c r="TNJ21" s="176"/>
      <c r="TNK21" s="176"/>
      <c r="TNL21" s="176"/>
      <c r="TNM21" s="176"/>
      <c r="TNN21" s="176"/>
      <c r="TNO21" s="176"/>
      <c r="TNP21" s="176"/>
      <c r="TNQ21" s="176"/>
      <c r="TNR21" s="176"/>
      <c r="TNS21" s="176"/>
      <c r="TNT21" s="176"/>
      <c r="TNU21" s="176"/>
      <c r="TNV21" s="176"/>
      <c r="TNW21" s="176"/>
      <c r="TNX21" s="176"/>
      <c r="TNY21" s="176"/>
      <c r="TNZ21" s="176"/>
      <c r="TOA21" s="176"/>
      <c r="TOB21" s="176"/>
      <c r="TOC21" s="176"/>
      <c r="TOD21" s="176"/>
      <c r="TOE21" s="176"/>
      <c r="TOF21" s="176"/>
      <c r="TOG21" s="176"/>
      <c r="TOH21" s="176"/>
      <c r="TOI21" s="176"/>
      <c r="TOJ21" s="176"/>
      <c r="TOK21" s="176"/>
      <c r="TOL21" s="176"/>
      <c r="TOM21" s="176"/>
      <c r="TON21" s="176"/>
      <c r="TOO21" s="176"/>
      <c r="TOP21" s="176"/>
      <c r="TOQ21" s="176"/>
      <c r="TOR21" s="176"/>
      <c r="TOS21" s="176"/>
      <c r="TOT21" s="176"/>
      <c r="TOU21" s="176"/>
      <c r="TOV21" s="176"/>
      <c r="TOW21" s="176"/>
      <c r="TOX21" s="176"/>
      <c r="TOY21" s="176"/>
      <c r="TOZ21" s="176"/>
      <c r="TPA21" s="176"/>
      <c r="TPB21" s="176"/>
      <c r="TPC21" s="176"/>
      <c r="TPD21" s="176"/>
      <c r="TPE21" s="176"/>
      <c r="TPF21" s="176"/>
      <c r="TPG21" s="176"/>
      <c r="TPH21" s="176"/>
      <c r="TPI21" s="176"/>
      <c r="TPJ21" s="176"/>
      <c r="TPK21" s="176"/>
      <c r="TPL21" s="176"/>
      <c r="TPM21" s="176"/>
      <c r="TPN21" s="176"/>
      <c r="TPO21" s="176"/>
      <c r="TPP21" s="176"/>
      <c r="TPQ21" s="176"/>
      <c r="TPR21" s="176"/>
      <c r="TPS21" s="176"/>
      <c r="TPT21" s="176"/>
      <c r="TPU21" s="176"/>
      <c r="TPV21" s="176"/>
      <c r="TPW21" s="176"/>
      <c r="TPX21" s="176"/>
      <c r="TPY21" s="176"/>
      <c r="TPZ21" s="176"/>
      <c r="TQA21" s="176"/>
      <c r="TQB21" s="176"/>
      <c r="TQC21" s="176"/>
      <c r="TQD21" s="176"/>
      <c r="TQE21" s="176"/>
      <c r="TQF21" s="176"/>
      <c r="TQG21" s="176"/>
      <c r="TQH21" s="176"/>
      <c r="TQI21" s="176"/>
      <c r="TQJ21" s="176"/>
      <c r="TQK21" s="176"/>
      <c r="TQL21" s="176"/>
      <c r="TQM21" s="176"/>
      <c r="TQN21" s="176"/>
      <c r="TQO21" s="176"/>
      <c r="TQP21" s="176"/>
      <c r="TQQ21" s="176"/>
      <c r="TQR21" s="176"/>
      <c r="TQS21" s="176"/>
      <c r="TQT21" s="176"/>
      <c r="TQU21" s="176"/>
      <c r="TQV21" s="176"/>
      <c r="TQW21" s="176"/>
      <c r="TQX21" s="176"/>
      <c r="TQY21" s="176"/>
      <c r="TQZ21" s="176"/>
      <c r="TRA21" s="176"/>
      <c r="TRB21" s="176"/>
      <c r="TRC21" s="176"/>
      <c r="TRD21" s="176"/>
      <c r="TRE21" s="176"/>
      <c r="TRF21" s="176"/>
      <c r="TRG21" s="176"/>
      <c r="TRH21" s="176"/>
      <c r="TRI21" s="176"/>
      <c r="TRJ21" s="176"/>
      <c r="TRK21" s="176"/>
      <c r="TRL21" s="176"/>
      <c r="TRM21" s="176"/>
      <c r="TRN21" s="176"/>
      <c r="TRO21" s="176"/>
      <c r="TRP21" s="176"/>
      <c r="TRQ21" s="176"/>
      <c r="TRR21" s="176"/>
      <c r="TRS21" s="176"/>
      <c r="TRT21" s="176"/>
      <c r="TRU21" s="176"/>
      <c r="TRV21" s="176"/>
      <c r="TRW21" s="176"/>
      <c r="TRX21" s="176"/>
      <c r="TRY21" s="176"/>
      <c r="TRZ21" s="176"/>
      <c r="TSA21" s="176"/>
      <c r="TSB21" s="176"/>
      <c r="TSC21" s="176"/>
      <c r="TSD21" s="176"/>
      <c r="TSE21" s="176"/>
      <c r="TSF21" s="176"/>
      <c r="TSG21" s="176"/>
      <c r="TSH21" s="176"/>
      <c r="TSI21" s="176"/>
      <c r="TSJ21" s="176"/>
      <c r="TSK21" s="176"/>
      <c r="TSL21" s="176"/>
      <c r="TSM21" s="176"/>
      <c r="TSN21" s="176"/>
      <c r="TSO21" s="176"/>
      <c r="TSP21" s="176"/>
      <c r="TSQ21" s="176"/>
      <c r="TSR21" s="176"/>
      <c r="TSS21" s="176"/>
      <c r="TST21" s="176"/>
      <c r="TSU21" s="176"/>
      <c r="TSV21" s="176"/>
      <c r="TSW21" s="176"/>
      <c r="TSX21" s="176"/>
      <c r="TSY21" s="176"/>
      <c r="TSZ21" s="176"/>
      <c r="TTA21" s="176"/>
      <c r="TTB21" s="176"/>
      <c r="TTC21" s="176"/>
      <c r="TTD21" s="176"/>
      <c r="TTE21" s="176"/>
      <c r="TTF21" s="176"/>
      <c r="TTG21" s="176"/>
      <c r="TTH21" s="176"/>
      <c r="TTI21" s="176"/>
      <c r="TTJ21" s="176"/>
      <c r="TTK21" s="176"/>
      <c r="TTL21" s="176"/>
      <c r="TTM21" s="176"/>
      <c r="TTN21" s="176"/>
      <c r="TTO21" s="176"/>
      <c r="TTP21" s="176"/>
      <c r="TTQ21" s="176"/>
      <c r="TTR21" s="176"/>
      <c r="TTS21" s="176"/>
      <c r="TTT21" s="176"/>
      <c r="TTU21" s="176"/>
      <c r="TTV21" s="176"/>
      <c r="TTW21" s="176"/>
      <c r="TTX21" s="176"/>
      <c r="TTY21" s="176"/>
      <c r="TTZ21" s="176"/>
      <c r="TUA21" s="176"/>
      <c r="TUB21" s="176"/>
      <c r="TUC21" s="176"/>
      <c r="TUD21" s="176"/>
      <c r="TUE21" s="176"/>
      <c r="TUF21" s="176"/>
      <c r="TUG21" s="176"/>
      <c r="TUH21" s="176"/>
      <c r="TUI21" s="176"/>
      <c r="TUJ21" s="176"/>
      <c r="TUK21" s="176"/>
      <c r="TUL21" s="176"/>
      <c r="TUM21" s="176"/>
      <c r="TUN21" s="176"/>
      <c r="TUO21" s="176"/>
      <c r="TUP21" s="176"/>
      <c r="TUQ21" s="176"/>
      <c r="TUR21" s="176"/>
      <c r="TUS21" s="176"/>
      <c r="TUT21" s="176"/>
      <c r="TUU21" s="176"/>
      <c r="TUV21" s="176"/>
      <c r="TUW21" s="176"/>
      <c r="TUX21" s="176"/>
      <c r="TUY21" s="176"/>
      <c r="TUZ21" s="176"/>
      <c r="TVA21" s="176"/>
      <c r="TVB21" s="176"/>
      <c r="TVC21" s="176"/>
      <c r="TVD21" s="176"/>
      <c r="TVE21" s="176"/>
      <c r="TVF21" s="176"/>
      <c r="TVG21" s="176"/>
      <c r="TVH21" s="176"/>
      <c r="TVI21" s="176"/>
      <c r="TVJ21" s="176"/>
      <c r="TVK21" s="176"/>
      <c r="TVL21" s="176"/>
      <c r="TVM21" s="176"/>
      <c r="TVN21" s="176"/>
      <c r="TVO21" s="176"/>
      <c r="TVP21" s="176"/>
      <c r="TVQ21" s="176"/>
      <c r="TVR21" s="176"/>
      <c r="TVS21" s="176"/>
      <c r="TVT21" s="176"/>
      <c r="TVU21" s="176"/>
      <c r="TVV21" s="176"/>
      <c r="TVW21" s="176"/>
      <c r="TVX21" s="176"/>
      <c r="TVY21" s="176"/>
      <c r="TVZ21" s="176"/>
      <c r="TWA21" s="176"/>
      <c r="TWB21" s="176"/>
      <c r="TWC21" s="176"/>
      <c r="TWD21" s="176"/>
      <c r="TWE21" s="176"/>
      <c r="TWF21" s="176"/>
      <c r="TWG21" s="176"/>
      <c r="TWH21" s="176"/>
      <c r="TWI21" s="176"/>
      <c r="TWJ21" s="176"/>
      <c r="TWK21" s="176"/>
      <c r="TWL21" s="176"/>
      <c r="TWM21" s="176"/>
      <c r="TWN21" s="176"/>
      <c r="TWO21" s="176"/>
      <c r="TWP21" s="176"/>
      <c r="TWQ21" s="176"/>
      <c r="TWR21" s="176"/>
      <c r="TWS21" s="176"/>
      <c r="TWT21" s="176"/>
      <c r="TWU21" s="176"/>
      <c r="TWV21" s="176"/>
      <c r="TWW21" s="176"/>
      <c r="TWX21" s="176"/>
      <c r="TWY21" s="176"/>
      <c r="TWZ21" s="176"/>
      <c r="TXA21" s="176"/>
      <c r="TXB21" s="176"/>
      <c r="TXC21" s="176"/>
      <c r="TXD21" s="176"/>
      <c r="TXE21" s="176"/>
      <c r="TXF21" s="176"/>
      <c r="TXG21" s="176"/>
      <c r="TXH21" s="176"/>
      <c r="TXI21" s="176"/>
      <c r="TXJ21" s="176"/>
      <c r="TXK21" s="176"/>
      <c r="TXL21" s="176"/>
      <c r="TXM21" s="176"/>
      <c r="TXN21" s="176"/>
      <c r="TXO21" s="176"/>
      <c r="TXP21" s="176"/>
      <c r="TXQ21" s="176"/>
      <c r="TXR21" s="176"/>
      <c r="TXS21" s="176"/>
      <c r="TXT21" s="176"/>
      <c r="TXU21" s="176"/>
      <c r="TXV21" s="176"/>
      <c r="TXW21" s="176"/>
      <c r="TXX21" s="176"/>
      <c r="TXY21" s="176"/>
      <c r="TXZ21" s="176"/>
      <c r="TYA21" s="176"/>
      <c r="TYB21" s="176"/>
      <c r="TYC21" s="176"/>
      <c r="TYD21" s="176"/>
      <c r="TYE21" s="176"/>
      <c r="TYF21" s="176"/>
      <c r="TYG21" s="176"/>
      <c r="TYH21" s="176"/>
      <c r="TYI21" s="176"/>
      <c r="TYJ21" s="176"/>
      <c r="TYK21" s="176"/>
      <c r="TYL21" s="176"/>
      <c r="TYM21" s="176"/>
      <c r="TYN21" s="176"/>
      <c r="TYO21" s="176"/>
      <c r="TYP21" s="176"/>
      <c r="TYQ21" s="176"/>
      <c r="TYR21" s="176"/>
      <c r="TYS21" s="176"/>
      <c r="TYT21" s="176"/>
      <c r="TYU21" s="176"/>
      <c r="TYV21" s="176"/>
      <c r="TYW21" s="176"/>
      <c r="TYX21" s="176"/>
      <c r="TYY21" s="176"/>
      <c r="TYZ21" s="176"/>
      <c r="TZA21" s="176"/>
      <c r="TZB21" s="176"/>
      <c r="TZC21" s="176"/>
      <c r="TZD21" s="176"/>
      <c r="TZE21" s="176"/>
      <c r="TZF21" s="176"/>
      <c r="TZG21" s="176"/>
      <c r="TZH21" s="176"/>
      <c r="TZI21" s="176"/>
      <c r="TZJ21" s="176"/>
      <c r="TZK21" s="176"/>
      <c r="TZL21" s="176"/>
      <c r="TZM21" s="176"/>
      <c r="TZN21" s="176"/>
      <c r="TZO21" s="176"/>
      <c r="TZP21" s="176"/>
      <c r="TZQ21" s="176"/>
      <c r="TZR21" s="176"/>
      <c r="TZS21" s="176"/>
      <c r="TZT21" s="176"/>
      <c r="TZU21" s="176"/>
      <c r="TZV21" s="176"/>
      <c r="TZW21" s="176"/>
      <c r="TZX21" s="176"/>
      <c r="TZY21" s="176"/>
      <c r="TZZ21" s="176"/>
      <c r="UAA21" s="176"/>
      <c r="UAB21" s="176"/>
      <c r="UAC21" s="176"/>
      <c r="UAD21" s="176"/>
      <c r="UAE21" s="176"/>
      <c r="UAF21" s="176"/>
      <c r="UAG21" s="176"/>
      <c r="UAH21" s="176"/>
      <c r="UAI21" s="176"/>
      <c r="UAJ21" s="176"/>
      <c r="UAK21" s="176"/>
      <c r="UAL21" s="176"/>
      <c r="UAM21" s="176"/>
      <c r="UAN21" s="176"/>
      <c r="UAO21" s="176"/>
      <c r="UAP21" s="176"/>
      <c r="UAQ21" s="176"/>
      <c r="UAR21" s="176"/>
      <c r="UAS21" s="176"/>
      <c r="UAT21" s="176"/>
      <c r="UAU21" s="176"/>
      <c r="UAV21" s="176"/>
      <c r="UAW21" s="176"/>
      <c r="UAX21" s="176"/>
      <c r="UAY21" s="176"/>
      <c r="UAZ21" s="176"/>
      <c r="UBA21" s="176"/>
      <c r="UBB21" s="176"/>
      <c r="UBC21" s="176"/>
      <c r="UBD21" s="176"/>
      <c r="UBE21" s="176"/>
      <c r="UBF21" s="176"/>
      <c r="UBG21" s="176"/>
      <c r="UBH21" s="176"/>
      <c r="UBI21" s="176"/>
      <c r="UBJ21" s="176"/>
      <c r="UBK21" s="176"/>
      <c r="UBL21" s="176"/>
      <c r="UBM21" s="176"/>
      <c r="UBN21" s="176"/>
      <c r="UBO21" s="176"/>
      <c r="UBP21" s="176"/>
      <c r="UBQ21" s="176"/>
      <c r="UBR21" s="176"/>
      <c r="UBS21" s="176"/>
      <c r="UBT21" s="176"/>
      <c r="UBU21" s="176"/>
      <c r="UBV21" s="176"/>
      <c r="UBW21" s="176"/>
      <c r="UBX21" s="176"/>
      <c r="UBY21" s="176"/>
      <c r="UBZ21" s="176"/>
      <c r="UCA21" s="176"/>
      <c r="UCB21" s="176"/>
      <c r="UCC21" s="176"/>
      <c r="UCD21" s="176"/>
      <c r="UCE21" s="176"/>
      <c r="UCF21" s="176"/>
      <c r="UCG21" s="176"/>
      <c r="UCH21" s="176"/>
      <c r="UCI21" s="176"/>
      <c r="UCJ21" s="176"/>
      <c r="UCK21" s="176"/>
      <c r="UCL21" s="176"/>
      <c r="UCM21" s="176"/>
      <c r="UCN21" s="176"/>
      <c r="UCO21" s="176"/>
      <c r="UCP21" s="176"/>
      <c r="UCQ21" s="176"/>
      <c r="UCR21" s="176"/>
      <c r="UCS21" s="176"/>
      <c r="UCT21" s="176"/>
      <c r="UCU21" s="176"/>
      <c r="UCV21" s="176"/>
      <c r="UCW21" s="176"/>
      <c r="UCX21" s="176"/>
      <c r="UCY21" s="176"/>
      <c r="UCZ21" s="176"/>
      <c r="UDA21" s="176"/>
      <c r="UDB21" s="176"/>
      <c r="UDC21" s="176"/>
      <c r="UDD21" s="176"/>
      <c r="UDE21" s="176"/>
      <c r="UDF21" s="176"/>
      <c r="UDG21" s="176"/>
      <c r="UDH21" s="176"/>
      <c r="UDI21" s="176"/>
      <c r="UDJ21" s="176"/>
      <c r="UDK21" s="176"/>
      <c r="UDL21" s="176"/>
      <c r="UDM21" s="176"/>
      <c r="UDN21" s="176"/>
      <c r="UDO21" s="176"/>
      <c r="UDP21" s="176"/>
      <c r="UDQ21" s="176"/>
      <c r="UDR21" s="176"/>
      <c r="UDS21" s="176"/>
      <c r="UDT21" s="176"/>
      <c r="UDU21" s="176"/>
      <c r="UDV21" s="176"/>
      <c r="UDW21" s="176"/>
      <c r="UDX21" s="176"/>
      <c r="UDY21" s="176"/>
      <c r="UDZ21" s="176"/>
      <c r="UEA21" s="176"/>
      <c r="UEB21" s="176"/>
      <c r="UEC21" s="176"/>
      <c r="UED21" s="176"/>
      <c r="UEE21" s="176"/>
      <c r="UEF21" s="176"/>
      <c r="UEG21" s="176"/>
      <c r="UEH21" s="176"/>
      <c r="UEI21" s="176"/>
      <c r="UEJ21" s="176"/>
      <c r="UEK21" s="176"/>
      <c r="UEL21" s="176"/>
      <c r="UEM21" s="176"/>
      <c r="UEN21" s="176"/>
      <c r="UEO21" s="176"/>
      <c r="UEP21" s="176"/>
      <c r="UEQ21" s="176"/>
      <c r="UER21" s="176"/>
      <c r="UES21" s="176"/>
      <c r="UET21" s="176"/>
      <c r="UEU21" s="176"/>
      <c r="UEV21" s="176"/>
      <c r="UEW21" s="176"/>
      <c r="UEX21" s="176"/>
      <c r="UEY21" s="176"/>
      <c r="UEZ21" s="176"/>
      <c r="UFA21" s="176"/>
      <c r="UFB21" s="176"/>
      <c r="UFC21" s="176"/>
      <c r="UFD21" s="176"/>
      <c r="UFE21" s="176"/>
      <c r="UFF21" s="176"/>
      <c r="UFG21" s="176"/>
      <c r="UFH21" s="176"/>
      <c r="UFI21" s="176"/>
      <c r="UFJ21" s="176"/>
      <c r="UFK21" s="176"/>
      <c r="UFL21" s="176"/>
      <c r="UFM21" s="176"/>
      <c r="UFN21" s="176"/>
      <c r="UFO21" s="176"/>
      <c r="UFP21" s="176"/>
      <c r="UFQ21" s="176"/>
      <c r="UFR21" s="176"/>
      <c r="UFS21" s="176"/>
      <c r="UFT21" s="176"/>
      <c r="UFU21" s="176"/>
      <c r="UFV21" s="176"/>
      <c r="UFW21" s="176"/>
      <c r="UFX21" s="176"/>
      <c r="UFY21" s="176"/>
      <c r="UFZ21" s="176"/>
      <c r="UGA21" s="176"/>
      <c r="UGB21" s="176"/>
      <c r="UGC21" s="176"/>
      <c r="UGD21" s="176"/>
      <c r="UGE21" s="176"/>
      <c r="UGF21" s="176"/>
      <c r="UGG21" s="176"/>
      <c r="UGH21" s="176"/>
      <c r="UGI21" s="176"/>
      <c r="UGJ21" s="176"/>
      <c r="UGK21" s="176"/>
      <c r="UGL21" s="176"/>
      <c r="UGM21" s="176"/>
      <c r="UGN21" s="176"/>
      <c r="UGO21" s="176"/>
      <c r="UGP21" s="176"/>
      <c r="UGQ21" s="176"/>
      <c r="UGR21" s="176"/>
      <c r="UGS21" s="176"/>
      <c r="UGT21" s="176"/>
      <c r="UGU21" s="176"/>
      <c r="UGV21" s="176"/>
      <c r="UGW21" s="176"/>
      <c r="UGX21" s="176"/>
      <c r="UGY21" s="176"/>
      <c r="UGZ21" s="176"/>
      <c r="UHA21" s="176"/>
      <c r="UHB21" s="176"/>
      <c r="UHC21" s="176"/>
      <c r="UHD21" s="176"/>
      <c r="UHE21" s="176"/>
      <c r="UHF21" s="176"/>
      <c r="UHG21" s="176"/>
      <c r="UHH21" s="176"/>
      <c r="UHI21" s="176"/>
      <c r="UHJ21" s="176"/>
      <c r="UHK21" s="176"/>
      <c r="UHL21" s="176"/>
      <c r="UHM21" s="176"/>
      <c r="UHN21" s="176"/>
      <c r="UHO21" s="176"/>
      <c r="UHP21" s="176"/>
      <c r="UHQ21" s="176"/>
      <c r="UHR21" s="176"/>
      <c r="UHS21" s="176"/>
      <c r="UHT21" s="176"/>
      <c r="UHU21" s="176"/>
      <c r="UHV21" s="176"/>
      <c r="UHW21" s="176"/>
      <c r="UHX21" s="176"/>
      <c r="UHY21" s="176"/>
      <c r="UHZ21" s="176"/>
      <c r="UIA21" s="176"/>
      <c r="UIB21" s="176"/>
      <c r="UIC21" s="176"/>
      <c r="UID21" s="176"/>
      <c r="UIE21" s="176"/>
      <c r="UIF21" s="176"/>
      <c r="UIG21" s="176"/>
      <c r="UIH21" s="176"/>
      <c r="UII21" s="176"/>
      <c r="UIJ21" s="176"/>
      <c r="UIK21" s="176"/>
      <c r="UIL21" s="176"/>
      <c r="UIM21" s="176"/>
      <c r="UIN21" s="176"/>
      <c r="UIO21" s="176"/>
      <c r="UIP21" s="176"/>
      <c r="UIQ21" s="176"/>
      <c r="UIR21" s="176"/>
      <c r="UIS21" s="176"/>
      <c r="UIT21" s="176"/>
      <c r="UIU21" s="176"/>
      <c r="UIV21" s="176"/>
      <c r="UIW21" s="176"/>
      <c r="UIX21" s="176"/>
      <c r="UIY21" s="176"/>
      <c r="UIZ21" s="176"/>
      <c r="UJA21" s="176"/>
      <c r="UJB21" s="176"/>
      <c r="UJC21" s="176"/>
      <c r="UJD21" s="176"/>
      <c r="UJE21" s="176"/>
      <c r="UJF21" s="176"/>
      <c r="UJG21" s="176"/>
      <c r="UJH21" s="176"/>
      <c r="UJI21" s="176"/>
      <c r="UJJ21" s="176"/>
      <c r="UJK21" s="176"/>
      <c r="UJL21" s="176"/>
      <c r="UJM21" s="176"/>
      <c r="UJN21" s="176"/>
      <c r="UJO21" s="176"/>
      <c r="UJP21" s="176"/>
      <c r="UJQ21" s="176"/>
      <c r="UJR21" s="176"/>
      <c r="UJS21" s="176"/>
      <c r="UJT21" s="176"/>
      <c r="UJU21" s="176"/>
      <c r="UJV21" s="176"/>
      <c r="UJW21" s="176"/>
      <c r="UJX21" s="176"/>
      <c r="UJY21" s="176"/>
      <c r="UJZ21" s="176"/>
      <c r="UKA21" s="176"/>
      <c r="UKB21" s="176"/>
      <c r="UKC21" s="176"/>
      <c r="UKD21" s="176"/>
      <c r="UKE21" s="176"/>
      <c r="UKF21" s="176"/>
      <c r="UKG21" s="176"/>
      <c r="UKH21" s="176"/>
      <c r="UKI21" s="176"/>
      <c r="UKJ21" s="176"/>
      <c r="UKK21" s="176"/>
      <c r="UKL21" s="176"/>
      <c r="UKM21" s="176"/>
      <c r="UKN21" s="176"/>
      <c r="UKO21" s="176"/>
      <c r="UKP21" s="176"/>
      <c r="UKQ21" s="176"/>
      <c r="UKR21" s="176"/>
      <c r="UKS21" s="176"/>
      <c r="UKT21" s="176"/>
      <c r="UKU21" s="176"/>
      <c r="UKV21" s="176"/>
      <c r="UKW21" s="176"/>
      <c r="UKX21" s="176"/>
      <c r="UKY21" s="176"/>
      <c r="UKZ21" s="176"/>
      <c r="ULA21" s="176"/>
      <c r="ULB21" s="176"/>
      <c r="ULC21" s="176"/>
      <c r="ULD21" s="176"/>
      <c r="ULE21" s="176"/>
      <c r="ULF21" s="176"/>
      <c r="ULG21" s="176"/>
      <c r="ULH21" s="176"/>
      <c r="ULI21" s="176"/>
      <c r="ULJ21" s="176"/>
      <c r="ULK21" s="176"/>
      <c r="ULL21" s="176"/>
      <c r="ULM21" s="176"/>
      <c r="ULN21" s="176"/>
      <c r="ULO21" s="176"/>
      <c r="ULP21" s="176"/>
      <c r="ULQ21" s="176"/>
      <c r="ULR21" s="176"/>
      <c r="ULS21" s="176"/>
      <c r="ULT21" s="176"/>
      <c r="ULU21" s="176"/>
      <c r="ULV21" s="176"/>
      <c r="ULW21" s="176"/>
      <c r="ULX21" s="176"/>
      <c r="ULY21" s="176"/>
      <c r="ULZ21" s="176"/>
      <c r="UMA21" s="176"/>
      <c r="UMB21" s="176"/>
      <c r="UMC21" s="176"/>
      <c r="UMD21" s="176"/>
      <c r="UME21" s="176"/>
      <c r="UMF21" s="176"/>
      <c r="UMG21" s="176"/>
      <c r="UMH21" s="176"/>
      <c r="UMI21" s="176"/>
      <c r="UMJ21" s="176"/>
      <c r="UMK21" s="176"/>
      <c r="UML21" s="176"/>
      <c r="UMM21" s="176"/>
      <c r="UMN21" s="176"/>
      <c r="UMO21" s="176"/>
      <c r="UMP21" s="176"/>
      <c r="UMQ21" s="176"/>
      <c r="UMR21" s="176"/>
      <c r="UMS21" s="176"/>
      <c r="UMT21" s="176"/>
      <c r="UMU21" s="176"/>
      <c r="UMV21" s="176"/>
      <c r="UMW21" s="176"/>
      <c r="UMX21" s="176"/>
      <c r="UMY21" s="176"/>
      <c r="UMZ21" s="176"/>
      <c r="UNA21" s="176"/>
      <c r="UNB21" s="176"/>
      <c r="UNC21" s="176"/>
      <c r="UND21" s="176"/>
      <c r="UNE21" s="176"/>
      <c r="UNF21" s="176"/>
      <c r="UNG21" s="176"/>
      <c r="UNH21" s="176"/>
      <c r="UNI21" s="176"/>
      <c r="UNJ21" s="176"/>
      <c r="UNK21" s="176"/>
      <c r="UNL21" s="176"/>
      <c r="UNM21" s="176"/>
      <c r="UNN21" s="176"/>
      <c r="UNO21" s="176"/>
      <c r="UNP21" s="176"/>
      <c r="UNQ21" s="176"/>
      <c r="UNR21" s="176"/>
      <c r="UNS21" s="176"/>
      <c r="UNT21" s="176"/>
      <c r="UNU21" s="176"/>
      <c r="UNV21" s="176"/>
      <c r="UNW21" s="176"/>
      <c r="UNX21" s="176"/>
      <c r="UNY21" s="176"/>
      <c r="UNZ21" s="176"/>
      <c r="UOA21" s="176"/>
      <c r="UOB21" s="176"/>
      <c r="UOC21" s="176"/>
      <c r="UOD21" s="176"/>
      <c r="UOE21" s="176"/>
      <c r="UOF21" s="176"/>
      <c r="UOG21" s="176"/>
      <c r="UOH21" s="176"/>
      <c r="UOI21" s="176"/>
      <c r="UOJ21" s="176"/>
      <c r="UOK21" s="176"/>
      <c r="UOL21" s="176"/>
      <c r="UOM21" s="176"/>
      <c r="UON21" s="176"/>
      <c r="UOO21" s="176"/>
      <c r="UOP21" s="176"/>
      <c r="UOQ21" s="176"/>
      <c r="UOR21" s="176"/>
      <c r="UOS21" s="176"/>
      <c r="UOT21" s="176"/>
      <c r="UOU21" s="176"/>
      <c r="UOV21" s="176"/>
      <c r="UOW21" s="176"/>
      <c r="UOX21" s="176"/>
      <c r="UOY21" s="176"/>
      <c r="UOZ21" s="176"/>
      <c r="UPA21" s="176"/>
      <c r="UPB21" s="176"/>
      <c r="UPC21" s="176"/>
      <c r="UPD21" s="176"/>
      <c r="UPE21" s="176"/>
      <c r="UPF21" s="176"/>
      <c r="UPG21" s="176"/>
      <c r="UPH21" s="176"/>
      <c r="UPI21" s="176"/>
      <c r="UPJ21" s="176"/>
      <c r="UPK21" s="176"/>
      <c r="UPL21" s="176"/>
      <c r="UPM21" s="176"/>
      <c r="UPN21" s="176"/>
      <c r="UPO21" s="176"/>
      <c r="UPP21" s="176"/>
      <c r="UPQ21" s="176"/>
      <c r="UPR21" s="176"/>
      <c r="UPS21" s="176"/>
      <c r="UPT21" s="176"/>
      <c r="UPU21" s="176"/>
      <c r="UPV21" s="176"/>
      <c r="UPW21" s="176"/>
      <c r="UPX21" s="176"/>
      <c r="UPY21" s="176"/>
      <c r="UPZ21" s="176"/>
      <c r="UQA21" s="176"/>
      <c r="UQB21" s="176"/>
      <c r="UQC21" s="176"/>
      <c r="UQD21" s="176"/>
      <c r="UQE21" s="176"/>
      <c r="UQF21" s="176"/>
      <c r="UQG21" s="176"/>
      <c r="UQH21" s="176"/>
      <c r="UQI21" s="176"/>
      <c r="UQJ21" s="176"/>
      <c r="UQK21" s="176"/>
      <c r="UQL21" s="176"/>
      <c r="UQM21" s="176"/>
      <c r="UQN21" s="176"/>
      <c r="UQO21" s="176"/>
      <c r="UQP21" s="176"/>
      <c r="UQQ21" s="176"/>
      <c r="UQR21" s="176"/>
      <c r="UQS21" s="176"/>
      <c r="UQT21" s="176"/>
      <c r="UQU21" s="176"/>
      <c r="UQV21" s="176"/>
      <c r="UQW21" s="176"/>
      <c r="UQX21" s="176"/>
      <c r="UQY21" s="176"/>
      <c r="UQZ21" s="176"/>
      <c r="URA21" s="176"/>
      <c r="URB21" s="176"/>
      <c r="URC21" s="176"/>
      <c r="URD21" s="176"/>
      <c r="URE21" s="176"/>
      <c r="URF21" s="176"/>
      <c r="URG21" s="176"/>
      <c r="URH21" s="176"/>
      <c r="URI21" s="176"/>
      <c r="URJ21" s="176"/>
      <c r="URK21" s="176"/>
      <c r="URL21" s="176"/>
      <c r="URM21" s="176"/>
      <c r="URN21" s="176"/>
      <c r="URO21" s="176"/>
      <c r="URP21" s="176"/>
      <c r="URQ21" s="176"/>
      <c r="URR21" s="176"/>
      <c r="URS21" s="176"/>
      <c r="URT21" s="176"/>
      <c r="URU21" s="176"/>
      <c r="URV21" s="176"/>
      <c r="URW21" s="176"/>
      <c r="URX21" s="176"/>
      <c r="URY21" s="176"/>
      <c r="URZ21" s="176"/>
      <c r="USA21" s="176"/>
      <c r="USB21" s="176"/>
      <c r="USC21" s="176"/>
      <c r="USD21" s="176"/>
      <c r="USE21" s="176"/>
      <c r="USF21" s="176"/>
      <c r="USG21" s="176"/>
      <c r="USH21" s="176"/>
      <c r="USI21" s="176"/>
      <c r="USJ21" s="176"/>
      <c r="USK21" s="176"/>
      <c r="USL21" s="176"/>
      <c r="USM21" s="176"/>
      <c r="USN21" s="176"/>
      <c r="USO21" s="176"/>
      <c r="USP21" s="176"/>
      <c r="USQ21" s="176"/>
      <c r="USR21" s="176"/>
      <c r="USS21" s="176"/>
      <c r="UST21" s="176"/>
      <c r="USU21" s="176"/>
      <c r="USV21" s="176"/>
      <c r="USW21" s="176"/>
      <c r="USX21" s="176"/>
      <c r="USY21" s="176"/>
      <c r="USZ21" s="176"/>
      <c r="UTA21" s="176"/>
      <c r="UTB21" s="176"/>
      <c r="UTC21" s="176"/>
      <c r="UTD21" s="176"/>
      <c r="UTE21" s="176"/>
      <c r="UTF21" s="176"/>
      <c r="UTG21" s="176"/>
      <c r="UTH21" s="176"/>
      <c r="UTI21" s="176"/>
      <c r="UTJ21" s="176"/>
      <c r="UTK21" s="176"/>
      <c r="UTL21" s="176"/>
      <c r="UTM21" s="176"/>
      <c r="UTN21" s="176"/>
      <c r="UTO21" s="176"/>
      <c r="UTP21" s="176"/>
      <c r="UTQ21" s="176"/>
      <c r="UTR21" s="176"/>
      <c r="UTS21" s="176"/>
      <c r="UTT21" s="176"/>
      <c r="UTU21" s="176"/>
      <c r="UTV21" s="176"/>
      <c r="UTW21" s="176"/>
      <c r="UTX21" s="176"/>
      <c r="UTY21" s="176"/>
      <c r="UTZ21" s="176"/>
      <c r="UUA21" s="176"/>
      <c r="UUB21" s="176"/>
      <c r="UUC21" s="176"/>
      <c r="UUD21" s="176"/>
      <c r="UUE21" s="176"/>
      <c r="UUF21" s="176"/>
      <c r="UUG21" s="176"/>
      <c r="UUH21" s="176"/>
      <c r="UUI21" s="176"/>
      <c r="UUJ21" s="176"/>
      <c r="UUK21" s="176"/>
      <c r="UUL21" s="176"/>
      <c r="UUM21" s="176"/>
      <c r="UUN21" s="176"/>
      <c r="UUO21" s="176"/>
      <c r="UUP21" s="176"/>
      <c r="UUQ21" s="176"/>
      <c r="UUR21" s="176"/>
      <c r="UUS21" s="176"/>
      <c r="UUT21" s="176"/>
      <c r="UUU21" s="176"/>
      <c r="UUV21" s="176"/>
      <c r="UUW21" s="176"/>
      <c r="UUX21" s="176"/>
      <c r="UUY21" s="176"/>
      <c r="UUZ21" s="176"/>
      <c r="UVA21" s="176"/>
      <c r="UVB21" s="176"/>
      <c r="UVC21" s="176"/>
      <c r="UVD21" s="176"/>
      <c r="UVE21" s="176"/>
      <c r="UVF21" s="176"/>
      <c r="UVG21" s="176"/>
      <c r="UVH21" s="176"/>
      <c r="UVI21" s="176"/>
      <c r="UVJ21" s="176"/>
      <c r="UVK21" s="176"/>
      <c r="UVL21" s="176"/>
      <c r="UVM21" s="176"/>
      <c r="UVN21" s="176"/>
      <c r="UVO21" s="176"/>
      <c r="UVP21" s="176"/>
      <c r="UVQ21" s="176"/>
      <c r="UVR21" s="176"/>
      <c r="UVS21" s="176"/>
      <c r="UVT21" s="176"/>
      <c r="UVU21" s="176"/>
      <c r="UVV21" s="176"/>
      <c r="UVW21" s="176"/>
      <c r="UVX21" s="176"/>
      <c r="UVY21" s="176"/>
      <c r="UVZ21" s="176"/>
      <c r="UWA21" s="176"/>
      <c r="UWB21" s="176"/>
      <c r="UWC21" s="176"/>
      <c r="UWD21" s="176"/>
      <c r="UWE21" s="176"/>
      <c r="UWF21" s="176"/>
      <c r="UWG21" s="176"/>
      <c r="UWH21" s="176"/>
      <c r="UWI21" s="176"/>
      <c r="UWJ21" s="176"/>
      <c r="UWK21" s="176"/>
      <c r="UWL21" s="176"/>
      <c r="UWM21" s="176"/>
      <c r="UWN21" s="176"/>
      <c r="UWO21" s="176"/>
      <c r="UWP21" s="176"/>
      <c r="UWQ21" s="176"/>
      <c r="UWR21" s="176"/>
      <c r="UWS21" s="176"/>
      <c r="UWT21" s="176"/>
      <c r="UWU21" s="176"/>
      <c r="UWV21" s="176"/>
      <c r="UWW21" s="176"/>
      <c r="UWX21" s="176"/>
      <c r="UWY21" s="176"/>
      <c r="UWZ21" s="176"/>
      <c r="UXA21" s="176"/>
      <c r="UXB21" s="176"/>
      <c r="UXC21" s="176"/>
      <c r="UXD21" s="176"/>
      <c r="UXE21" s="176"/>
      <c r="UXF21" s="176"/>
      <c r="UXG21" s="176"/>
      <c r="UXH21" s="176"/>
      <c r="UXI21" s="176"/>
      <c r="UXJ21" s="176"/>
      <c r="UXK21" s="176"/>
      <c r="UXL21" s="176"/>
      <c r="UXM21" s="176"/>
      <c r="UXN21" s="176"/>
      <c r="UXO21" s="176"/>
      <c r="UXP21" s="176"/>
      <c r="UXQ21" s="176"/>
      <c r="UXR21" s="176"/>
      <c r="UXS21" s="176"/>
      <c r="UXT21" s="176"/>
      <c r="UXU21" s="176"/>
      <c r="UXV21" s="176"/>
      <c r="UXW21" s="176"/>
      <c r="UXX21" s="176"/>
      <c r="UXY21" s="176"/>
      <c r="UXZ21" s="176"/>
      <c r="UYA21" s="176"/>
      <c r="UYB21" s="176"/>
      <c r="UYC21" s="176"/>
      <c r="UYD21" s="176"/>
      <c r="UYE21" s="176"/>
      <c r="UYF21" s="176"/>
      <c r="UYG21" s="176"/>
      <c r="UYH21" s="176"/>
      <c r="UYI21" s="176"/>
      <c r="UYJ21" s="176"/>
      <c r="UYK21" s="176"/>
      <c r="UYL21" s="176"/>
      <c r="UYM21" s="176"/>
      <c r="UYN21" s="176"/>
      <c r="UYO21" s="176"/>
      <c r="UYP21" s="176"/>
      <c r="UYQ21" s="176"/>
      <c r="UYR21" s="176"/>
      <c r="UYS21" s="176"/>
      <c r="UYT21" s="176"/>
      <c r="UYU21" s="176"/>
      <c r="UYV21" s="176"/>
      <c r="UYW21" s="176"/>
      <c r="UYX21" s="176"/>
      <c r="UYY21" s="176"/>
      <c r="UYZ21" s="176"/>
      <c r="UZA21" s="176"/>
      <c r="UZB21" s="176"/>
      <c r="UZC21" s="176"/>
      <c r="UZD21" s="176"/>
      <c r="UZE21" s="176"/>
      <c r="UZF21" s="176"/>
      <c r="UZG21" s="176"/>
      <c r="UZH21" s="176"/>
      <c r="UZI21" s="176"/>
      <c r="UZJ21" s="176"/>
      <c r="UZK21" s="176"/>
      <c r="UZL21" s="176"/>
      <c r="UZM21" s="176"/>
      <c r="UZN21" s="176"/>
      <c r="UZO21" s="176"/>
      <c r="UZP21" s="176"/>
      <c r="UZQ21" s="176"/>
      <c r="UZR21" s="176"/>
      <c r="UZS21" s="176"/>
      <c r="UZT21" s="176"/>
      <c r="UZU21" s="176"/>
      <c r="UZV21" s="176"/>
      <c r="UZW21" s="176"/>
      <c r="UZX21" s="176"/>
      <c r="UZY21" s="176"/>
      <c r="UZZ21" s="176"/>
      <c r="VAA21" s="176"/>
      <c r="VAB21" s="176"/>
      <c r="VAC21" s="176"/>
      <c r="VAD21" s="176"/>
      <c r="VAE21" s="176"/>
      <c r="VAF21" s="176"/>
      <c r="VAG21" s="176"/>
      <c r="VAH21" s="176"/>
      <c r="VAI21" s="176"/>
      <c r="VAJ21" s="176"/>
      <c r="VAK21" s="176"/>
      <c r="VAL21" s="176"/>
      <c r="VAM21" s="176"/>
      <c r="VAN21" s="176"/>
      <c r="VAO21" s="176"/>
      <c r="VAP21" s="176"/>
      <c r="VAQ21" s="176"/>
      <c r="VAR21" s="176"/>
      <c r="VAS21" s="176"/>
      <c r="VAT21" s="176"/>
      <c r="VAU21" s="176"/>
      <c r="VAV21" s="176"/>
      <c r="VAW21" s="176"/>
      <c r="VAX21" s="176"/>
      <c r="VAY21" s="176"/>
      <c r="VAZ21" s="176"/>
      <c r="VBA21" s="176"/>
      <c r="VBB21" s="176"/>
      <c r="VBC21" s="176"/>
      <c r="VBD21" s="176"/>
      <c r="VBE21" s="176"/>
      <c r="VBF21" s="176"/>
      <c r="VBG21" s="176"/>
      <c r="VBH21" s="176"/>
      <c r="VBI21" s="176"/>
      <c r="VBJ21" s="176"/>
      <c r="VBK21" s="176"/>
      <c r="VBL21" s="176"/>
      <c r="VBM21" s="176"/>
      <c r="VBN21" s="176"/>
      <c r="VBO21" s="176"/>
      <c r="VBP21" s="176"/>
      <c r="VBQ21" s="176"/>
      <c r="VBR21" s="176"/>
      <c r="VBS21" s="176"/>
      <c r="VBT21" s="176"/>
      <c r="VBU21" s="176"/>
      <c r="VBV21" s="176"/>
      <c r="VBW21" s="176"/>
      <c r="VBX21" s="176"/>
      <c r="VBY21" s="176"/>
      <c r="VBZ21" s="176"/>
      <c r="VCA21" s="176"/>
      <c r="VCB21" s="176"/>
      <c r="VCC21" s="176"/>
      <c r="VCD21" s="176"/>
      <c r="VCE21" s="176"/>
      <c r="VCF21" s="176"/>
      <c r="VCG21" s="176"/>
      <c r="VCH21" s="176"/>
      <c r="VCI21" s="176"/>
      <c r="VCJ21" s="176"/>
      <c r="VCK21" s="176"/>
      <c r="VCL21" s="176"/>
      <c r="VCM21" s="176"/>
      <c r="VCN21" s="176"/>
      <c r="VCO21" s="176"/>
      <c r="VCP21" s="176"/>
      <c r="VCQ21" s="176"/>
      <c r="VCR21" s="176"/>
      <c r="VCS21" s="176"/>
      <c r="VCT21" s="176"/>
      <c r="VCU21" s="176"/>
      <c r="VCV21" s="176"/>
      <c r="VCW21" s="176"/>
      <c r="VCX21" s="176"/>
      <c r="VCY21" s="176"/>
      <c r="VCZ21" s="176"/>
      <c r="VDA21" s="176"/>
      <c r="VDB21" s="176"/>
      <c r="VDC21" s="176"/>
      <c r="VDD21" s="176"/>
      <c r="VDE21" s="176"/>
      <c r="VDF21" s="176"/>
      <c r="VDG21" s="176"/>
      <c r="VDH21" s="176"/>
      <c r="VDI21" s="176"/>
      <c r="VDJ21" s="176"/>
      <c r="VDK21" s="176"/>
      <c r="VDL21" s="176"/>
      <c r="VDM21" s="176"/>
      <c r="VDN21" s="176"/>
      <c r="VDO21" s="176"/>
      <c r="VDP21" s="176"/>
      <c r="VDQ21" s="176"/>
      <c r="VDR21" s="176"/>
      <c r="VDS21" s="176"/>
      <c r="VDT21" s="176"/>
      <c r="VDU21" s="176"/>
      <c r="VDV21" s="176"/>
      <c r="VDW21" s="176"/>
      <c r="VDX21" s="176"/>
      <c r="VDY21" s="176"/>
      <c r="VDZ21" s="176"/>
      <c r="VEA21" s="176"/>
      <c r="VEB21" s="176"/>
      <c r="VEC21" s="176"/>
      <c r="VED21" s="176"/>
      <c r="VEE21" s="176"/>
      <c r="VEF21" s="176"/>
      <c r="VEG21" s="176"/>
      <c r="VEH21" s="176"/>
      <c r="VEI21" s="176"/>
      <c r="VEJ21" s="176"/>
      <c r="VEK21" s="176"/>
      <c r="VEL21" s="176"/>
      <c r="VEM21" s="176"/>
      <c r="VEN21" s="176"/>
      <c r="VEO21" s="176"/>
      <c r="VEP21" s="176"/>
      <c r="VEQ21" s="176"/>
      <c r="VER21" s="176"/>
      <c r="VES21" s="176"/>
      <c r="VET21" s="176"/>
      <c r="VEU21" s="176"/>
      <c r="VEV21" s="176"/>
      <c r="VEW21" s="176"/>
      <c r="VEX21" s="176"/>
      <c r="VEY21" s="176"/>
      <c r="VEZ21" s="176"/>
      <c r="VFA21" s="176"/>
      <c r="VFB21" s="176"/>
      <c r="VFC21" s="176"/>
      <c r="VFD21" s="176"/>
      <c r="VFE21" s="176"/>
      <c r="VFF21" s="176"/>
      <c r="VFG21" s="176"/>
      <c r="VFH21" s="176"/>
      <c r="VFI21" s="176"/>
      <c r="VFJ21" s="176"/>
      <c r="VFK21" s="176"/>
      <c r="VFL21" s="176"/>
      <c r="VFM21" s="176"/>
      <c r="VFN21" s="176"/>
      <c r="VFO21" s="176"/>
      <c r="VFP21" s="176"/>
      <c r="VFQ21" s="176"/>
      <c r="VFR21" s="176"/>
      <c r="VFS21" s="176"/>
      <c r="VFT21" s="176"/>
      <c r="VFU21" s="176"/>
      <c r="VFV21" s="176"/>
      <c r="VFW21" s="176"/>
      <c r="VFX21" s="176"/>
      <c r="VFY21" s="176"/>
      <c r="VFZ21" s="176"/>
      <c r="VGA21" s="176"/>
      <c r="VGB21" s="176"/>
      <c r="VGC21" s="176"/>
      <c r="VGD21" s="176"/>
      <c r="VGE21" s="176"/>
      <c r="VGF21" s="176"/>
      <c r="VGG21" s="176"/>
      <c r="VGH21" s="176"/>
      <c r="VGI21" s="176"/>
      <c r="VGJ21" s="176"/>
      <c r="VGK21" s="176"/>
      <c r="VGL21" s="176"/>
      <c r="VGM21" s="176"/>
      <c r="VGN21" s="176"/>
      <c r="VGO21" s="176"/>
      <c r="VGP21" s="176"/>
      <c r="VGQ21" s="176"/>
      <c r="VGR21" s="176"/>
      <c r="VGS21" s="176"/>
      <c r="VGT21" s="176"/>
      <c r="VGU21" s="176"/>
      <c r="VGV21" s="176"/>
      <c r="VGW21" s="176"/>
      <c r="VGX21" s="176"/>
      <c r="VGY21" s="176"/>
      <c r="VGZ21" s="176"/>
      <c r="VHA21" s="176"/>
      <c r="VHB21" s="176"/>
      <c r="VHC21" s="176"/>
      <c r="VHD21" s="176"/>
      <c r="VHE21" s="176"/>
      <c r="VHF21" s="176"/>
      <c r="VHG21" s="176"/>
      <c r="VHH21" s="176"/>
      <c r="VHI21" s="176"/>
      <c r="VHJ21" s="176"/>
      <c r="VHK21" s="176"/>
      <c r="VHL21" s="176"/>
      <c r="VHM21" s="176"/>
      <c r="VHN21" s="176"/>
      <c r="VHO21" s="176"/>
      <c r="VHP21" s="176"/>
      <c r="VHQ21" s="176"/>
      <c r="VHR21" s="176"/>
      <c r="VHS21" s="176"/>
      <c r="VHT21" s="176"/>
      <c r="VHU21" s="176"/>
      <c r="VHV21" s="176"/>
      <c r="VHW21" s="176"/>
      <c r="VHX21" s="176"/>
      <c r="VHY21" s="176"/>
      <c r="VHZ21" s="176"/>
      <c r="VIA21" s="176"/>
      <c r="VIB21" s="176"/>
      <c r="VIC21" s="176"/>
      <c r="VID21" s="176"/>
      <c r="VIE21" s="176"/>
      <c r="VIF21" s="176"/>
      <c r="VIG21" s="176"/>
      <c r="VIH21" s="176"/>
      <c r="VII21" s="176"/>
      <c r="VIJ21" s="176"/>
      <c r="VIK21" s="176"/>
      <c r="VIL21" s="176"/>
      <c r="VIM21" s="176"/>
      <c r="VIN21" s="176"/>
      <c r="VIO21" s="176"/>
      <c r="VIP21" s="176"/>
      <c r="VIQ21" s="176"/>
      <c r="VIR21" s="176"/>
      <c r="VIS21" s="176"/>
      <c r="VIT21" s="176"/>
      <c r="VIU21" s="176"/>
      <c r="VIV21" s="176"/>
      <c r="VIW21" s="176"/>
      <c r="VIX21" s="176"/>
      <c r="VIY21" s="176"/>
      <c r="VIZ21" s="176"/>
      <c r="VJA21" s="176"/>
      <c r="VJB21" s="176"/>
      <c r="VJC21" s="176"/>
      <c r="VJD21" s="176"/>
      <c r="VJE21" s="176"/>
      <c r="VJF21" s="176"/>
      <c r="VJG21" s="176"/>
      <c r="VJH21" s="176"/>
      <c r="VJI21" s="176"/>
      <c r="VJJ21" s="176"/>
      <c r="VJK21" s="176"/>
      <c r="VJL21" s="176"/>
      <c r="VJM21" s="176"/>
      <c r="VJN21" s="176"/>
      <c r="VJO21" s="176"/>
      <c r="VJP21" s="176"/>
      <c r="VJQ21" s="176"/>
      <c r="VJR21" s="176"/>
      <c r="VJS21" s="176"/>
      <c r="VJT21" s="176"/>
      <c r="VJU21" s="176"/>
      <c r="VJV21" s="176"/>
      <c r="VJW21" s="176"/>
      <c r="VJX21" s="176"/>
      <c r="VJY21" s="176"/>
      <c r="VJZ21" s="176"/>
      <c r="VKA21" s="176"/>
      <c r="VKB21" s="176"/>
      <c r="VKC21" s="176"/>
      <c r="VKD21" s="176"/>
      <c r="VKE21" s="176"/>
      <c r="VKF21" s="176"/>
      <c r="VKG21" s="176"/>
      <c r="VKH21" s="176"/>
      <c r="VKI21" s="176"/>
      <c r="VKJ21" s="176"/>
      <c r="VKK21" s="176"/>
      <c r="VKL21" s="176"/>
      <c r="VKM21" s="176"/>
      <c r="VKN21" s="176"/>
      <c r="VKO21" s="176"/>
      <c r="VKP21" s="176"/>
      <c r="VKQ21" s="176"/>
      <c r="VKR21" s="176"/>
      <c r="VKS21" s="176"/>
      <c r="VKT21" s="176"/>
      <c r="VKU21" s="176"/>
      <c r="VKV21" s="176"/>
      <c r="VKW21" s="176"/>
      <c r="VKX21" s="176"/>
      <c r="VKY21" s="176"/>
      <c r="VKZ21" s="176"/>
      <c r="VLA21" s="176"/>
      <c r="VLB21" s="176"/>
      <c r="VLC21" s="176"/>
      <c r="VLD21" s="176"/>
      <c r="VLE21" s="176"/>
      <c r="VLF21" s="176"/>
      <c r="VLG21" s="176"/>
      <c r="VLH21" s="176"/>
      <c r="VLI21" s="176"/>
      <c r="VLJ21" s="176"/>
      <c r="VLK21" s="176"/>
      <c r="VLL21" s="176"/>
      <c r="VLM21" s="176"/>
      <c r="VLN21" s="176"/>
      <c r="VLO21" s="176"/>
      <c r="VLP21" s="176"/>
      <c r="VLQ21" s="176"/>
      <c r="VLR21" s="176"/>
      <c r="VLS21" s="176"/>
      <c r="VLT21" s="176"/>
      <c r="VLU21" s="176"/>
      <c r="VLV21" s="176"/>
      <c r="VLW21" s="176"/>
      <c r="VLX21" s="176"/>
      <c r="VLY21" s="176"/>
      <c r="VLZ21" s="176"/>
      <c r="VMA21" s="176"/>
      <c r="VMB21" s="176"/>
      <c r="VMC21" s="176"/>
      <c r="VMD21" s="176"/>
      <c r="VME21" s="176"/>
      <c r="VMF21" s="176"/>
      <c r="VMG21" s="176"/>
      <c r="VMH21" s="176"/>
      <c r="VMI21" s="176"/>
      <c r="VMJ21" s="176"/>
      <c r="VMK21" s="176"/>
      <c r="VML21" s="176"/>
      <c r="VMM21" s="176"/>
      <c r="VMN21" s="176"/>
      <c r="VMO21" s="176"/>
      <c r="VMP21" s="176"/>
      <c r="VMQ21" s="176"/>
      <c r="VMR21" s="176"/>
      <c r="VMS21" s="176"/>
      <c r="VMT21" s="176"/>
      <c r="VMU21" s="176"/>
      <c r="VMV21" s="176"/>
      <c r="VMW21" s="176"/>
      <c r="VMX21" s="176"/>
      <c r="VMY21" s="176"/>
      <c r="VMZ21" s="176"/>
      <c r="VNA21" s="176"/>
      <c r="VNB21" s="176"/>
      <c r="VNC21" s="176"/>
      <c r="VND21" s="176"/>
      <c r="VNE21" s="176"/>
      <c r="VNF21" s="176"/>
      <c r="VNG21" s="176"/>
      <c r="VNH21" s="176"/>
      <c r="VNI21" s="176"/>
      <c r="VNJ21" s="176"/>
      <c r="VNK21" s="176"/>
      <c r="VNL21" s="176"/>
      <c r="VNM21" s="176"/>
      <c r="VNN21" s="176"/>
      <c r="VNO21" s="176"/>
      <c r="VNP21" s="176"/>
      <c r="VNQ21" s="176"/>
      <c r="VNR21" s="176"/>
      <c r="VNS21" s="176"/>
      <c r="VNT21" s="176"/>
      <c r="VNU21" s="176"/>
      <c r="VNV21" s="176"/>
      <c r="VNW21" s="176"/>
      <c r="VNX21" s="176"/>
      <c r="VNY21" s="176"/>
      <c r="VNZ21" s="176"/>
      <c r="VOA21" s="176"/>
      <c r="VOB21" s="176"/>
      <c r="VOC21" s="176"/>
      <c r="VOD21" s="176"/>
      <c r="VOE21" s="176"/>
      <c r="VOF21" s="176"/>
      <c r="VOG21" s="176"/>
      <c r="VOH21" s="176"/>
      <c r="VOI21" s="176"/>
      <c r="VOJ21" s="176"/>
      <c r="VOK21" s="176"/>
      <c r="VOL21" s="176"/>
      <c r="VOM21" s="176"/>
      <c r="VON21" s="176"/>
      <c r="VOO21" s="176"/>
      <c r="VOP21" s="176"/>
      <c r="VOQ21" s="176"/>
      <c r="VOR21" s="176"/>
      <c r="VOS21" s="176"/>
      <c r="VOT21" s="176"/>
      <c r="VOU21" s="176"/>
      <c r="VOV21" s="176"/>
      <c r="VOW21" s="176"/>
      <c r="VOX21" s="176"/>
      <c r="VOY21" s="176"/>
      <c r="VOZ21" s="176"/>
      <c r="VPA21" s="176"/>
      <c r="VPB21" s="176"/>
      <c r="VPC21" s="176"/>
      <c r="VPD21" s="176"/>
      <c r="VPE21" s="176"/>
      <c r="VPF21" s="176"/>
      <c r="VPG21" s="176"/>
      <c r="VPH21" s="176"/>
      <c r="VPI21" s="176"/>
      <c r="VPJ21" s="176"/>
      <c r="VPK21" s="176"/>
      <c r="VPL21" s="176"/>
      <c r="VPM21" s="176"/>
      <c r="VPN21" s="176"/>
      <c r="VPO21" s="176"/>
      <c r="VPP21" s="176"/>
      <c r="VPQ21" s="176"/>
      <c r="VPR21" s="176"/>
      <c r="VPS21" s="176"/>
      <c r="VPT21" s="176"/>
      <c r="VPU21" s="176"/>
      <c r="VPV21" s="176"/>
      <c r="VPW21" s="176"/>
      <c r="VPX21" s="176"/>
      <c r="VPY21" s="176"/>
      <c r="VPZ21" s="176"/>
      <c r="VQA21" s="176"/>
      <c r="VQB21" s="176"/>
      <c r="VQC21" s="176"/>
      <c r="VQD21" s="176"/>
      <c r="VQE21" s="176"/>
      <c r="VQF21" s="176"/>
      <c r="VQG21" s="176"/>
      <c r="VQH21" s="176"/>
      <c r="VQI21" s="176"/>
      <c r="VQJ21" s="176"/>
      <c r="VQK21" s="176"/>
      <c r="VQL21" s="176"/>
      <c r="VQM21" s="176"/>
      <c r="VQN21" s="176"/>
      <c r="VQO21" s="176"/>
      <c r="VQP21" s="176"/>
      <c r="VQQ21" s="176"/>
      <c r="VQR21" s="176"/>
      <c r="VQS21" s="176"/>
      <c r="VQT21" s="176"/>
      <c r="VQU21" s="176"/>
      <c r="VQV21" s="176"/>
      <c r="VQW21" s="176"/>
      <c r="VQX21" s="176"/>
      <c r="VQY21" s="176"/>
      <c r="VQZ21" s="176"/>
      <c r="VRA21" s="176"/>
      <c r="VRB21" s="176"/>
      <c r="VRC21" s="176"/>
      <c r="VRD21" s="176"/>
      <c r="VRE21" s="176"/>
      <c r="VRF21" s="176"/>
      <c r="VRG21" s="176"/>
      <c r="VRH21" s="176"/>
      <c r="VRI21" s="176"/>
      <c r="VRJ21" s="176"/>
      <c r="VRK21" s="176"/>
      <c r="VRL21" s="176"/>
      <c r="VRM21" s="176"/>
      <c r="VRN21" s="176"/>
      <c r="VRO21" s="176"/>
      <c r="VRP21" s="176"/>
      <c r="VRQ21" s="176"/>
      <c r="VRR21" s="176"/>
      <c r="VRS21" s="176"/>
      <c r="VRT21" s="176"/>
      <c r="VRU21" s="176"/>
      <c r="VRV21" s="176"/>
      <c r="VRW21" s="176"/>
      <c r="VRX21" s="176"/>
      <c r="VRY21" s="176"/>
      <c r="VRZ21" s="176"/>
      <c r="VSA21" s="176"/>
      <c r="VSB21" s="176"/>
      <c r="VSC21" s="176"/>
      <c r="VSD21" s="176"/>
      <c r="VSE21" s="176"/>
      <c r="VSF21" s="176"/>
      <c r="VSG21" s="176"/>
      <c r="VSH21" s="176"/>
      <c r="VSI21" s="176"/>
      <c r="VSJ21" s="176"/>
      <c r="VSK21" s="176"/>
      <c r="VSL21" s="176"/>
      <c r="VSM21" s="176"/>
      <c r="VSN21" s="176"/>
      <c r="VSO21" s="176"/>
      <c r="VSP21" s="176"/>
      <c r="VSQ21" s="176"/>
      <c r="VSR21" s="176"/>
      <c r="VSS21" s="176"/>
      <c r="VST21" s="176"/>
      <c r="VSU21" s="176"/>
      <c r="VSV21" s="176"/>
      <c r="VSW21" s="176"/>
      <c r="VSX21" s="176"/>
      <c r="VSY21" s="176"/>
      <c r="VSZ21" s="176"/>
      <c r="VTA21" s="176"/>
      <c r="VTB21" s="176"/>
      <c r="VTC21" s="176"/>
      <c r="VTD21" s="176"/>
      <c r="VTE21" s="176"/>
      <c r="VTF21" s="176"/>
      <c r="VTG21" s="176"/>
      <c r="VTH21" s="176"/>
      <c r="VTI21" s="176"/>
      <c r="VTJ21" s="176"/>
      <c r="VTK21" s="176"/>
      <c r="VTL21" s="176"/>
      <c r="VTM21" s="176"/>
      <c r="VTN21" s="176"/>
      <c r="VTO21" s="176"/>
      <c r="VTP21" s="176"/>
      <c r="VTQ21" s="176"/>
      <c r="VTR21" s="176"/>
      <c r="VTS21" s="176"/>
      <c r="VTT21" s="176"/>
      <c r="VTU21" s="176"/>
      <c r="VTV21" s="176"/>
      <c r="VTW21" s="176"/>
      <c r="VTX21" s="176"/>
      <c r="VTY21" s="176"/>
      <c r="VTZ21" s="176"/>
      <c r="VUA21" s="176"/>
      <c r="VUB21" s="176"/>
      <c r="VUC21" s="176"/>
      <c r="VUD21" s="176"/>
      <c r="VUE21" s="176"/>
      <c r="VUF21" s="176"/>
      <c r="VUG21" s="176"/>
      <c r="VUH21" s="176"/>
      <c r="VUI21" s="176"/>
      <c r="VUJ21" s="176"/>
      <c r="VUK21" s="176"/>
      <c r="VUL21" s="176"/>
      <c r="VUM21" s="176"/>
      <c r="VUN21" s="176"/>
      <c r="VUO21" s="176"/>
      <c r="VUP21" s="176"/>
      <c r="VUQ21" s="176"/>
      <c r="VUR21" s="176"/>
      <c r="VUS21" s="176"/>
      <c r="VUT21" s="176"/>
      <c r="VUU21" s="176"/>
      <c r="VUV21" s="176"/>
      <c r="VUW21" s="176"/>
      <c r="VUX21" s="176"/>
      <c r="VUY21" s="176"/>
      <c r="VUZ21" s="176"/>
      <c r="VVA21" s="176"/>
      <c r="VVB21" s="176"/>
      <c r="VVC21" s="176"/>
      <c r="VVD21" s="176"/>
      <c r="VVE21" s="176"/>
      <c r="VVF21" s="176"/>
      <c r="VVG21" s="176"/>
      <c r="VVH21" s="176"/>
      <c r="VVI21" s="176"/>
      <c r="VVJ21" s="176"/>
      <c r="VVK21" s="176"/>
      <c r="VVL21" s="176"/>
      <c r="VVM21" s="176"/>
      <c r="VVN21" s="176"/>
      <c r="VVO21" s="176"/>
      <c r="VVP21" s="176"/>
      <c r="VVQ21" s="176"/>
      <c r="VVR21" s="176"/>
      <c r="VVS21" s="176"/>
      <c r="VVT21" s="176"/>
      <c r="VVU21" s="176"/>
      <c r="VVV21" s="176"/>
      <c r="VVW21" s="176"/>
      <c r="VVX21" s="176"/>
      <c r="VVY21" s="176"/>
      <c r="VVZ21" s="176"/>
      <c r="VWA21" s="176"/>
      <c r="VWB21" s="176"/>
      <c r="VWC21" s="176"/>
      <c r="VWD21" s="176"/>
      <c r="VWE21" s="176"/>
      <c r="VWF21" s="176"/>
      <c r="VWG21" s="176"/>
      <c r="VWH21" s="176"/>
      <c r="VWI21" s="176"/>
      <c r="VWJ21" s="176"/>
      <c r="VWK21" s="176"/>
      <c r="VWL21" s="176"/>
      <c r="VWM21" s="176"/>
      <c r="VWN21" s="176"/>
      <c r="VWO21" s="176"/>
      <c r="VWP21" s="176"/>
      <c r="VWQ21" s="176"/>
      <c r="VWR21" s="176"/>
      <c r="VWS21" s="176"/>
      <c r="VWT21" s="176"/>
      <c r="VWU21" s="176"/>
      <c r="VWV21" s="176"/>
      <c r="VWW21" s="176"/>
      <c r="VWX21" s="176"/>
      <c r="VWY21" s="176"/>
      <c r="VWZ21" s="176"/>
      <c r="VXA21" s="176"/>
      <c r="VXB21" s="176"/>
      <c r="VXC21" s="176"/>
      <c r="VXD21" s="176"/>
      <c r="VXE21" s="176"/>
      <c r="VXF21" s="176"/>
      <c r="VXG21" s="176"/>
      <c r="VXH21" s="176"/>
      <c r="VXI21" s="176"/>
      <c r="VXJ21" s="176"/>
      <c r="VXK21" s="176"/>
      <c r="VXL21" s="176"/>
      <c r="VXM21" s="176"/>
      <c r="VXN21" s="176"/>
      <c r="VXO21" s="176"/>
      <c r="VXP21" s="176"/>
      <c r="VXQ21" s="176"/>
      <c r="VXR21" s="176"/>
      <c r="VXS21" s="176"/>
      <c r="VXT21" s="176"/>
      <c r="VXU21" s="176"/>
      <c r="VXV21" s="176"/>
      <c r="VXW21" s="176"/>
      <c r="VXX21" s="176"/>
      <c r="VXY21" s="176"/>
      <c r="VXZ21" s="176"/>
      <c r="VYA21" s="176"/>
      <c r="VYB21" s="176"/>
      <c r="VYC21" s="176"/>
      <c r="VYD21" s="176"/>
      <c r="VYE21" s="176"/>
      <c r="VYF21" s="176"/>
      <c r="VYG21" s="176"/>
      <c r="VYH21" s="176"/>
      <c r="VYI21" s="176"/>
      <c r="VYJ21" s="176"/>
      <c r="VYK21" s="176"/>
      <c r="VYL21" s="176"/>
      <c r="VYM21" s="176"/>
      <c r="VYN21" s="176"/>
      <c r="VYO21" s="176"/>
      <c r="VYP21" s="176"/>
      <c r="VYQ21" s="176"/>
      <c r="VYR21" s="176"/>
      <c r="VYS21" s="176"/>
      <c r="VYT21" s="176"/>
      <c r="VYU21" s="176"/>
      <c r="VYV21" s="176"/>
      <c r="VYW21" s="176"/>
      <c r="VYX21" s="176"/>
      <c r="VYY21" s="176"/>
      <c r="VYZ21" s="176"/>
      <c r="VZA21" s="176"/>
      <c r="VZB21" s="176"/>
      <c r="VZC21" s="176"/>
      <c r="VZD21" s="176"/>
      <c r="VZE21" s="176"/>
      <c r="VZF21" s="176"/>
      <c r="VZG21" s="176"/>
      <c r="VZH21" s="176"/>
      <c r="VZI21" s="176"/>
      <c r="VZJ21" s="176"/>
      <c r="VZK21" s="176"/>
      <c r="VZL21" s="176"/>
      <c r="VZM21" s="176"/>
      <c r="VZN21" s="176"/>
      <c r="VZO21" s="176"/>
      <c r="VZP21" s="176"/>
      <c r="VZQ21" s="176"/>
      <c r="VZR21" s="176"/>
      <c r="VZS21" s="176"/>
      <c r="VZT21" s="176"/>
      <c r="VZU21" s="176"/>
      <c r="VZV21" s="176"/>
      <c r="VZW21" s="176"/>
      <c r="VZX21" s="176"/>
      <c r="VZY21" s="176"/>
      <c r="VZZ21" s="176"/>
      <c r="WAA21" s="176"/>
      <c r="WAB21" s="176"/>
      <c r="WAC21" s="176"/>
      <c r="WAD21" s="176"/>
      <c r="WAE21" s="176"/>
      <c r="WAF21" s="176"/>
      <c r="WAG21" s="176"/>
      <c r="WAH21" s="176"/>
      <c r="WAI21" s="176"/>
      <c r="WAJ21" s="176"/>
      <c r="WAK21" s="176"/>
      <c r="WAL21" s="176"/>
      <c r="WAM21" s="176"/>
      <c r="WAN21" s="176"/>
      <c r="WAO21" s="176"/>
      <c r="WAP21" s="176"/>
      <c r="WAQ21" s="176"/>
      <c r="WAR21" s="176"/>
      <c r="WAS21" s="176"/>
      <c r="WAT21" s="176"/>
      <c r="WAU21" s="176"/>
      <c r="WAV21" s="176"/>
      <c r="WAW21" s="176"/>
      <c r="WAX21" s="176"/>
      <c r="WAY21" s="176"/>
      <c r="WAZ21" s="176"/>
      <c r="WBA21" s="176"/>
      <c r="WBB21" s="176"/>
      <c r="WBC21" s="176"/>
      <c r="WBD21" s="176"/>
      <c r="WBE21" s="176"/>
      <c r="WBF21" s="176"/>
      <c r="WBG21" s="176"/>
      <c r="WBH21" s="176"/>
      <c r="WBI21" s="176"/>
      <c r="WBJ21" s="176"/>
      <c r="WBK21" s="176"/>
      <c r="WBL21" s="176"/>
      <c r="WBM21" s="176"/>
      <c r="WBN21" s="176"/>
      <c r="WBO21" s="176"/>
      <c r="WBP21" s="176"/>
      <c r="WBQ21" s="176"/>
      <c r="WBR21" s="176"/>
      <c r="WBS21" s="176"/>
      <c r="WBT21" s="176"/>
      <c r="WBU21" s="176"/>
      <c r="WBV21" s="176"/>
      <c r="WBW21" s="176"/>
      <c r="WBX21" s="176"/>
      <c r="WBY21" s="176"/>
      <c r="WBZ21" s="176"/>
      <c r="WCA21" s="176"/>
      <c r="WCB21" s="176"/>
      <c r="WCC21" s="176"/>
      <c r="WCD21" s="176"/>
      <c r="WCE21" s="176"/>
      <c r="WCF21" s="176"/>
      <c r="WCG21" s="176"/>
      <c r="WCH21" s="176"/>
      <c r="WCI21" s="176"/>
      <c r="WCJ21" s="176"/>
      <c r="WCK21" s="176"/>
      <c r="WCL21" s="176"/>
      <c r="WCM21" s="176"/>
      <c r="WCN21" s="176"/>
      <c r="WCO21" s="176"/>
      <c r="WCP21" s="176"/>
      <c r="WCQ21" s="176"/>
      <c r="WCR21" s="176"/>
      <c r="WCS21" s="176"/>
      <c r="WCT21" s="176"/>
      <c r="WCU21" s="176"/>
      <c r="WCV21" s="176"/>
      <c r="WCW21" s="176"/>
      <c r="WCX21" s="176"/>
      <c r="WCY21" s="176"/>
      <c r="WCZ21" s="176"/>
      <c r="WDA21" s="176"/>
      <c r="WDB21" s="176"/>
      <c r="WDC21" s="176"/>
      <c r="WDD21" s="176"/>
      <c r="WDE21" s="176"/>
      <c r="WDF21" s="176"/>
      <c r="WDG21" s="176"/>
      <c r="WDH21" s="176"/>
      <c r="WDI21" s="176"/>
      <c r="WDJ21" s="176"/>
      <c r="WDK21" s="176"/>
      <c r="WDL21" s="176"/>
      <c r="WDM21" s="176"/>
      <c r="WDN21" s="176"/>
      <c r="WDO21" s="176"/>
      <c r="WDP21" s="176"/>
      <c r="WDQ21" s="176"/>
      <c r="WDR21" s="176"/>
      <c r="WDS21" s="176"/>
      <c r="WDT21" s="176"/>
      <c r="WDU21" s="176"/>
      <c r="WDV21" s="176"/>
      <c r="WDW21" s="176"/>
      <c r="WDX21" s="176"/>
      <c r="WDY21" s="176"/>
      <c r="WDZ21" s="176"/>
      <c r="WEA21" s="176"/>
      <c r="WEB21" s="176"/>
      <c r="WEC21" s="176"/>
      <c r="WED21" s="176"/>
      <c r="WEE21" s="176"/>
      <c r="WEF21" s="176"/>
      <c r="WEG21" s="176"/>
      <c r="WEH21" s="176"/>
      <c r="WEI21" s="176"/>
      <c r="WEJ21" s="176"/>
      <c r="WEK21" s="176"/>
      <c r="WEL21" s="176"/>
      <c r="WEM21" s="176"/>
      <c r="WEN21" s="176"/>
      <c r="WEO21" s="176"/>
      <c r="WEP21" s="176"/>
      <c r="WEQ21" s="176"/>
      <c r="WER21" s="176"/>
      <c r="WES21" s="176"/>
      <c r="WET21" s="176"/>
      <c r="WEU21" s="176"/>
      <c r="WEV21" s="176"/>
      <c r="WEW21" s="176"/>
      <c r="WEX21" s="176"/>
      <c r="WEY21" s="176"/>
      <c r="WEZ21" s="176"/>
      <c r="WFA21" s="176"/>
      <c r="WFB21" s="176"/>
      <c r="WFC21" s="176"/>
      <c r="WFD21" s="176"/>
      <c r="WFE21" s="176"/>
      <c r="WFF21" s="176"/>
      <c r="WFG21" s="176"/>
      <c r="WFH21" s="176"/>
      <c r="WFI21" s="176"/>
      <c r="WFJ21" s="176"/>
      <c r="WFK21" s="176"/>
      <c r="WFL21" s="176"/>
      <c r="WFM21" s="176"/>
      <c r="WFN21" s="176"/>
      <c r="WFO21" s="176"/>
      <c r="WFP21" s="176"/>
      <c r="WFQ21" s="176"/>
      <c r="WFR21" s="176"/>
      <c r="WFS21" s="176"/>
      <c r="WFT21" s="176"/>
      <c r="WFU21" s="176"/>
      <c r="WFV21" s="176"/>
      <c r="WFW21" s="176"/>
      <c r="WFX21" s="176"/>
      <c r="WFY21" s="176"/>
      <c r="WFZ21" s="176"/>
      <c r="WGA21" s="176"/>
      <c r="WGB21" s="176"/>
      <c r="WGC21" s="176"/>
      <c r="WGD21" s="176"/>
      <c r="WGE21" s="176"/>
      <c r="WGF21" s="176"/>
      <c r="WGG21" s="176"/>
      <c r="WGH21" s="176"/>
      <c r="WGI21" s="176"/>
      <c r="WGJ21" s="176"/>
      <c r="WGK21" s="176"/>
      <c r="WGL21" s="176"/>
      <c r="WGM21" s="176"/>
      <c r="WGN21" s="176"/>
      <c r="WGO21" s="176"/>
      <c r="WGP21" s="176"/>
      <c r="WGQ21" s="176"/>
      <c r="WGR21" s="176"/>
      <c r="WGS21" s="176"/>
      <c r="WGT21" s="176"/>
      <c r="WGU21" s="176"/>
      <c r="WGV21" s="176"/>
      <c r="WGW21" s="176"/>
      <c r="WGX21" s="176"/>
      <c r="WGY21" s="176"/>
      <c r="WGZ21" s="176"/>
      <c r="WHA21" s="176"/>
      <c r="WHB21" s="176"/>
      <c r="WHC21" s="176"/>
      <c r="WHD21" s="176"/>
      <c r="WHE21" s="176"/>
      <c r="WHF21" s="176"/>
      <c r="WHG21" s="176"/>
      <c r="WHH21" s="176"/>
      <c r="WHI21" s="176"/>
      <c r="WHJ21" s="176"/>
      <c r="WHK21" s="176"/>
      <c r="WHL21" s="176"/>
      <c r="WHM21" s="176"/>
      <c r="WHN21" s="176"/>
      <c r="WHO21" s="176"/>
      <c r="WHP21" s="176"/>
      <c r="WHQ21" s="176"/>
      <c r="WHR21" s="176"/>
      <c r="WHS21" s="176"/>
      <c r="WHT21" s="176"/>
      <c r="WHU21" s="176"/>
      <c r="WHV21" s="176"/>
      <c r="WHW21" s="176"/>
      <c r="WHX21" s="176"/>
      <c r="WHY21" s="176"/>
      <c r="WHZ21" s="176"/>
      <c r="WIA21" s="176"/>
      <c r="WIB21" s="176"/>
      <c r="WIC21" s="176"/>
      <c r="WID21" s="176"/>
      <c r="WIE21" s="176"/>
      <c r="WIF21" s="176"/>
      <c r="WIG21" s="176"/>
      <c r="WIH21" s="176"/>
      <c r="WII21" s="176"/>
      <c r="WIJ21" s="176"/>
      <c r="WIK21" s="176"/>
      <c r="WIL21" s="176"/>
      <c r="WIM21" s="176"/>
      <c r="WIN21" s="176"/>
      <c r="WIO21" s="176"/>
      <c r="WIP21" s="176"/>
      <c r="WIQ21" s="176"/>
      <c r="WIR21" s="176"/>
      <c r="WIS21" s="176"/>
      <c r="WIT21" s="176"/>
      <c r="WIU21" s="176"/>
      <c r="WIV21" s="176"/>
      <c r="WIW21" s="176"/>
      <c r="WIX21" s="176"/>
      <c r="WIY21" s="176"/>
      <c r="WIZ21" s="176"/>
      <c r="WJA21" s="176"/>
      <c r="WJB21" s="176"/>
      <c r="WJC21" s="176"/>
      <c r="WJD21" s="176"/>
      <c r="WJE21" s="176"/>
      <c r="WJF21" s="176"/>
      <c r="WJG21" s="176"/>
      <c r="WJH21" s="176"/>
      <c r="WJI21" s="176"/>
      <c r="WJJ21" s="176"/>
      <c r="WJK21" s="176"/>
      <c r="WJL21" s="176"/>
      <c r="WJM21" s="176"/>
      <c r="WJN21" s="176"/>
      <c r="WJO21" s="176"/>
      <c r="WJP21" s="176"/>
      <c r="WJQ21" s="176"/>
      <c r="WJR21" s="176"/>
      <c r="WJS21" s="176"/>
      <c r="WJT21" s="176"/>
      <c r="WJU21" s="176"/>
      <c r="WJV21" s="176"/>
      <c r="WJW21" s="176"/>
      <c r="WJX21" s="176"/>
      <c r="WJY21" s="176"/>
      <c r="WJZ21" s="176"/>
      <c r="WKA21" s="176"/>
      <c r="WKB21" s="176"/>
      <c r="WKC21" s="176"/>
      <c r="WKD21" s="176"/>
      <c r="WKE21" s="176"/>
      <c r="WKF21" s="176"/>
      <c r="WKG21" s="176"/>
      <c r="WKH21" s="176"/>
      <c r="WKI21" s="176"/>
      <c r="WKJ21" s="176"/>
      <c r="WKK21" s="176"/>
      <c r="WKL21" s="176"/>
      <c r="WKM21" s="176"/>
      <c r="WKN21" s="176"/>
      <c r="WKO21" s="176"/>
      <c r="WKP21" s="176"/>
      <c r="WKQ21" s="176"/>
      <c r="WKR21" s="176"/>
      <c r="WKS21" s="176"/>
      <c r="WKT21" s="176"/>
      <c r="WKU21" s="176"/>
      <c r="WKV21" s="176"/>
      <c r="WKW21" s="176"/>
      <c r="WKX21" s="176"/>
      <c r="WKY21" s="176"/>
      <c r="WKZ21" s="176"/>
      <c r="WLA21" s="176"/>
      <c r="WLB21" s="176"/>
      <c r="WLC21" s="176"/>
      <c r="WLD21" s="176"/>
      <c r="WLE21" s="176"/>
      <c r="WLF21" s="176"/>
      <c r="WLG21" s="176"/>
      <c r="WLH21" s="176"/>
      <c r="WLI21" s="176"/>
      <c r="WLJ21" s="176"/>
      <c r="WLK21" s="176"/>
      <c r="WLL21" s="176"/>
      <c r="WLM21" s="176"/>
      <c r="WLN21" s="176"/>
      <c r="WLO21" s="176"/>
      <c r="WLP21" s="176"/>
      <c r="WLQ21" s="176"/>
      <c r="WLR21" s="176"/>
      <c r="WLS21" s="176"/>
      <c r="WLT21" s="176"/>
      <c r="WLU21" s="176"/>
      <c r="WLV21" s="176"/>
      <c r="WLW21" s="176"/>
      <c r="WLX21" s="176"/>
      <c r="WLY21" s="176"/>
      <c r="WLZ21" s="176"/>
      <c r="WMA21" s="176"/>
      <c r="WMB21" s="176"/>
      <c r="WMC21" s="176"/>
      <c r="WMD21" s="176"/>
      <c r="WME21" s="176"/>
      <c r="WMF21" s="176"/>
      <c r="WMG21" s="176"/>
      <c r="WMH21" s="176"/>
      <c r="WMI21" s="176"/>
      <c r="WMJ21" s="176"/>
      <c r="WMK21" s="176"/>
      <c r="WML21" s="176"/>
      <c r="WMM21" s="176"/>
      <c r="WMN21" s="176"/>
      <c r="WMO21" s="176"/>
      <c r="WMP21" s="176"/>
      <c r="WMQ21" s="176"/>
      <c r="WMR21" s="176"/>
      <c r="WMS21" s="176"/>
      <c r="WMT21" s="176"/>
      <c r="WMU21" s="176"/>
      <c r="WMV21" s="176"/>
      <c r="WMW21" s="176"/>
      <c r="WMX21" s="176"/>
      <c r="WMY21" s="176"/>
      <c r="WMZ21" s="176"/>
      <c r="WNA21" s="176"/>
      <c r="WNB21" s="176"/>
      <c r="WNC21" s="176"/>
      <c r="WND21" s="176"/>
      <c r="WNE21" s="176"/>
      <c r="WNF21" s="176"/>
      <c r="WNG21" s="176"/>
      <c r="WNH21" s="176"/>
      <c r="WNI21" s="176"/>
      <c r="WNJ21" s="176"/>
      <c r="WNK21" s="176"/>
      <c r="WNL21" s="176"/>
      <c r="WNM21" s="176"/>
      <c r="WNN21" s="176"/>
      <c r="WNO21" s="176"/>
      <c r="WNP21" s="176"/>
      <c r="WNQ21" s="176"/>
      <c r="WNR21" s="176"/>
      <c r="WNS21" s="176"/>
      <c r="WNT21" s="176"/>
      <c r="WNU21" s="176"/>
      <c r="WNV21" s="176"/>
      <c r="WNW21" s="176"/>
      <c r="WNX21" s="176"/>
      <c r="WNY21" s="176"/>
      <c r="WNZ21" s="176"/>
      <c r="WOA21" s="176"/>
      <c r="WOB21" s="176"/>
      <c r="WOC21" s="176"/>
      <c r="WOD21" s="176"/>
      <c r="WOE21" s="176"/>
      <c r="WOF21" s="176"/>
      <c r="WOG21" s="176"/>
      <c r="WOH21" s="176"/>
      <c r="WOI21" s="176"/>
      <c r="WOJ21" s="176"/>
      <c r="WOK21" s="176"/>
      <c r="WOL21" s="176"/>
      <c r="WOM21" s="176"/>
      <c r="WON21" s="176"/>
      <c r="WOO21" s="176"/>
      <c r="WOP21" s="176"/>
      <c r="WOQ21" s="176"/>
      <c r="WOR21" s="176"/>
      <c r="WOS21" s="176"/>
      <c r="WOT21" s="176"/>
      <c r="WOU21" s="176"/>
      <c r="WOV21" s="176"/>
      <c r="WOW21" s="176"/>
      <c r="WOX21" s="176"/>
      <c r="WOY21" s="176"/>
      <c r="WOZ21" s="176"/>
      <c r="WPA21" s="176"/>
      <c r="WPB21" s="176"/>
      <c r="WPC21" s="176"/>
      <c r="WPD21" s="176"/>
      <c r="WPE21" s="176"/>
      <c r="WPF21" s="176"/>
      <c r="WPG21" s="176"/>
      <c r="WPH21" s="176"/>
      <c r="WPI21" s="176"/>
      <c r="WPJ21" s="176"/>
      <c r="WPK21" s="176"/>
      <c r="WPL21" s="176"/>
      <c r="WPM21" s="176"/>
      <c r="WPN21" s="176"/>
      <c r="WPO21" s="176"/>
      <c r="WPP21" s="176"/>
      <c r="WPQ21" s="176"/>
      <c r="WPR21" s="176"/>
      <c r="WPS21" s="176"/>
      <c r="WPT21" s="176"/>
      <c r="WPU21" s="176"/>
      <c r="WPV21" s="176"/>
      <c r="WPW21" s="176"/>
      <c r="WPX21" s="176"/>
      <c r="WPY21" s="176"/>
      <c r="WPZ21" s="176"/>
      <c r="WQA21" s="176"/>
      <c r="WQB21" s="176"/>
      <c r="WQC21" s="176"/>
      <c r="WQD21" s="176"/>
      <c r="WQE21" s="176"/>
      <c r="WQF21" s="176"/>
      <c r="WQG21" s="176"/>
      <c r="WQH21" s="176"/>
      <c r="WQI21" s="176"/>
      <c r="WQJ21" s="176"/>
      <c r="WQK21" s="176"/>
      <c r="WQL21" s="176"/>
      <c r="WQM21" s="176"/>
      <c r="WQN21" s="176"/>
      <c r="WQO21" s="176"/>
      <c r="WQP21" s="176"/>
      <c r="WQQ21" s="176"/>
      <c r="WQR21" s="176"/>
      <c r="WQS21" s="176"/>
      <c r="WQT21" s="176"/>
      <c r="WQU21" s="176"/>
      <c r="WQV21" s="176"/>
      <c r="WQW21" s="176"/>
      <c r="WQX21" s="176"/>
      <c r="WQY21" s="176"/>
      <c r="WQZ21" s="176"/>
      <c r="WRA21" s="176"/>
      <c r="WRB21" s="176"/>
      <c r="WRC21" s="176"/>
      <c r="WRD21" s="176"/>
      <c r="WRE21" s="176"/>
      <c r="WRF21" s="176"/>
      <c r="WRG21" s="176"/>
      <c r="WRH21" s="176"/>
      <c r="WRI21" s="176"/>
      <c r="WRJ21" s="176"/>
      <c r="WRK21" s="176"/>
      <c r="WRL21" s="176"/>
      <c r="WRM21" s="176"/>
      <c r="WRN21" s="176"/>
      <c r="WRO21" s="176"/>
      <c r="WRP21" s="176"/>
      <c r="WRQ21" s="176"/>
      <c r="WRR21" s="176"/>
      <c r="WRS21" s="176"/>
      <c r="WRT21" s="176"/>
      <c r="WRU21" s="176"/>
      <c r="WRV21" s="176"/>
      <c r="WRW21" s="176"/>
      <c r="WRX21" s="176"/>
      <c r="WRY21" s="176"/>
      <c r="WRZ21" s="176"/>
      <c r="WSA21" s="176"/>
      <c r="WSB21" s="176"/>
      <c r="WSC21" s="176"/>
      <c r="WSD21" s="176"/>
      <c r="WSE21" s="176"/>
      <c r="WSF21" s="176"/>
      <c r="WSG21" s="176"/>
      <c r="WSH21" s="176"/>
      <c r="WSI21" s="176"/>
      <c r="WSJ21" s="176"/>
      <c r="WSK21" s="176"/>
      <c r="WSL21" s="176"/>
      <c r="WSM21" s="176"/>
      <c r="WSN21" s="176"/>
      <c r="WSO21" s="176"/>
      <c r="WSP21" s="176"/>
      <c r="WSQ21" s="176"/>
      <c r="WSR21" s="176"/>
      <c r="WSS21" s="176"/>
      <c r="WST21" s="176"/>
      <c r="WSU21" s="176"/>
      <c r="WSV21" s="176"/>
      <c r="WSW21" s="176"/>
      <c r="WSX21" s="176"/>
      <c r="WSY21" s="176"/>
      <c r="WSZ21" s="176"/>
      <c r="WTA21" s="176"/>
      <c r="WTB21" s="176"/>
      <c r="WTC21" s="176"/>
      <c r="WTD21" s="176"/>
      <c r="WTE21" s="176"/>
      <c r="WTF21" s="176"/>
      <c r="WTG21" s="176"/>
      <c r="WTH21" s="176"/>
      <c r="WTI21" s="176"/>
      <c r="WTJ21" s="176"/>
      <c r="WTK21" s="176"/>
      <c r="WTL21" s="176"/>
      <c r="WTM21" s="176"/>
      <c r="WTN21" s="176"/>
      <c r="WTO21" s="176"/>
      <c r="WTP21" s="176"/>
      <c r="WTQ21" s="176"/>
      <c r="WTR21" s="176"/>
      <c r="WTS21" s="176"/>
      <c r="WTT21" s="176"/>
      <c r="WTU21" s="176"/>
      <c r="WTV21" s="176"/>
      <c r="WTW21" s="176"/>
      <c r="WTX21" s="176"/>
      <c r="WTY21" s="176"/>
      <c r="WTZ21" s="176"/>
      <c r="WUA21" s="176"/>
      <c r="WUB21" s="176"/>
      <c r="WUC21" s="176"/>
      <c r="WUD21" s="176"/>
      <c r="WUE21" s="176"/>
      <c r="WUF21" s="176"/>
      <c r="WUG21" s="176"/>
      <c r="WUH21" s="176"/>
      <c r="WUI21" s="176"/>
      <c r="WUJ21" s="176"/>
      <c r="WUK21" s="176"/>
      <c r="WUL21" s="176"/>
      <c r="WUM21" s="176"/>
      <c r="WUN21" s="176"/>
      <c r="WUO21" s="176"/>
      <c r="WUP21" s="176"/>
      <c r="WUQ21" s="176"/>
      <c r="WUR21" s="176"/>
      <c r="WUS21" s="176"/>
      <c r="WUT21" s="176"/>
      <c r="WUU21" s="176"/>
      <c r="WUV21" s="176"/>
      <c r="WUW21" s="176"/>
      <c r="WUX21" s="176"/>
      <c r="WUY21" s="176"/>
      <c r="WUZ21" s="176"/>
      <c r="WVA21" s="176"/>
      <c r="WVB21" s="176"/>
      <c r="WVC21" s="176"/>
      <c r="WVD21" s="176"/>
      <c r="WVE21" s="176"/>
      <c r="WVF21" s="176"/>
      <c r="WVG21" s="176"/>
      <c r="WVH21" s="176"/>
      <c r="WVI21" s="176"/>
      <c r="WVJ21" s="176"/>
      <c r="WVK21" s="176"/>
      <c r="WVL21" s="176"/>
      <c r="WVM21" s="176"/>
      <c r="WVN21" s="176"/>
      <c r="WVO21" s="176"/>
      <c r="WVP21" s="176"/>
      <c r="WVQ21" s="176"/>
      <c r="WVR21" s="176"/>
      <c r="WVS21" s="176"/>
      <c r="WVT21" s="176"/>
      <c r="WVU21" s="176"/>
      <c r="WVV21" s="176"/>
      <c r="WVW21" s="176"/>
      <c r="WVX21" s="176"/>
      <c r="WVY21" s="176"/>
      <c r="WVZ21" s="176"/>
      <c r="WWA21" s="176"/>
      <c r="WWB21" s="176"/>
      <c r="WWC21" s="176"/>
      <c r="WWD21" s="176"/>
      <c r="WWE21" s="176"/>
      <c r="WWF21" s="176"/>
      <c r="WWG21" s="176"/>
      <c r="WWH21" s="176"/>
      <c r="WWI21" s="176"/>
      <c r="WWJ21" s="176"/>
      <c r="WWK21" s="176"/>
      <c r="WWL21" s="176"/>
      <c r="WWM21" s="176"/>
      <c r="WWN21" s="176"/>
      <c r="WWO21" s="176"/>
      <c r="WWP21" s="176"/>
      <c r="WWQ21" s="176"/>
      <c r="WWR21" s="176"/>
      <c r="WWS21" s="176"/>
      <c r="WWT21" s="176"/>
      <c r="WWU21" s="176"/>
      <c r="WWV21" s="176"/>
      <c r="WWW21" s="176"/>
      <c r="WWX21" s="176"/>
      <c r="WWY21" s="176"/>
      <c r="WWZ21" s="176"/>
      <c r="WXA21" s="176"/>
      <c r="WXB21" s="176"/>
      <c r="WXC21" s="176"/>
      <c r="WXD21" s="176"/>
      <c r="WXE21" s="176"/>
      <c r="WXF21" s="176"/>
      <c r="WXG21" s="176"/>
      <c r="WXH21" s="176"/>
      <c r="WXI21" s="176"/>
      <c r="WXJ21" s="176"/>
      <c r="WXK21" s="176"/>
      <c r="WXL21" s="176"/>
      <c r="WXM21" s="176"/>
      <c r="WXN21" s="176"/>
      <c r="WXO21" s="176"/>
      <c r="WXP21" s="176"/>
      <c r="WXQ21" s="176"/>
      <c r="WXR21" s="176"/>
      <c r="WXS21" s="176"/>
      <c r="WXT21" s="176"/>
      <c r="WXU21" s="176"/>
      <c r="WXV21" s="176"/>
      <c r="WXW21" s="176"/>
      <c r="WXX21" s="176"/>
      <c r="WXY21" s="176"/>
      <c r="WXZ21" s="176"/>
      <c r="WYA21" s="176"/>
      <c r="WYB21" s="176"/>
      <c r="WYC21" s="176"/>
      <c r="WYD21" s="176"/>
      <c r="WYE21" s="176"/>
      <c r="WYF21" s="176"/>
      <c r="WYG21" s="176"/>
      <c r="WYH21" s="176"/>
      <c r="WYI21" s="176"/>
      <c r="WYJ21" s="176"/>
      <c r="WYK21" s="176"/>
      <c r="WYL21" s="176"/>
      <c r="WYM21" s="176"/>
      <c r="WYN21" s="176"/>
      <c r="WYO21" s="176"/>
      <c r="WYP21" s="176"/>
      <c r="WYQ21" s="176"/>
      <c r="WYR21" s="176"/>
      <c r="WYS21" s="176"/>
      <c r="WYT21" s="176"/>
      <c r="WYU21" s="176"/>
      <c r="WYV21" s="176"/>
      <c r="WYW21" s="176"/>
      <c r="WYX21" s="176"/>
      <c r="WYY21" s="176"/>
      <c r="WYZ21" s="176"/>
      <c r="WZA21" s="176"/>
      <c r="WZB21" s="176"/>
      <c r="WZC21" s="176"/>
      <c r="WZD21" s="176"/>
      <c r="WZE21" s="176"/>
      <c r="WZF21" s="176"/>
      <c r="WZG21" s="176"/>
      <c r="WZH21" s="176"/>
      <c r="WZI21" s="176"/>
      <c r="WZJ21" s="176"/>
      <c r="WZK21" s="176"/>
      <c r="WZL21" s="176"/>
      <c r="WZM21" s="176"/>
      <c r="WZN21" s="176"/>
      <c r="WZO21" s="176"/>
      <c r="WZP21" s="176"/>
      <c r="WZQ21" s="176"/>
      <c r="WZR21" s="176"/>
      <c r="WZS21" s="176"/>
      <c r="WZT21" s="176"/>
      <c r="WZU21" s="176"/>
      <c r="WZV21" s="176"/>
      <c r="WZW21" s="176"/>
      <c r="WZX21" s="176"/>
      <c r="WZY21" s="176"/>
      <c r="WZZ21" s="176"/>
      <c r="XAA21" s="176"/>
      <c r="XAB21" s="176"/>
      <c r="XAC21" s="176"/>
      <c r="XAD21" s="176"/>
      <c r="XAE21" s="176"/>
      <c r="XAF21" s="176"/>
      <c r="XAG21" s="176"/>
      <c r="XAH21" s="176"/>
      <c r="XAI21" s="176"/>
      <c r="XAJ21" s="176"/>
      <c r="XAK21" s="176"/>
      <c r="XAL21" s="176"/>
      <c r="XAM21" s="176"/>
      <c r="XAN21" s="176"/>
      <c r="XAO21" s="176"/>
      <c r="XAP21" s="176"/>
      <c r="XAQ21" s="176"/>
      <c r="XAR21" s="176"/>
      <c r="XAS21" s="176"/>
      <c r="XAT21" s="176"/>
      <c r="XAU21" s="176"/>
      <c r="XAV21" s="176"/>
      <c r="XAW21" s="176"/>
      <c r="XAX21" s="176"/>
      <c r="XAY21" s="176"/>
      <c r="XAZ21" s="176"/>
      <c r="XBA21" s="176"/>
      <c r="XBB21" s="176"/>
      <c r="XBC21" s="176"/>
      <c r="XBD21" s="176"/>
      <c r="XBE21" s="176"/>
      <c r="XBF21" s="176"/>
      <c r="XBG21" s="176"/>
      <c r="XBH21" s="176"/>
      <c r="XBI21" s="176"/>
      <c r="XBJ21" s="176"/>
      <c r="XBK21" s="176"/>
      <c r="XBL21" s="176"/>
      <c r="XBM21" s="176"/>
      <c r="XBN21" s="176"/>
      <c r="XBO21" s="176"/>
      <c r="XBP21" s="176"/>
      <c r="XBQ21" s="176"/>
      <c r="XBR21" s="176"/>
      <c r="XBS21" s="176"/>
      <c r="XBT21" s="176"/>
      <c r="XBU21" s="176"/>
      <c r="XBV21" s="176"/>
      <c r="XBW21" s="176"/>
      <c r="XBX21" s="176"/>
      <c r="XBY21" s="176"/>
      <c r="XBZ21" s="176"/>
      <c r="XCA21" s="176"/>
      <c r="XCB21" s="176"/>
      <c r="XCC21" s="176"/>
      <c r="XCD21" s="176"/>
      <c r="XCE21" s="176"/>
      <c r="XCF21" s="176"/>
      <c r="XCG21" s="176"/>
      <c r="XCH21" s="176"/>
      <c r="XCI21" s="176"/>
      <c r="XCJ21" s="176"/>
      <c r="XCK21" s="176"/>
      <c r="XCL21" s="176"/>
      <c r="XCM21" s="176"/>
      <c r="XCN21" s="176"/>
      <c r="XCO21" s="176"/>
      <c r="XCP21" s="176"/>
      <c r="XCQ21" s="176"/>
      <c r="XCR21" s="176"/>
      <c r="XCS21" s="176"/>
      <c r="XCT21" s="176"/>
      <c r="XCU21" s="176"/>
      <c r="XCV21" s="176"/>
      <c r="XCW21" s="176"/>
      <c r="XCX21" s="176"/>
      <c r="XCY21" s="176"/>
      <c r="XCZ21" s="176"/>
      <c r="XDA21" s="176"/>
      <c r="XDB21" s="176"/>
      <c r="XDC21" s="176"/>
      <c r="XDD21" s="176"/>
      <c r="XDE21" s="176"/>
      <c r="XDF21" s="176"/>
      <c r="XDG21" s="176"/>
      <c r="XDH21" s="176"/>
      <c r="XDI21" s="176"/>
      <c r="XDJ21" s="176"/>
      <c r="XDK21" s="176"/>
      <c r="XDL21" s="176"/>
      <c r="XDM21" s="176"/>
      <c r="XDN21" s="176"/>
      <c r="XDO21" s="176"/>
      <c r="XDP21" s="176"/>
      <c r="XDQ21" s="176"/>
      <c r="XDR21" s="176"/>
      <c r="XDS21" s="176"/>
      <c r="XDT21" s="176"/>
      <c r="XDU21" s="176"/>
      <c r="XDV21" s="176"/>
      <c r="XDW21" s="176"/>
      <c r="XDX21" s="176"/>
      <c r="XDY21" s="176"/>
      <c r="XDZ21" s="176"/>
      <c r="XEA21" s="176"/>
      <c r="XEB21" s="176"/>
      <c r="XEC21" s="176"/>
      <c r="XED21" s="176"/>
      <c r="XEE21" s="176"/>
      <c r="XEF21" s="176"/>
      <c r="XEG21" s="176"/>
      <c r="XEH21" s="176"/>
      <c r="XEI21" s="176"/>
      <c r="XEJ21" s="176"/>
      <c r="XEK21" s="176"/>
      <c r="XEL21" s="176"/>
      <c r="XEM21" s="176"/>
      <c r="XEN21" s="176"/>
      <c r="XEO21" s="176"/>
      <c r="XEP21" s="176"/>
      <c r="XEQ21" s="176"/>
      <c r="XER21" s="176"/>
      <c r="XES21" s="176"/>
      <c r="XET21" s="176"/>
      <c r="XEU21" s="176"/>
      <c r="XEV21" s="176"/>
      <c r="XEW21" s="176"/>
      <c r="XEX21" s="176"/>
      <c r="XEY21" s="176"/>
      <c r="XEZ21" s="176"/>
      <c r="XFA21" s="176"/>
      <c r="XFB21" s="176"/>
      <c r="XFC21" s="176"/>
      <c r="XFD21" s="176"/>
    </row>
    <row r="22" spans="1:16384" ht="27" thickBot="1" x14ac:dyDescent="0.35">
      <c r="F22" s="206"/>
      <c r="G22" s="3"/>
      <c r="H22" s="3"/>
      <c r="I22" s="3"/>
    </row>
    <row r="23" spans="1:16384" ht="27" customHeight="1" thickBot="1" x14ac:dyDescent="0.25">
      <c r="C23" s="661" t="s">
        <v>1851</v>
      </c>
      <c r="D23" s="662"/>
      <c r="E23" s="662"/>
      <c r="F23" s="662"/>
      <c r="G23" s="663"/>
      <c r="H23" s="474"/>
      <c r="I23" s="474"/>
    </row>
    <row r="24" spans="1:16384" ht="27" thickBot="1" x14ac:dyDescent="0.35">
      <c r="F24" s="206"/>
      <c r="G24" s="3"/>
      <c r="H24" s="3"/>
      <c r="I24" s="3"/>
    </row>
    <row r="25" spans="1:16384" ht="52" customHeight="1" thickBot="1" x14ac:dyDescent="0.25">
      <c r="C25" s="673" t="s">
        <v>2167</v>
      </c>
      <c r="D25" s="674"/>
      <c r="E25" s="674"/>
      <c r="F25" s="674"/>
      <c r="G25" s="675"/>
      <c r="H25" s="476"/>
      <c r="I25" s="476"/>
    </row>
    <row r="26" spans="1:16384" ht="17" thickBot="1" x14ac:dyDescent="0.25">
      <c r="D26" s="207"/>
      <c r="E26" s="207"/>
      <c r="F26" s="207"/>
      <c r="G26" s="3"/>
      <c r="H26" s="3"/>
      <c r="I26" s="3"/>
    </row>
    <row r="27" spans="1:16384" ht="43" customHeight="1" thickBot="1" x14ac:dyDescent="0.25">
      <c r="C27" s="658" t="s">
        <v>1866</v>
      </c>
      <c r="D27" s="659"/>
      <c r="E27" s="659"/>
      <c r="F27" s="659"/>
      <c r="G27" s="660"/>
      <c r="H27" s="477"/>
      <c r="I27" s="477"/>
    </row>
    <row r="28" spans="1:16384" s="1" customFormat="1" ht="21" customHeight="1" thickBot="1" x14ac:dyDescent="0.25">
      <c r="D28" s="459"/>
      <c r="E28" s="459"/>
      <c r="F28" s="459"/>
      <c r="G28" s="459"/>
      <c r="H28" s="459"/>
      <c r="I28" s="459"/>
    </row>
    <row r="29" spans="1:16384" ht="27" thickBot="1" x14ac:dyDescent="0.25">
      <c r="C29" s="658" t="s">
        <v>1856</v>
      </c>
      <c r="D29" s="659"/>
      <c r="E29" s="659"/>
      <c r="F29" s="659"/>
      <c r="G29" s="660"/>
      <c r="H29" s="477"/>
      <c r="I29" s="477"/>
    </row>
    <row r="30" spans="1:16384" ht="54" customHeight="1" x14ac:dyDescent="0.2">
      <c r="A30" s="207"/>
      <c r="B30" s="207"/>
      <c r="C30" s="207"/>
      <c r="D30" s="207"/>
      <c r="E30" s="3"/>
      <c r="F30" s="28"/>
      <c r="G30" s="28"/>
      <c r="H30" s="28"/>
      <c r="I30" s="28"/>
    </row>
    <row r="31" spans="1:16384" x14ac:dyDescent="0.2">
      <c r="A31" s="207"/>
      <c r="B31" s="207"/>
      <c r="C31" s="207"/>
      <c r="D31" s="207"/>
      <c r="E31" s="3"/>
      <c r="F31" s="28"/>
      <c r="G31" s="28"/>
      <c r="H31" s="28"/>
      <c r="I31" s="28"/>
    </row>
    <row r="32" spans="1:16384" ht="29" x14ac:dyDescent="0.35">
      <c r="A32" s="217" t="s">
        <v>1857</v>
      </c>
      <c r="B32" s="217"/>
      <c r="C32" s="217"/>
      <c r="D32" s="214"/>
      <c r="E32" s="214"/>
      <c r="F32" s="214"/>
      <c r="G32" s="214"/>
      <c r="H32" s="214"/>
      <c r="I32" s="214"/>
      <c r="J32" s="214"/>
    </row>
    <row r="33" spans="1:10" s="1" customFormat="1" ht="30" thickBot="1" x14ac:dyDescent="0.4">
      <c r="A33" s="439"/>
      <c r="B33" s="439"/>
      <c r="C33" s="439"/>
    </row>
    <row r="34" spans="1:10" ht="30" customHeight="1" thickBot="1" x14ac:dyDescent="0.4">
      <c r="A34" s="690" t="s">
        <v>658</v>
      </c>
      <c r="B34" s="688" t="s">
        <v>1451</v>
      </c>
      <c r="C34" s="692" t="s">
        <v>1861</v>
      </c>
      <c r="D34" s="693"/>
      <c r="E34" s="693"/>
      <c r="F34" s="694"/>
      <c r="G34" s="1"/>
      <c r="H34" s="692" t="s">
        <v>1862</v>
      </c>
      <c r="I34" s="693"/>
      <c r="J34" s="694"/>
    </row>
    <row r="35" spans="1:10" ht="58" customHeight="1" thickBot="1" x14ac:dyDescent="0.25">
      <c r="A35" s="691"/>
      <c r="B35" s="689"/>
      <c r="C35" s="460" t="s">
        <v>1846</v>
      </c>
      <c r="D35" s="457" t="s">
        <v>1852</v>
      </c>
      <c r="E35" s="457" t="s">
        <v>1853</v>
      </c>
      <c r="F35" s="458" t="s">
        <v>1847</v>
      </c>
      <c r="H35" s="454" t="s">
        <v>2166</v>
      </c>
      <c r="I35" s="455" t="s">
        <v>1855</v>
      </c>
      <c r="J35" s="456" t="s">
        <v>1854</v>
      </c>
    </row>
    <row r="36" spans="1:10" ht="63" x14ac:dyDescent="0.2">
      <c r="A36" s="461" t="s">
        <v>2211</v>
      </c>
      <c r="B36" s="466" t="str">
        <f>CONCATENATE(C36,D36,E36,F36)</f>
        <v>ahweal999i</v>
      </c>
      <c r="C36" s="434" t="s">
        <v>650</v>
      </c>
      <c r="D36" s="432" t="s">
        <v>1849</v>
      </c>
      <c r="E36" s="432">
        <v>999</v>
      </c>
      <c r="F36" s="433" t="s">
        <v>476</v>
      </c>
      <c r="H36" s="314" t="s">
        <v>1436</v>
      </c>
      <c r="I36" s="208" t="s">
        <v>227</v>
      </c>
      <c r="J36" s="315">
        <v>2015</v>
      </c>
    </row>
    <row r="37" spans="1:10" ht="84" x14ac:dyDescent="0.2">
      <c r="A37" s="462" t="s">
        <v>2212</v>
      </c>
      <c r="B37" s="467" t="str">
        <f t="shared" ref="B37:B41" si="0">CONCATENATE(C37,D37,E37,F37)</f>
        <v>afiinc999i</v>
      </c>
      <c r="C37" s="435" t="s">
        <v>650</v>
      </c>
      <c r="D37" s="265" t="s">
        <v>1858</v>
      </c>
      <c r="E37" s="265">
        <v>999</v>
      </c>
      <c r="F37" s="266" t="s">
        <v>476</v>
      </c>
      <c r="H37" s="314" t="s">
        <v>1436</v>
      </c>
      <c r="I37" s="208" t="s">
        <v>227</v>
      </c>
      <c r="J37" s="315">
        <v>2015</v>
      </c>
    </row>
    <row r="38" spans="1:10" ht="42" x14ac:dyDescent="0.2">
      <c r="A38" s="462" t="s">
        <v>2233</v>
      </c>
      <c r="B38" s="467" t="str">
        <f t="shared" si="0"/>
        <v>mnninc999i</v>
      </c>
      <c r="C38" s="436" t="s">
        <v>0</v>
      </c>
      <c r="D38" s="268" t="s">
        <v>1859</v>
      </c>
      <c r="E38" s="267">
        <v>999</v>
      </c>
      <c r="F38" s="269" t="s">
        <v>476</v>
      </c>
      <c r="H38" s="314" t="s">
        <v>1438</v>
      </c>
      <c r="I38" s="208" t="s">
        <v>1656</v>
      </c>
      <c r="J38" s="315">
        <v>2015</v>
      </c>
    </row>
    <row r="39" spans="1:10" ht="84" x14ac:dyDescent="0.2">
      <c r="A39" s="463" t="s">
        <v>1654</v>
      </c>
      <c r="B39" s="467" t="str">
        <f t="shared" si="0"/>
        <v>tflinc992f</v>
      </c>
      <c r="C39" s="436" t="s">
        <v>651</v>
      </c>
      <c r="D39" s="267" t="s">
        <v>1860</v>
      </c>
      <c r="E39" s="267">
        <v>992</v>
      </c>
      <c r="F39" s="269" t="s">
        <v>1100</v>
      </c>
      <c r="H39" s="314" t="s">
        <v>329</v>
      </c>
      <c r="I39" s="208" t="s">
        <v>227</v>
      </c>
      <c r="J39" s="315">
        <v>2015</v>
      </c>
    </row>
    <row r="40" spans="1:10" ht="42" x14ac:dyDescent="0.2">
      <c r="A40" s="464" t="s">
        <v>2168</v>
      </c>
      <c r="B40" s="467" t="str">
        <f t="shared" si="0"/>
        <v>hflinc999i</v>
      </c>
      <c r="C40" s="437" t="s">
        <v>1441</v>
      </c>
      <c r="D40" s="270" t="s">
        <v>1860</v>
      </c>
      <c r="E40" s="270">
        <v>999</v>
      </c>
      <c r="F40" s="271" t="s">
        <v>476</v>
      </c>
      <c r="H40" s="314" t="s">
        <v>2169</v>
      </c>
      <c r="I40" s="208" t="s">
        <v>1675</v>
      </c>
      <c r="J40" s="315">
        <v>2015</v>
      </c>
    </row>
    <row r="41" spans="1:10" ht="43" thickBot="1" x14ac:dyDescent="0.25">
      <c r="A41" s="465" t="s">
        <v>1440</v>
      </c>
      <c r="B41" s="468" t="str">
        <f t="shared" si="0"/>
        <v>nflinc999m</v>
      </c>
      <c r="C41" s="438" t="s">
        <v>652</v>
      </c>
      <c r="D41" s="272" t="s">
        <v>1860</v>
      </c>
      <c r="E41" s="272">
        <v>999</v>
      </c>
      <c r="F41" s="273" t="s">
        <v>0</v>
      </c>
      <c r="H41" s="316" t="s">
        <v>1442</v>
      </c>
      <c r="I41" s="313" t="s">
        <v>1656</v>
      </c>
      <c r="J41" s="317">
        <v>2015</v>
      </c>
    </row>
    <row r="42" spans="1:10" x14ac:dyDescent="0.2">
      <c r="E42" s="687"/>
      <c r="F42" s="687"/>
      <c r="G42" s="687"/>
      <c r="H42" s="687"/>
      <c r="I42" s="687"/>
    </row>
    <row r="43" spans="1:10" x14ac:dyDescent="0.2">
      <c r="A43" s="71" t="s">
        <v>1437</v>
      </c>
      <c r="B43" s="71"/>
      <c r="C43" s="71"/>
      <c r="D43" s="71"/>
    </row>
    <row r="45" spans="1:10" x14ac:dyDescent="0.2">
      <c r="A45" s="71"/>
      <c r="B45" s="71"/>
      <c r="C45" s="71"/>
      <c r="D45" s="71"/>
    </row>
    <row r="46" spans="1:10" x14ac:dyDescent="0.2">
      <c r="C46" s="71"/>
      <c r="D46" s="71"/>
    </row>
    <row r="47" spans="1:10" x14ac:dyDescent="0.2">
      <c r="E47" s="28"/>
      <c r="F47" s="28"/>
      <c r="G47" s="28"/>
      <c r="H47" s="28"/>
      <c r="I47" s="28"/>
    </row>
    <row r="48" spans="1:10" s="1" customFormat="1" ht="29" x14ac:dyDescent="0.35">
      <c r="A48" s="439" t="s">
        <v>1448</v>
      </c>
      <c r="B48" s="439"/>
      <c r="E48" s="2"/>
      <c r="F48" s="3"/>
      <c r="G48" s="3"/>
      <c r="H48" s="3"/>
      <c r="I48" s="3"/>
    </row>
    <row r="49" spans="1:9" s="1" customFormat="1" ht="29" x14ac:dyDescent="0.35">
      <c r="A49" s="439" t="s">
        <v>2209</v>
      </c>
      <c r="B49" s="439"/>
      <c r="E49" s="2"/>
      <c r="F49" s="3"/>
      <c r="G49" s="3"/>
      <c r="H49" s="3"/>
      <c r="I49" s="3"/>
    </row>
    <row r="50" spans="1:9" s="1" customFormat="1" ht="29" x14ac:dyDescent="0.35">
      <c r="A50" s="439" t="s">
        <v>2470</v>
      </c>
      <c r="B50" s="439"/>
      <c r="E50" s="2"/>
      <c r="F50" s="3"/>
      <c r="G50" s="3"/>
      <c r="H50" s="3"/>
      <c r="I50" s="3"/>
    </row>
    <row r="51" spans="1:9" s="1" customFormat="1" ht="29" x14ac:dyDescent="0.35">
      <c r="A51" s="439" t="s">
        <v>2494</v>
      </c>
      <c r="B51" s="439"/>
      <c r="E51" s="2"/>
      <c r="F51" s="3"/>
      <c r="G51" s="3"/>
      <c r="H51" s="3"/>
      <c r="I51" s="3"/>
    </row>
    <row r="52" spans="1:9" s="1" customFormat="1" ht="29" x14ac:dyDescent="0.35">
      <c r="A52" s="439" t="s">
        <v>2495</v>
      </c>
      <c r="B52" s="439"/>
      <c r="E52" s="2"/>
      <c r="F52" s="3"/>
      <c r="G52" s="3"/>
      <c r="H52" s="3"/>
      <c r="I52" s="3"/>
    </row>
    <row r="53" spans="1:9" x14ac:dyDescent="0.2">
      <c r="E53" s="76"/>
      <c r="F53" s="28"/>
      <c r="G53" s="28"/>
      <c r="H53" s="28"/>
      <c r="I53" s="28"/>
    </row>
    <row r="54" spans="1:9" ht="27" thickBot="1" x14ac:dyDescent="0.35">
      <c r="A54" s="218" t="s">
        <v>1450</v>
      </c>
      <c r="B54" s="218"/>
      <c r="E54" s="28"/>
      <c r="F54" s="28"/>
      <c r="G54" s="28"/>
      <c r="H54" s="28"/>
      <c r="I54" s="28"/>
    </row>
    <row r="55" spans="1:9" ht="26" x14ac:dyDescent="0.3">
      <c r="A55" s="321" t="s">
        <v>2210</v>
      </c>
      <c r="B55" s="322" t="s">
        <v>130</v>
      </c>
      <c r="C55" s="322" t="s">
        <v>1439</v>
      </c>
      <c r="D55" s="322" t="s">
        <v>2475</v>
      </c>
      <c r="E55" s="322" t="s">
        <v>2474</v>
      </c>
      <c r="F55" s="323" t="s">
        <v>1447</v>
      </c>
      <c r="G55" s="324" t="s">
        <v>1449</v>
      </c>
    </row>
    <row r="56" spans="1:9" ht="26" x14ac:dyDescent="0.3">
      <c r="A56" s="325" t="s">
        <v>1710</v>
      </c>
      <c r="B56" s="318" t="s">
        <v>126</v>
      </c>
      <c r="C56" s="320" t="s">
        <v>2207</v>
      </c>
      <c r="D56" s="565" t="s">
        <v>2473</v>
      </c>
      <c r="E56" s="565" t="s">
        <v>2473</v>
      </c>
      <c r="F56" s="319" t="s">
        <v>1447</v>
      </c>
      <c r="G56" s="326" t="s">
        <v>1447</v>
      </c>
    </row>
    <row r="57" spans="1:9" ht="26" x14ac:dyDescent="0.3">
      <c r="A57" s="325" t="s">
        <v>1710</v>
      </c>
      <c r="B57" s="318" t="s">
        <v>126</v>
      </c>
      <c r="C57" s="320" t="s">
        <v>2208</v>
      </c>
      <c r="D57" s="565" t="s">
        <v>2473</v>
      </c>
      <c r="E57" s="565" t="s">
        <v>2473</v>
      </c>
      <c r="F57" s="319" t="s">
        <v>1447</v>
      </c>
      <c r="G57" s="326" t="s">
        <v>1447</v>
      </c>
    </row>
    <row r="58" spans="1:9" ht="26" x14ac:dyDescent="0.3">
      <c r="A58" s="325" t="s">
        <v>1710</v>
      </c>
      <c r="B58" s="318" t="s">
        <v>129</v>
      </c>
      <c r="C58" s="320" t="s">
        <v>2207</v>
      </c>
      <c r="D58" s="565" t="s">
        <v>2473</v>
      </c>
      <c r="E58" s="565" t="s">
        <v>2473</v>
      </c>
      <c r="F58" s="319" t="s">
        <v>1447</v>
      </c>
      <c r="G58" s="326" t="s">
        <v>1447</v>
      </c>
    </row>
    <row r="59" spans="1:9" ht="26" x14ac:dyDescent="0.3">
      <c r="A59" s="325" t="s">
        <v>1710</v>
      </c>
      <c r="B59" s="318" t="s">
        <v>129</v>
      </c>
      <c r="C59" s="320" t="s">
        <v>2208</v>
      </c>
      <c r="D59" s="565" t="s">
        <v>2473</v>
      </c>
      <c r="E59" s="565" t="s">
        <v>2473</v>
      </c>
      <c r="F59" s="319" t="s">
        <v>1447</v>
      </c>
      <c r="G59" s="326" t="s">
        <v>1447</v>
      </c>
    </row>
    <row r="60" spans="1:9" ht="26" x14ac:dyDescent="0.3">
      <c r="A60" s="325" t="s">
        <v>1710</v>
      </c>
      <c r="B60" s="318" t="s">
        <v>1447</v>
      </c>
      <c r="C60" s="320" t="s">
        <v>2207</v>
      </c>
      <c r="D60" s="565" t="s">
        <v>2473</v>
      </c>
      <c r="E60" s="565" t="s">
        <v>2473</v>
      </c>
      <c r="F60" s="319" t="s">
        <v>1447</v>
      </c>
      <c r="G60" s="326" t="s">
        <v>1447</v>
      </c>
    </row>
    <row r="61" spans="1:9" ht="26" x14ac:dyDescent="0.3">
      <c r="A61" s="325" t="s">
        <v>1710</v>
      </c>
      <c r="B61" s="318" t="s">
        <v>1447</v>
      </c>
      <c r="C61" s="320" t="s">
        <v>2208</v>
      </c>
      <c r="D61" s="565" t="s">
        <v>2473</v>
      </c>
      <c r="E61" s="565" t="s">
        <v>2473</v>
      </c>
      <c r="F61" s="319" t="s">
        <v>1447</v>
      </c>
      <c r="G61" s="326" t="s">
        <v>1447</v>
      </c>
    </row>
    <row r="62" spans="1:9" ht="26" x14ac:dyDescent="0.3">
      <c r="A62" s="325" t="s">
        <v>1710</v>
      </c>
      <c r="B62" s="319" t="s">
        <v>254</v>
      </c>
      <c r="C62" s="320" t="s">
        <v>2207</v>
      </c>
      <c r="D62" s="565" t="s">
        <v>2473</v>
      </c>
      <c r="E62" s="565" t="s">
        <v>2473</v>
      </c>
      <c r="F62" s="319" t="s">
        <v>1447</v>
      </c>
      <c r="G62" s="326" t="s">
        <v>1447</v>
      </c>
    </row>
    <row r="63" spans="1:9" ht="26" x14ac:dyDescent="0.3">
      <c r="A63" s="325" t="s">
        <v>1710</v>
      </c>
      <c r="B63" s="319" t="s">
        <v>254</v>
      </c>
      <c r="C63" s="320" t="s">
        <v>2208</v>
      </c>
      <c r="D63" s="565" t="s">
        <v>2473</v>
      </c>
      <c r="E63" s="565" t="s">
        <v>2473</v>
      </c>
      <c r="F63" s="319" t="s">
        <v>1447</v>
      </c>
      <c r="G63" s="326" t="s">
        <v>1447</v>
      </c>
    </row>
    <row r="64" spans="1:9" ht="26" x14ac:dyDescent="0.3">
      <c r="A64" s="325" t="s">
        <v>1710</v>
      </c>
      <c r="B64" s="318" t="s">
        <v>1656</v>
      </c>
      <c r="C64" s="320" t="s">
        <v>2207</v>
      </c>
      <c r="D64" s="565" t="s">
        <v>2473</v>
      </c>
      <c r="E64" s="565" t="s">
        <v>2473</v>
      </c>
      <c r="F64" s="319" t="s">
        <v>1447</v>
      </c>
      <c r="G64" s="326" t="s">
        <v>1447</v>
      </c>
    </row>
    <row r="65" spans="1:7" ht="26" x14ac:dyDescent="0.3">
      <c r="A65" s="325" t="s">
        <v>1710</v>
      </c>
      <c r="B65" s="318" t="s">
        <v>1656</v>
      </c>
      <c r="C65" s="320" t="s">
        <v>2208</v>
      </c>
      <c r="D65" s="565" t="s">
        <v>2473</v>
      </c>
      <c r="E65" s="565" t="s">
        <v>2473</v>
      </c>
      <c r="F65" s="319" t="s">
        <v>1447</v>
      </c>
      <c r="G65" s="326" t="s">
        <v>1447</v>
      </c>
    </row>
    <row r="66" spans="1:7" ht="26" x14ac:dyDescent="0.3">
      <c r="A66" s="325" t="s">
        <v>1711</v>
      </c>
      <c r="B66" s="318" t="s">
        <v>126</v>
      </c>
      <c r="C66" s="320" t="s">
        <v>2207</v>
      </c>
      <c r="D66" s="565" t="s">
        <v>2473</v>
      </c>
      <c r="E66" s="565" t="s">
        <v>2473</v>
      </c>
      <c r="F66" s="319" t="s">
        <v>1447</v>
      </c>
      <c r="G66" s="326" t="s">
        <v>1447</v>
      </c>
    </row>
    <row r="67" spans="1:7" ht="26" x14ac:dyDescent="0.3">
      <c r="A67" s="325" t="s">
        <v>1711</v>
      </c>
      <c r="B67" s="318" t="s">
        <v>126</v>
      </c>
      <c r="C67" s="320" t="s">
        <v>2208</v>
      </c>
      <c r="D67" s="565" t="s">
        <v>2473</v>
      </c>
      <c r="E67" s="565" t="s">
        <v>2473</v>
      </c>
      <c r="F67" s="319" t="s">
        <v>1447</v>
      </c>
      <c r="G67" s="326" t="s">
        <v>1447</v>
      </c>
    </row>
    <row r="68" spans="1:7" ht="26" x14ac:dyDescent="0.3">
      <c r="A68" s="325" t="s">
        <v>1711</v>
      </c>
      <c r="B68" s="318" t="s">
        <v>129</v>
      </c>
      <c r="C68" s="320" t="s">
        <v>2207</v>
      </c>
      <c r="D68" s="565" t="s">
        <v>2473</v>
      </c>
      <c r="E68" s="565" t="s">
        <v>2473</v>
      </c>
      <c r="F68" s="319" t="s">
        <v>1447</v>
      </c>
      <c r="G68" s="326" t="s">
        <v>1447</v>
      </c>
    </row>
    <row r="69" spans="1:7" ht="26" x14ac:dyDescent="0.3">
      <c r="A69" s="325" t="s">
        <v>1711</v>
      </c>
      <c r="B69" s="318" t="s">
        <v>129</v>
      </c>
      <c r="C69" s="320" t="s">
        <v>2208</v>
      </c>
      <c r="D69" s="565" t="s">
        <v>2473</v>
      </c>
      <c r="E69" s="565" t="s">
        <v>2473</v>
      </c>
      <c r="F69" s="319" t="s">
        <v>1447</v>
      </c>
      <c r="G69" s="326" t="s">
        <v>1447</v>
      </c>
    </row>
    <row r="70" spans="1:7" ht="26" x14ac:dyDescent="0.3">
      <c r="A70" s="325" t="s">
        <v>1711</v>
      </c>
      <c r="B70" s="318" t="s">
        <v>1447</v>
      </c>
      <c r="C70" s="320" t="s">
        <v>2207</v>
      </c>
      <c r="D70" s="565" t="s">
        <v>2473</v>
      </c>
      <c r="E70" s="565" t="s">
        <v>2473</v>
      </c>
      <c r="F70" s="319" t="s">
        <v>1447</v>
      </c>
      <c r="G70" s="326" t="s">
        <v>1447</v>
      </c>
    </row>
    <row r="71" spans="1:7" ht="26" x14ac:dyDescent="0.3">
      <c r="A71" s="325" t="s">
        <v>1711</v>
      </c>
      <c r="B71" s="318" t="s">
        <v>1447</v>
      </c>
      <c r="C71" s="320" t="s">
        <v>2208</v>
      </c>
      <c r="D71" s="565" t="s">
        <v>2473</v>
      </c>
      <c r="E71" s="565" t="s">
        <v>2473</v>
      </c>
      <c r="F71" s="319" t="s">
        <v>1447</v>
      </c>
      <c r="G71" s="326" t="s">
        <v>1447</v>
      </c>
    </row>
    <row r="72" spans="1:7" ht="26" x14ac:dyDescent="0.3">
      <c r="A72" s="325" t="s">
        <v>1711</v>
      </c>
      <c r="B72" s="319" t="s">
        <v>254</v>
      </c>
      <c r="C72" s="320" t="s">
        <v>2207</v>
      </c>
      <c r="D72" s="565" t="s">
        <v>2473</v>
      </c>
      <c r="E72" s="565" t="s">
        <v>2473</v>
      </c>
      <c r="F72" s="319" t="s">
        <v>1447</v>
      </c>
      <c r="G72" s="326" t="s">
        <v>1447</v>
      </c>
    </row>
    <row r="73" spans="1:7" ht="26" x14ac:dyDescent="0.3">
      <c r="A73" s="325" t="s">
        <v>1711</v>
      </c>
      <c r="B73" s="319" t="s">
        <v>254</v>
      </c>
      <c r="C73" s="320" t="s">
        <v>2208</v>
      </c>
      <c r="D73" s="565" t="s">
        <v>2473</v>
      </c>
      <c r="E73" s="565" t="s">
        <v>2473</v>
      </c>
      <c r="F73" s="319" t="s">
        <v>1447</v>
      </c>
      <c r="G73" s="326" t="s">
        <v>1447</v>
      </c>
    </row>
    <row r="74" spans="1:7" ht="26" x14ac:dyDescent="0.3">
      <c r="A74" s="325" t="s">
        <v>1711</v>
      </c>
      <c r="B74" s="318" t="s">
        <v>1656</v>
      </c>
      <c r="C74" s="320" t="s">
        <v>2207</v>
      </c>
      <c r="D74" s="565" t="s">
        <v>2473</v>
      </c>
      <c r="E74" s="565" t="s">
        <v>2473</v>
      </c>
      <c r="F74" s="319" t="s">
        <v>1447</v>
      </c>
      <c r="G74" s="326" t="s">
        <v>1447</v>
      </c>
    </row>
    <row r="75" spans="1:7" ht="26" x14ac:dyDescent="0.3">
      <c r="A75" s="325" t="s">
        <v>1711</v>
      </c>
      <c r="B75" s="318" t="s">
        <v>1656</v>
      </c>
      <c r="C75" s="320" t="s">
        <v>2208</v>
      </c>
      <c r="D75" s="565" t="s">
        <v>2473</v>
      </c>
      <c r="E75" s="565" t="s">
        <v>2473</v>
      </c>
      <c r="F75" s="319" t="s">
        <v>1447</v>
      </c>
      <c r="G75" s="326" t="s">
        <v>1447</v>
      </c>
    </row>
    <row r="76" spans="1:7" ht="80" customHeight="1" x14ac:dyDescent="0.2"/>
    <row r="78" spans="1:7" s="610" customFormat="1" ht="31" x14ac:dyDescent="0.35">
      <c r="A78" s="608" t="s">
        <v>1905</v>
      </c>
      <c r="B78" s="608"/>
      <c r="C78" s="609"/>
      <c r="D78" s="609"/>
      <c r="E78" s="609"/>
      <c r="F78" s="609"/>
      <c r="G78" s="609"/>
    </row>
    <row r="79" spans="1:7" s="610" customFormat="1" ht="31" x14ac:dyDescent="0.35">
      <c r="A79" s="611" t="s">
        <v>1688</v>
      </c>
      <c r="B79" s="611"/>
      <c r="C79" s="609"/>
      <c r="D79" s="609"/>
      <c r="E79" s="609"/>
      <c r="F79" s="609"/>
      <c r="G79" s="609"/>
    </row>
    <row r="80" spans="1:7" s="610" customFormat="1" ht="31" x14ac:dyDescent="0.35">
      <c r="A80" s="609"/>
      <c r="B80" s="609"/>
      <c r="C80" s="609"/>
      <c r="D80" s="609"/>
      <c r="E80" s="609"/>
      <c r="F80" s="609"/>
      <c r="G80" s="609"/>
    </row>
    <row r="81" spans="1:7" s="610" customFormat="1" ht="31" x14ac:dyDescent="0.35">
      <c r="A81" s="612" t="s">
        <v>1702</v>
      </c>
      <c r="B81" s="612"/>
      <c r="C81" s="609"/>
      <c r="D81" s="609"/>
      <c r="E81" s="609"/>
      <c r="F81" s="609"/>
      <c r="G81" s="609"/>
    </row>
    <row r="82" spans="1:7" s="610" customFormat="1" ht="31" x14ac:dyDescent="0.35">
      <c r="A82" s="609" t="s">
        <v>1689</v>
      </c>
      <c r="B82" s="609"/>
      <c r="C82" s="609"/>
      <c r="D82" s="609"/>
      <c r="E82" s="609"/>
      <c r="F82" s="609"/>
      <c r="G82" s="609"/>
    </row>
    <row r="83" spans="1:7" s="610" customFormat="1" ht="31" x14ac:dyDescent="0.35">
      <c r="A83" s="613" t="s">
        <v>1690</v>
      </c>
      <c r="B83" s="613"/>
      <c r="C83" s="609"/>
      <c r="D83" s="609"/>
      <c r="E83" s="609"/>
      <c r="F83" s="609"/>
      <c r="G83" s="609"/>
    </row>
    <row r="84" spans="1:7" s="610" customFormat="1" ht="31" x14ac:dyDescent="0.35">
      <c r="A84" s="609" t="s">
        <v>1691</v>
      </c>
      <c r="B84" s="609"/>
      <c r="C84" s="609"/>
      <c r="D84" s="609"/>
      <c r="E84" s="609"/>
      <c r="F84" s="609"/>
      <c r="G84" s="609"/>
    </row>
    <row r="85" spans="1:7" s="610" customFormat="1" ht="31" x14ac:dyDescent="0.35">
      <c r="A85" s="614" t="s">
        <v>1657</v>
      </c>
      <c r="B85" s="614"/>
      <c r="C85" s="609"/>
      <c r="D85" s="609"/>
      <c r="E85" s="609"/>
      <c r="F85" s="609"/>
      <c r="G85" s="609"/>
    </row>
    <row r="86" spans="1:7" s="610" customFormat="1" ht="31" x14ac:dyDescent="0.35">
      <c r="A86" s="614" t="s">
        <v>1687</v>
      </c>
      <c r="B86" s="614"/>
      <c r="C86" s="609"/>
      <c r="D86" s="609"/>
      <c r="E86" s="609"/>
      <c r="F86" s="609"/>
      <c r="G86" s="609"/>
    </row>
    <row r="87" spans="1:7" s="610" customFormat="1" ht="31" x14ac:dyDescent="0.35">
      <c r="A87" s="614" t="s">
        <v>1906</v>
      </c>
      <c r="B87" s="614"/>
      <c r="C87" s="609"/>
      <c r="D87" s="609"/>
      <c r="E87" s="609"/>
      <c r="F87" s="609"/>
      <c r="G87" s="609"/>
    </row>
    <row r="88" spans="1:7" s="610" customFormat="1" ht="31" x14ac:dyDescent="0.35">
      <c r="A88" s="613" t="s">
        <v>1692</v>
      </c>
      <c r="B88" s="613"/>
      <c r="C88" s="609"/>
      <c r="D88" s="609"/>
      <c r="E88" s="609"/>
      <c r="F88" s="609"/>
      <c r="G88" s="609"/>
    </row>
    <row r="89" spans="1:7" s="610" customFormat="1" ht="31" x14ac:dyDescent="0.35">
      <c r="A89" s="615" t="s">
        <v>1693</v>
      </c>
      <c r="B89" s="615"/>
      <c r="C89" s="609"/>
      <c r="D89" s="609"/>
      <c r="E89" s="609"/>
      <c r="F89" s="609"/>
      <c r="G89" s="609"/>
    </row>
    <row r="90" spans="1:7" s="610" customFormat="1" ht="31" x14ac:dyDescent="0.35">
      <c r="A90" s="615" t="s">
        <v>1709</v>
      </c>
      <c r="B90" s="615"/>
      <c r="C90" s="609"/>
      <c r="D90" s="609"/>
      <c r="E90" s="609"/>
      <c r="F90" s="609"/>
      <c r="G90" s="609"/>
    </row>
    <row r="91" spans="1:7" s="610" customFormat="1" ht="31" x14ac:dyDescent="0.35">
      <c r="A91" s="609"/>
      <c r="B91" s="609"/>
      <c r="C91" s="609"/>
      <c r="D91" s="609"/>
      <c r="E91" s="609"/>
      <c r="F91" s="609"/>
      <c r="G91" s="609"/>
    </row>
    <row r="92" spans="1:7" s="610" customFormat="1" ht="31" x14ac:dyDescent="0.35">
      <c r="A92" s="608" t="s">
        <v>1698</v>
      </c>
      <c r="B92" s="608"/>
      <c r="C92" s="609"/>
      <c r="D92" s="609"/>
      <c r="E92" s="609"/>
      <c r="F92" s="609"/>
      <c r="G92" s="609"/>
    </row>
    <row r="93" spans="1:7" s="610" customFormat="1" ht="31" x14ac:dyDescent="0.35">
      <c r="A93" s="609" t="s">
        <v>1694</v>
      </c>
      <c r="B93" s="609"/>
      <c r="C93" s="609"/>
      <c r="D93" s="609"/>
      <c r="E93" s="609"/>
      <c r="F93" s="609"/>
      <c r="G93" s="609"/>
    </row>
    <row r="94" spans="1:7" s="610" customFormat="1" ht="31" x14ac:dyDescent="0.35">
      <c r="A94" s="616" t="s">
        <v>1703</v>
      </c>
      <c r="B94" s="616"/>
      <c r="C94" s="609"/>
      <c r="D94" s="609"/>
      <c r="E94" s="609"/>
      <c r="F94" s="609"/>
      <c r="G94" s="609"/>
    </row>
    <row r="95" spans="1:7" s="610" customFormat="1" ht="31" x14ac:dyDescent="0.35">
      <c r="A95" s="609" t="s">
        <v>1908</v>
      </c>
      <c r="B95" s="609"/>
      <c r="C95" s="609"/>
      <c r="D95" s="609"/>
      <c r="E95" s="609"/>
      <c r="F95" s="609"/>
      <c r="G95" s="609"/>
    </row>
    <row r="96" spans="1:7" s="610" customFormat="1" ht="31" x14ac:dyDescent="0.35">
      <c r="A96" s="609" t="s">
        <v>1907</v>
      </c>
      <c r="B96" s="609"/>
      <c r="C96" s="609"/>
      <c r="D96" s="609"/>
      <c r="E96" s="609"/>
      <c r="F96" s="609"/>
      <c r="G96" s="609"/>
    </row>
    <row r="97" spans="1:7" s="610" customFormat="1" ht="31" x14ac:dyDescent="0.35">
      <c r="A97" s="616" t="s">
        <v>1695</v>
      </c>
      <c r="B97" s="616"/>
      <c r="C97" s="609"/>
      <c r="D97" s="609"/>
      <c r="E97" s="609"/>
      <c r="F97" s="609"/>
      <c r="G97" s="609"/>
    </row>
    <row r="98" spans="1:7" s="610" customFormat="1" ht="31" x14ac:dyDescent="0.35">
      <c r="A98" s="614" t="s">
        <v>1696</v>
      </c>
      <c r="B98" s="614"/>
      <c r="C98" s="609"/>
      <c r="D98" s="609"/>
      <c r="E98" s="609"/>
      <c r="F98" s="609"/>
      <c r="G98" s="609"/>
    </row>
    <row r="99" spans="1:7" s="610" customFormat="1" ht="31" x14ac:dyDescent="0.35">
      <c r="A99" s="614" t="s">
        <v>1697</v>
      </c>
      <c r="B99" s="614"/>
      <c r="C99" s="609"/>
      <c r="D99" s="609"/>
      <c r="E99" s="609"/>
      <c r="F99" s="609"/>
      <c r="G99" s="609"/>
    </row>
    <row r="100" spans="1:7" s="610" customFormat="1" ht="31" x14ac:dyDescent="0.35">
      <c r="A100" s="614" t="s">
        <v>1658</v>
      </c>
      <c r="B100" s="614"/>
      <c r="C100" s="609"/>
      <c r="D100" s="609"/>
      <c r="E100" s="609"/>
      <c r="F100" s="609"/>
      <c r="G100" s="609"/>
    </row>
    <row r="101" spans="1:7" s="610" customFormat="1" ht="31" x14ac:dyDescent="0.35"/>
    <row r="102" spans="1:7" s="610" customFormat="1" ht="31" x14ac:dyDescent="0.35">
      <c r="A102" s="608" t="s">
        <v>1909</v>
      </c>
      <c r="B102" s="608"/>
      <c r="C102" s="609"/>
      <c r="D102" s="609"/>
      <c r="E102" s="609"/>
      <c r="F102" s="609"/>
      <c r="G102" s="609"/>
    </row>
    <row r="103" spans="1:7" s="610" customFormat="1" ht="31" x14ac:dyDescent="0.35">
      <c r="A103" s="617" t="s">
        <v>1704</v>
      </c>
      <c r="B103" s="617"/>
      <c r="C103" s="609"/>
      <c r="D103" s="609"/>
      <c r="E103" s="609"/>
      <c r="F103" s="609"/>
      <c r="G103" s="609"/>
    </row>
    <row r="104" spans="1:7" s="610" customFormat="1" ht="31" x14ac:dyDescent="0.35">
      <c r="A104" s="609"/>
      <c r="B104" s="609"/>
      <c r="C104" s="609"/>
      <c r="D104" s="609"/>
      <c r="E104" s="609"/>
      <c r="F104" s="609"/>
      <c r="G104" s="609"/>
    </row>
    <row r="105" spans="1:7" s="610" customFormat="1" ht="31" x14ac:dyDescent="0.35">
      <c r="A105" s="608" t="s">
        <v>1707</v>
      </c>
      <c r="B105" s="608"/>
      <c r="C105" s="609"/>
      <c r="D105" s="609"/>
      <c r="E105" s="609"/>
      <c r="F105" s="609"/>
      <c r="G105" s="609"/>
    </row>
    <row r="106" spans="1:7" s="610" customFormat="1" ht="31" x14ac:dyDescent="0.35">
      <c r="A106" s="609" t="s">
        <v>1705</v>
      </c>
      <c r="B106" s="609"/>
      <c r="C106" s="609"/>
      <c r="D106" s="609"/>
      <c r="E106" s="609"/>
      <c r="F106" s="609"/>
      <c r="G106" s="609"/>
    </row>
    <row r="107" spans="1:7" s="610" customFormat="1" ht="31" x14ac:dyDescent="0.35">
      <c r="A107" s="613" t="s">
        <v>1690</v>
      </c>
      <c r="B107" s="613"/>
      <c r="C107" s="609"/>
      <c r="D107" s="609"/>
      <c r="E107" s="609"/>
      <c r="F107" s="609"/>
      <c r="G107" s="609"/>
    </row>
    <row r="108" spans="1:7" s="620" customFormat="1" ht="35" customHeight="1" x14ac:dyDescent="0.35">
      <c r="A108" s="618" t="s">
        <v>1910</v>
      </c>
      <c r="B108" s="619"/>
      <c r="C108" s="619"/>
      <c r="D108" s="619"/>
      <c r="E108" s="619"/>
      <c r="F108" s="619"/>
      <c r="G108" s="619"/>
    </row>
    <row r="109" spans="1:7" s="610" customFormat="1" ht="31" x14ac:dyDescent="0.35">
      <c r="A109" s="613" t="s">
        <v>1692</v>
      </c>
      <c r="B109" s="613"/>
      <c r="C109" s="609"/>
      <c r="D109" s="609"/>
      <c r="E109" s="609"/>
      <c r="F109" s="609"/>
      <c r="G109" s="609"/>
    </row>
    <row r="110" spans="1:7" s="610" customFormat="1" ht="31" x14ac:dyDescent="0.35">
      <c r="A110" s="609" t="s">
        <v>1706</v>
      </c>
      <c r="B110" s="609"/>
      <c r="C110" s="609"/>
      <c r="D110" s="609"/>
      <c r="E110" s="609"/>
      <c r="F110" s="609"/>
      <c r="G110" s="609"/>
    </row>
    <row r="111" spans="1:7" s="610" customFormat="1" ht="47" customHeight="1" x14ac:dyDescent="0.35">
      <c r="A111" s="608" t="s">
        <v>1708</v>
      </c>
      <c r="B111" s="608"/>
      <c r="C111" s="609"/>
      <c r="D111" s="609"/>
      <c r="E111" s="609"/>
      <c r="F111" s="609"/>
      <c r="G111" s="609"/>
    </row>
    <row r="112" spans="1:7" s="610" customFormat="1" ht="31" x14ac:dyDescent="0.35">
      <c r="A112" s="686" t="s">
        <v>1911</v>
      </c>
      <c r="B112" s="686"/>
      <c r="C112" s="686"/>
      <c r="D112" s="686"/>
      <c r="E112" s="686"/>
      <c r="F112" s="609"/>
      <c r="G112" s="609"/>
    </row>
    <row r="113" spans="1:7" s="610" customFormat="1" ht="31" x14ac:dyDescent="0.35">
      <c r="A113" s="615" t="s">
        <v>2471</v>
      </c>
      <c r="B113" s="615"/>
      <c r="C113" s="609"/>
      <c r="D113" s="609"/>
      <c r="E113" s="609"/>
      <c r="F113" s="609"/>
      <c r="G113" s="609"/>
    </row>
    <row r="114" spans="1:7" s="610" customFormat="1" ht="31" x14ac:dyDescent="0.35">
      <c r="A114" s="622" t="s">
        <v>2472</v>
      </c>
      <c r="B114" s="621"/>
      <c r="C114" s="621"/>
      <c r="D114" s="621"/>
      <c r="E114" s="621"/>
      <c r="F114" s="609"/>
      <c r="G114" s="609"/>
    </row>
  </sheetData>
  <mergeCells count="24">
    <mergeCell ref="A112:E112"/>
    <mergeCell ref="E42:I42"/>
    <mergeCell ref="B34:B35"/>
    <mergeCell ref="A34:A35"/>
    <mergeCell ref="C34:F34"/>
    <mergeCell ref="H34:J34"/>
    <mergeCell ref="A4:D4"/>
    <mergeCell ref="F4:H4"/>
    <mergeCell ref="C10:G10"/>
    <mergeCell ref="G7:G8"/>
    <mergeCell ref="H7:H8"/>
    <mergeCell ref="A8:D8"/>
    <mergeCell ref="F7:F8"/>
    <mergeCell ref="C29:G29"/>
    <mergeCell ref="C12:G12"/>
    <mergeCell ref="C14:G14"/>
    <mergeCell ref="C15:G15"/>
    <mergeCell ref="C16:G16"/>
    <mergeCell ref="C17:G17"/>
    <mergeCell ref="C18:G18"/>
    <mergeCell ref="C21:G21"/>
    <mergeCell ref="C23:G23"/>
    <mergeCell ref="C25:G25"/>
    <mergeCell ref="C27:G27"/>
  </mergeCells>
  <phoneticPr fontId="41" type="noConversion"/>
  <hyperlinks>
    <hyperlink ref="C25" location="Country_List!A1" display="2-letter COUNTRY codes described here"/>
    <hyperlink ref="C27" location="Percentiles_List!A1" display="List of percentiles available here"/>
    <hyperlink ref="C29" location="Year_List!A1" display="List of years available here"/>
    <hyperlink ref="C21" location="Age_Categories!A1" display="3 digit Age codes described here"/>
    <hyperlink ref="C12" location="Country_List!A1" display="List of countries available here"/>
    <hyperlink ref="C14" location="Wealth_Macro_Variables!A1" display="Wealth macro variables"/>
    <hyperlink ref="C15" location="Wealth_Distributed_Variables!A1" display="Wealth distributed variables"/>
    <hyperlink ref="C16" location="Income_Macro_Variables!A1" display="Income macro variables"/>
    <hyperlink ref="C17" location="Income_Distributed_Variables!A1" display="Income Distributed variables"/>
    <hyperlink ref="C18" location="Other_Macro_Variables!A1" display="Other Macro variables"/>
    <hyperlink ref="A6" location="Series_Type!A1" display="1-letter SERIES type"/>
    <hyperlink ref="B6" location="Wealth_Macro_Variables!A1" display="5-letters CONCEPT code"/>
    <hyperlink ref="C6" location="Age_Categories!A1" display="3-digits AGE code"/>
    <hyperlink ref="D6" location="Population_Categories!A1" display="1-letter POPULATION type"/>
    <hyperlink ref="F6" location="Country_List!A1" display="2-letter country code"/>
    <hyperlink ref="G6" location="Percentiles_List!A1" display="percentile code of variable length"/>
    <hyperlink ref="H6" location="Year_List!A1" display="4 digits year code"/>
    <hyperlink ref="J21" location="Age_Categories!A1" display="Age_Categories!A1"/>
    <hyperlink ref="K21" location="Age_Categories!A1" display="Age_Categories!A1"/>
    <hyperlink ref="L21" location="Age_Categories!A1" display="Age_Categories!A1"/>
    <hyperlink ref="M21" location="Age_Categories!A1" display="Age_Categories!A1"/>
    <hyperlink ref="N21" location="Age_Categories!A1" display="Age_Categories!A1"/>
    <hyperlink ref="O21" location="Age_Categories!A1" display="Age_Categories!A1"/>
    <hyperlink ref="P21" location="Age_Categories!A1" display="Age_Categories!A1"/>
    <hyperlink ref="Q21" location="Age_Categories!A1" display="Age_Categories!A1"/>
    <hyperlink ref="R21" location="Age_Categories!A1" display="Age_Categories!A1"/>
    <hyperlink ref="S21" location="Age_Categories!A1" display="Age_Categories!A1"/>
    <hyperlink ref="T21" location="Age_Categories!A1" display="Age_Categories!A1"/>
    <hyperlink ref="U21" location="Age_Categories!A1" display="Age_Categories!A1"/>
    <hyperlink ref="V21" location="Age_Categories!A1" display="Age_Categories!A1"/>
    <hyperlink ref="W21" location="Age_Categories!A1" display="Age_Categories!A1"/>
    <hyperlink ref="X21" location="Age_Categories!A1" display="Age_Categories!A1"/>
    <hyperlink ref="Y21" location="Age_Categories!A1" display="Age_Categories!A1"/>
    <hyperlink ref="Z21" location="Age_Categories!A1" display="Age_Categories!A1"/>
    <hyperlink ref="AA21" location="Age_Categories!A1" display="Age_Categories!A1"/>
    <hyperlink ref="AB21" location="Age_Categories!A1" display="Age_Categories!A1"/>
    <hyperlink ref="AC21" location="Age_Categories!A1" display="Age_Categories!A1"/>
    <hyperlink ref="AD21" location="Age_Categories!A1" display="Age_Categories!A1"/>
    <hyperlink ref="AE21" location="Age_Categories!A1" display="Age_Categories!A1"/>
    <hyperlink ref="AF21" location="Age_Categories!A1" display="Age_Categories!A1"/>
    <hyperlink ref="AG21" location="Age_Categories!A1" display="Age_Categories!A1"/>
    <hyperlink ref="AH21" location="Age_Categories!A1" display="Age_Categories!A1"/>
    <hyperlink ref="AI21" location="Age_Categories!A1" display="Age_Categories!A1"/>
    <hyperlink ref="AJ21" location="Age_Categories!A1" display="Age_Categories!A1"/>
    <hyperlink ref="AK21" location="Age_Categories!A1" display="Age_Categories!A1"/>
    <hyperlink ref="AL21" location="Age_Categories!A1" display="Age_Categories!A1"/>
    <hyperlink ref="AM21" location="Age_Categories!A1" display="Age_Categories!A1"/>
    <hyperlink ref="AN21" location="Age_Categories!A1" display="Age_Categories!A1"/>
    <hyperlink ref="AO21" location="Age_Categories!A1" display="Age_Categories!A1"/>
    <hyperlink ref="AP21" location="Age_Categories!A1" display="Age_Categories!A1"/>
    <hyperlink ref="AQ21" location="Age_Categories!A1" display="Age_Categories!A1"/>
    <hyperlink ref="AR21" location="Age_Categories!A1" display="Age_Categories!A1"/>
    <hyperlink ref="AS21" location="Age_Categories!A1" display="Age_Categories!A1"/>
    <hyperlink ref="AT21" location="Age_Categories!A1" display="Age_Categories!A1"/>
    <hyperlink ref="AU21" location="Age_Categories!A1" display="Age_Categories!A1"/>
    <hyperlink ref="AV21" location="Age_Categories!A1" display="Age_Categories!A1"/>
    <hyperlink ref="AW21" location="Age_Categories!A1" display="Age_Categories!A1"/>
    <hyperlink ref="AX21" location="Age_Categories!A1" display="Age_Categories!A1"/>
    <hyperlink ref="AY21" location="Age_Categories!A1" display="Age_Categories!A1"/>
    <hyperlink ref="AZ21" location="Age_Categories!A1" display="Age_Categories!A1"/>
    <hyperlink ref="BA21" location="Age_Categories!A1" display="Age_Categories!A1"/>
    <hyperlink ref="BB21" location="Age_Categories!A1" display="Age_Categories!A1"/>
    <hyperlink ref="BC21" location="Age_Categories!A1" display="Age_Categories!A1"/>
    <hyperlink ref="BD21" location="Age_Categories!A1" display="Age_Categories!A1"/>
    <hyperlink ref="BE21" location="Age_Categories!A1" display="Age_Categories!A1"/>
    <hyperlink ref="BF21" location="Age_Categories!A1" display="Age_Categories!A1"/>
    <hyperlink ref="BG21" location="Age_Categories!A1" display="Age_Categories!A1"/>
    <hyperlink ref="BH21" location="Age_Categories!A1" display="Age_Categories!A1"/>
    <hyperlink ref="BI21" location="Age_Categories!A1" display="Age_Categories!A1"/>
    <hyperlink ref="BJ21" location="Age_Categories!A1" display="Age_Categories!A1"/>
    <hyperlink ref="BK21" location="Age_Categories!A1" display="Age_Categories!A1"/>
    <hyperlink ref="BL21" location="Age_Categories!A1" display="Age_Categories!A1"/>
    <hyperlink ref="BM21" location="Age_Categories!A1" display="Age_Categories!A1"/>
    <hyperlink ref="BN21" location="Age_Categories!A1" display="Age_Categories!A1"/>
    <hyperlink ref="BO21" location="Age_Categories!A1" display="Age_Categories!A1"/>
    <hyperlink ref="BP21" location="Age_Categories!A1" display="Age_Categories!A1"/>
    <hyperlink ref="BQ21" location="Age_Categories!A1" display="Age_Categories!A1"/>
    <hyperlink ref="BR21" location="Age_Categories!A1" display="Age_Categories!A1"/>
    <hyperlink ref="BS21" location="Age_Categories!A1" display="Age_Categories!A1"/>
    <hyperlink ref="BT21" location="Age_Categories!A1" display="Age_Categories!A1"/>
    <hyperlink ref="BU21" location="Age_Categories!A1" display="Age_Categories!A1"/>
    <hyperlink ref="BV21" location="Age_Categories!A1" display="Age_Categories!A1"/>
    <hyperlink ref="BW21" location="Age_Categories!A1" display="Age_Categories!A1"/>
    <hyperlink ref="BX21" location="Age_Categories!A1" display="Age_Categories!A1"/>
    <hyperlink ref="BY21" location="Age_Categories!A1" display="Age_Categories!A1"/>
    <hyperlink ref="BZ21" location="Age_Categories!A1" display="Age_Categories!A1"/>
    <hyperlink ref="CA21" location="Age_Categories!A1" display="Age_Categories!A1"/>
    <hyperlink ref="CB21" location="Age_Categories!A1" display="Age_Categories!A1"/>
    <hyperlink ref="CC21" location="Age_Categories!A1" display="Age_Categories!A1"/>
    <hyperlink ref="CD21" location="Age_Categories!A1" display="Age_Categories!A1"/>
    <hyperlink ref="CE21" location="Age_Categories!A1" display="Age_Categories!A1"/>
    <hyperlink ref="CF21" location="Age_Categories!A1" display="Age_Categories!A1"/>
    <hyperlink ref="CG21" location="Age_Categories!A1" display="Age_Categories!A1"/>
    <hyperlink ref="CH21" location="Age_Categories!A1" display="Age_Categories!A1"/>
    <hyperlink ref="CI21" location="Age_Categories!A1" display="Age_Categories!A1"/>
    <hyperlink ref="CJ21" location="Age_Categories!A1" display="Age_Categories!A1"/>
    <hyperlink ref="CK21" location="Age_Categories!A1" display="Age_Categories!A1"/>
    <hyperlink ref="CL21" location="Age_Categories!A1" display="Age_Categories!A1"/>
    <hyperlink ref="CM21" location="Age_Categories!A1" display="Age_Categories!A1"/>
    <hyperlink ref="CN21" location="Age_Categories!A1" display="Age_Categories!A1"/>
    <hyperlink ref="CO21" location="Age_Categories!A1" display="Age_Categories!A1"/>
    <hyperlink ref="CP21" location="Age_Categories!A1" display="Age_Categories!A1"/>
    <hyperlink ref="CQ21" location="Age_Categories!A1" display="Age_Categories!A1"/>
    <hyperlink ref="CR21" location="Age_Categories!A1" display="Age_Categories!A1"/>
    <hyperlink ref="CS21" location="Age_Categories!A1" display="Age_Categories!A1"/>
    <hyperlink ref="CT21" location="Age_Categories!A1" display="Age_Categories!A1"/>
    <hyperlink ref="CU21" location="Age_Categories!A1" display="Age_Categories!A1"/>
    <hyperlink ref="CV21" location="Age_Categories!A1" display="Age_Categories!A1"/>
    <hyperlink ref="CW21" location="Age_Categories!A1" display="Age_Categories!A1"/>
    <hyperlink ref="CX21" location="Age_Categories!A1" display="Age_Categories!A1"/>
    <hyperlink ref="CY21" location="Age_Categories!A1" display="Age_Categories!A1"/>
    <hyperlink ref="CZ21" location="Age_Categories!A1" display="Age_Categories!A1"/>
    <hyperlink ref="DA21" location="Age_Categories!A1" display="Age_Categories!A1"/>
    <hyperlink ref="DB21" location="Age_Categories!A1" display="Age_Categories!A1"/>
    <hyperlink ref="DC21" location="Age_Categories!A1" display="Age_Categories!A1"/>
    <hyperlink ref="DD21" location="Age_Categories!A1" display="Age_Categories!A1"/>
    <hyperlink ref="DE21" location="Age_Categories!A1" display="Age_Categories!A1"/>
    <hyperlink ref="DF21" location="Age_Categories!A1" display="Age_Categories!A1"/>
    <hyperlink ref="DG21" location="Age_Categories!A1" display="Age_Categories!A1"/>
    <hyperlink ref="DH21" location="Age_Categories!A1" display="Age_Categories!A1"/>
    <hyperlink ref="DI21" location="Age_Categories!A1" display="Age_Categories!A1"/>
    <hyperlink ref="DJ21" location="Age_Categories!A1" display="Age_Categories!A1"/>
    <hyperlink ref="DK21" location="Age_Categories!A1" display="Age_Categories!A1"/>
    <hyperlink ref="DL21" location="Age_Categories!A1" display="Age_Categories!A1"/>
    <hyperlink ref="DM21" location="Age_Categories!A1" display="Age_Categories!A1"/>
    <hyperlink ref="DN21" location="Age_Categories!A1" display="Age_Categories!A1"/>
    <hyperlink ref="DO21" location="Age_Categories!A1" display="Age_Categories!A1"/>
    <hyperlink ref="DP21" location="Age_Categories!A1" display="Age_Categories!A1"/>
    <hyperlink ref="DQ21" location="Age_Categories!A1" display="Age_Categories!A1"/>
    <hyperlink ref="DR21" location="Age_Categories!A1" display="Age_Categories!A1"/>
    <hyperlink ref="DS21" location="Age_Categories!A1" display="Age_Categories!A1"/>
    <hyperlink ref="DT21" location="Age_Categories!A1" display="Age_Categories!A1"/>
    <hyperlink ref="DU21" location="Age_Categories!A1" display="Age_Categories!A1"/>
    <hyperlink ref="DV21" location="Age_Categories!A1" display="Age_Categories!A1"/>
    <hyperlink ref="DW21" location="Age_Categories!A1" display="Age_Categories!A1"/>
    <hyperlink ref="DX21" location="Age_Categories!A1" display="Age_Categories!A1"/>
    <hyperlink ref="DY21" location="Age_Categories!A1" display="Age_Categories!A1"/>
    <hyperlink ref="DZ21" location="Age_Categories!A1" display="Age_Categories!A1"/>
    <hyperlink ref="EA21" location="Age_Categories!A1" display="Age_Categories!A1"/>
    <hyperlink ref="EB21" location="Age_Categories!A1" display="Age_Categories!A1"/>
    <hyperlink ref="EC21" location="Age_Categories!A1" display="Age_Categories!A1"/>
    <hyperlink ref="ED21" location="Age_Categories!A1" display="Age_Categories!A1"/>
    <hyperlink ref="EE21" location="Age_Categories!A1" display="Age_Categories!A1"/>
    <hyperlink ref="EF21" location="Age_Categories!A1" display="Age_Categories!A1"/>
    <hyperlink ref="EG21" location="Age_Categories!A1" display="Age_Categories!A1"/>
    <hyperlink ref="EH21" location="Age_Categories!A1" display="Age_Categories!A1"/>
    <hyperlink ref="EI21" location="Age_Categories!A1" display="Age_Categories!A1"/>
    <hyperlink ref="EJ21" location="Age_Categories!A1" display="Age_Categories!A1"/>
    <hyperlink ref="EK21" location="Age_Categories!A1" display="Age_Categories!A1"/>
    <hyperlink ref="EL21" location="Age_Categories!A1" display="Age_Categories!A1"/>
    <hyperlink ref="EM21" location="Age_Categories!A1" display="Age_Categories!A1"/>
    <hyperlink ref="EN21" location="Age_Categories!A1" display="Age_Categories!A1"/>
    <hyperlink ref="EO21" location="Age_Categories!A1" display="Age_Categories!A1"/>
    <hyperlink ref="EP21" location="Age_Categories!A1" display="Age_Categories!A1"/>
    <hyperlink ref="EQ21" location="Age_Categories!A1" display="Age_Categories!A1"/>
    <hyperlink ref="ER21" location="Age_Categories!A1" display="Age_Categories!A1"/>
    <hyperlink ref="ES21" location="Age_Categories!A1" display="Age_Categories!A1"/>
    <hyperlink ref="ET21" location="Age_Categories!A1" display="Age_Categories!A1"/>
    <hyperlink ref="EU21" location="Age_Categories!A1" display="Age_Categories!A1"/>
    <hyperlink ref="EV21" location="Age_Categories!A1" display="Age_Categories!A1"/>
    <hyperlink ref="EW21" location="Age_Categories!A1" display="Age_Categories!A1"/>
    <hyperlink ref="EX21" location="Age_Categories!A1" display="Age_Categories!A1"/>
    <hyperlink ref="EY21" location="Age_Categories!A1" display="Age_Categories!A1"/>
    <hyperlink ref="EZ21" location="Age_Categories!A1" display="Age_Categories!A1"/>
    <hyperlink ref="FA21" location="Age_Categories!A1" display="Age_Categories!A1"/>
    <hyperlink ref="FB21" location="Age_Categories!A1" display="Age_Categories!A1"/>
    <hyperlink ref="FC21" location="Age_Categories!A1" display="Age_Categories!A1"/>
    <hyperlink ref="FD21" location="Age_Categories!A1" display="Age_Categories!A1"/>
    <hyperlink ref="FE21" location="Age_Categories!A1" display="Age_Categories!A1"/>
    <hyperlink ref="FF21" location="Age_Categories!A1" display="Age_Categories!A1"/>
    <hyperlink ref="FG21" location="Age_Categories!A1" display="Age_Categories!A1"/>
    <hyperlink ref="FH21" location="Age_Categories!A1" display="Age_Categories!A1"/>
    <hyperlink ref="FI21" location="Age_Categories!A1" display="Age_Categories!A1"/>
    <hyperlink ref="FJ21" location="Age_Categories!A1" display="Age_Categories!A1"/>
    <hyperlink ref="FK21" location="Age_Categories!A1" display="Age_Categories!A1"/>
    <hyperlink ref="FL21" location="Age_Categories!A1" display="Age_Categories!A1"/>
    <hyperlink ref="FM21" location="Age_Categories!A1" display="Age_Categories!A1"/>
    <hyperlink ref="FN21" location="Age_Categories!A1" display="Age_Categories!A1"/>
    <hyperlink ref="FO21" location="Age_Categories!A1" display="Age_Categories!A1"/>
    <hyperlink ref="FP21" location="Age_Categories!A1" display="Age_Categories!A1"/>
    <hyperlink ref="FQ21" location="Age_Categories!A1" display="Age_Categories!A1"/>
    <hyperlink ref="FR21" location="Age_Categories!A1" display="Age_Categories!A1"/>
    <hyperlink ref="FS21" location="Age_Categories!A1" display="Age_Categories!A1"/>
    <hyperlink ref="FT21" location="Age_Categories!A1" display="Age_Categories!A1"/>
    <hyperlink ref="FU21" location="Age_Categories!A1" display="Age_Categories!A1"/>
    <hyperlink ref="FV21" location="Age_Categories!A1" display="Age_Categories!A1"/>
    <hyperlink ref="FW21" location="Age_Categories!A1" display="Age_Categories!A1"/>
    <hyperlink ref="FX21" location="Age_Categories!A1" display="Age_Categories!A1"/>
    <hyperlink ref="FY21" location="Age_Categories!A1" display="Age_Categories!A1"/>
    <hyperlink ref="FZ21" location="Age_Categories!A1" display="Age_Categories!A1"/>
    <hyperlink ref="GA21" location="Age_Categories!A1" display="Age_Categories!A1"/>
    <hyperlink ref="GB21" location="Age_Categories!A1" display="Age_Categories!A1"/>
    <hyperlink ref="GC21" location="Age_Categories!A1" display="Age_Categories!A1"/>
    <hyperlink ref="GD21" location="Age_Categories!A1" display="Age_Categories!A1"/>
    <hyperlink ref="GE21" location="Age_Categories!A1" display="Age_Categories!A1"/>
    <hyperlink ref="GF21" location="Age_Categories!A1" display="Age_Categories!A1"/>
    <hyperlink ref="GG21" location="Age_Categories!A1" display="Age_Categories!A1"/>
    <hyperlink ref="GH21" location="Age_Categories!A1" display="Age_Categories!A1"/>
    <hyperlink ref="GI21" location="Age_Categories!A1" display="Age_Categories!A1"/>
    <hyperlink ref="GJ21" location="Age_Categories!A1" display="Age_Categories!A1"/>
    <hyperlink ref="GK21" location="Age_Categories!A1" display="Age_Categories!A1"/>
    <hyperlink ref="GL21" location="Age_Categories!A1" display="Age_Categories!A1"/>
    <hyperlink ref="GM21" location="Age_Categories!A1" display="Age_Categories!A1"/>
    <hyperlink ref="GN21" location="Age_Categories!A1" display="Age_Categories!A1"/>
    <hyperlink ref="GO21" location="Age_Categories!A1" display="Age_Categories!A1"/>
    <hyperlink ref="GP21" location="Age_Categories!A1" display="Age_Categories!A1"/>
    <hyperlink ref="GQ21" location="Age_Categories!A1" display="Age_Categories!A1"/>
    <hyperlink ref="GR21" location="Age_Categories!A1" display="Age_Categories!A1"/>
    <hyperlink ref="GS21" location="Age_Categories!A1" display="Age_Categories!A1"/>
    <hyperlink ref="GT21" location="Age_Categories!A1" display="Age_Categories!A1"/>
    <hyperlink ref="GU21" location="Age_Categories!A1" display="Age_Categories!A1"/>
    <hyperlink ref="GV21" location="Age_Categories!A1" display="Age_Categories!A1"/>
    <hyperlink ref="GW21" location="Age_Categories!A1" display="Age_Categories!A1"/>
    <hyperlink ref="GX21" location="Age_Categories!A1" display="Age_Categories!A1"/>
    <hyperlink ref="GY21" location="Age_Categories!A1" display="Age_Categories!A1"/>
    <hyperlink ref="GZ21" location="Age_Categories!A1" display="Age_Categories!A1"/>
    <hyperlink ref="HA21" location="Age_Categories!A1" display="Age_Categories!A1"/>
    <hyperlink ref="HB21" location="Age_Categories!A1" display="Age_Categories!A1"/>
    <hyperlink ref="HC21" location="Age_Categories!A1" display="Age_Categories!A1"/>
    <hyperlink ref="HD21" location="Age_Categories!A1" display="Age_Categories!A1"/>
    <hyperlink ref="HE21" location="Age_Categories!A1" display="Age_Categories!A1"/>
    <hyperlink ref="HF21" location="Age_Categories!A1" display="Age_Categories!A1"/>
    <hyperlink ref="HG21" location="Age_Categories!A1" display="Age_Categories!A1"/>
    <hyperlink ref="HH21" location="Age_Categories!A1" display="Age_Categories!A1"/>
    <hyperlink ref="HI21" location="Age_Categories!A1" display="Age_Categories!A1"/>
    <hyperlink ref="HJ21" location="Age_Categories!A1" display="Age_Categories!A1"/>
    <hyperlink ref="HK21" location="Age_Categories!A1" display="Age_Categories!A1"/>
    <hyperlink ref="HL21" location="Age_Categories!A1" display="Age_Categories!A1"/>
    <hyperlink ref="HM21" location="Age_Categories!A1" display="Age_Categories!A1"/>
    <hyperlink ref="HN21" location="Age_Categories!A1" display="Age_Categories!A1"/>
    <hyperlink ref="HO21" location="Age_Categories!A1" display="Age_Categories!A1"/>
    <hyperlink ref="HP21" location="Age_Categories!A1" display="Age_Categories!A1"/>
    <hyperlink ref="HQ21" location="Age_Categories!A1" display="Age_Categories!A1"/>
    <hyperlink ref="HR21" location="Age_Categories!A1" display="Age_Categories!A1"/>
    <hyperlink ref="HS21" location="Age_Categories!A1" display="Age_Categories!A1"/>
    <hyperlink ref="HT21" location="Age_Categories!A1" display="Age_Categories!A1"/>
    <hyperlink ref="HU21" location="Age_Categories!A1" display="Age_Categories!A1"/>
    <hyperlink ref="HV21" location="Age_Categories!A1" display="Age_Categories!A1"/>
    <hyperlink ref="HW21" location="Age_Categories!A1" display="Age_Categories!A1"/>
    <hyperlink ref="HX21" location="Age_Categories!A1" display="Age_Categories!A1"/>
    <hyperlink ref="HY21" location="Age_Categories!A1" display="Age_Categories!A1"/>
    <hyperlink ref="HZ21" location="Age_Categories!A1" display="Age_Categories!A1"/>
    <hyperlink ref="IA21" location="Age_Categories!A1" display="Age_Categories!A1"/>
    <hyperlink ref="IB21" location="Age_Categories!A1" display="Age_Categories!A1"/>
    <hyperlink ref="IC21" location="Age_Categories!A1" display="Age_Categories!A1"/>
    <hyperlink ref="ID21" location="Age_Categories!A1" display="Age_Categories!A1"/>
    <hyperlink ref="IE21" location="Age_Categories!A1" display="Age_Categories!A1"/>
    <hyperlink ref="IF21" location="Age_Categories!A1" display="Age_Categories!A1"/>
    <hyperlink ref="IG21" location="Age_Categories!A1" display="Age_Categories!A1"/>
    <hyperlink ref="IH21" location="Age_Categories!A1" display="Age_Categories!A1"/>
    <hyperlink ref="II21" location="Age_Categories!A1" display="Age_Categories!A1"/>
    <hyperlink ref="IJ21" location="Age_Categories!A1" display="Age_Categories!A1"/>
    <hyperlink ref="IK21" location="Age_Categories!A1" display="Age_Categories!A1"/>
    <hyperlink ref="IL21" location="Age_Categories!A1" display="Age_Categories!A1"/>
    <hyperlink ref="IM21" location="Age_Categories!A1" display="Age_Categories!A1"/>
    <hyperlink ref="IN21" location="Age_Categories!A1" display="Age_Categories!A1"/>
    <hyperlink ref="IO21" location="Age_Categories!A1" display="Age_Categories!A1"/>
    <hyperlink ref="IP21" location="Age_Categories!A1" display="Age_Categories!A1"/>
    <hyperlink ref="IQ21" location="Age_Categories!A1" display="Age_Categories!A1"/>
    <hyperlink ref="IR21" location="Age_Categories!A1" display="Age_Categories!A1"/>
    <hyperlink ref="IS21" location="Age_Categories!A1" display="Age_Categories!A1"/>
    <hyperlink ref="IT21" location="Age_Categories!A1" display="Age_Categories!A1"/>
    <hyperlink ref="IU21" location="Age_Categories!A1" display="Age_Categories!A1"/>
    <hyperlink ref="IV21" location="Age_Categories!A1" display="Age_Categories!A1"/>
    <hyperlink ref="IW21" location="Age_Categories!A1" display="Age_Categories!A1"/>
    <hyperlink ref="IX21" location="Age_Categories!A1" display="Age_Categories!A1"/>
    <hyperlink ref="IY21" location="Age_Categories!A1" display="Age_Categories!A1"/>
    <hyperlink ref="IZ21" location="Age_Categories!A1" display="Age_Categories!A1"/>
    <hyperlink ref="JA21" location="Age_Categories!A1" display="Age_Categories!A1"/>
    <hyperlink ref="JB21" location="Age_Categories!A1" display="Age_Categories!A1"/>
    <hyperlink ref="JC21" location="Age_Categories!A1" display="Age_Categories!A1"/>
    <hyperlink ref="JD21" location="Age_Categories!A1" display="Age_Categories!A1"/>
    <hyperlink ref="JE21" location="Age_Categories!A1" display="Age_Categories!A1"/>
    <hyperlink ref="JF21" location="Age_Categories!A1" display="Age_Categories!A1"/>
    <hyperlink ref="JG21" location="Age_Categories!A1" display="Age_Categories!A1"/>
    <hyperlink ref="JH21" location="Age_Categories!A1" display="Age_Categories!A1"/>
    <hyperlink ref="JI21" location="Age_Categories!A1" display="Age_Categories!A1"/>
    <hyperlink ref="JJ21" location="Age_Categories!A1" display="Age_Categories!A1"/>
    <hyperlink ref="JK21" location="Age_Categories!A1" display="Age_Categories!A1"/>
    <hyperlink ref="JL21" location="Age_Categories!A1" display="Age_Categories!A1"/>
    <hyperlink ref="JM21" location="Age_Categories!A1" display="Age_Categories!A1"/>
    <hyperlink ref="JN21" location="Age_Categories!A1" display="Age_Categories!A1"/>
    <hyperlink ref="JO21" location="Age_Categories!A1" display="Age_Categories!A1"/>
    <hyperlink ref="JP21" location="Age_Categories!A1" display="Age_Categories!A1"/>
    <hyperlink ref="JQ21" location="Age_Categories!A1" display="Age_Categories!A1"/>
    <hyperlink ref="JR21" location="Age_Categories!A1" display="Age_Categories!A1"/>
    <hyperlink ref="JS21" location="Age_Categories!A1" display="Age_Categories!A1"/>
    <hyperlink ref="JT21" location="Age_Categories!A1" display="Age_Categories!A1"/>
    <hyperlink ref="JU21" location="Age_Categories!A1" display="Age_Categories!A1"/>
    <hyperlink ref="JV21" location="Age_Categories!A1" display="Age_Categories!A1"/>
    <hyperlink ref="JW21" location="Age_Categories!A1" display="Age_Categories!A1"/>
    <hyperlink ref="JX21" location="Age_Categories!A1" display="Age_Categories!A1"/>
    <hyperlink ref="JY21" location="Age_Categories!A1" display="Age_Categories!A1"/>
    <hyperlink ref="JZ21" location="Age_Categories!A1" display="Age_Categories!A1"/>
    <hyperlink ref="KA21" location="Age_Categories!A1" display="Age_Categories!A1"/>
    <hyperlink ref="KB21" location="Age_Categories!A1" display="Age_Categories!A1"/>
    <hyperlink ref="KC21" location="Age_Categories!A1" display="Age_Categories!A1"/>
    <hyperlink ref="KD21" location="Age_Categories!A1" display="Age_Categories!A1"/>
    <hyperlink ref="KE21" location="Age_Categories!A1" display="Age_Categories!A1"/>
    <hyperlink ref="KF21" location="Age_Categories!A1" display="Age_Categories!A1"/>
    <hyperlink ref="KG21" location="Age_Categories!A1" display="Age_Categories!A1"/>
    <hyperlink ref="KH21" location="Age_Categories!A1" display="Age_Categories!A1"/>
    <hyperlink ref="KI21" location="Age_Categories!A1" display="Age_Categories!A1"/>
    <hyperlink ref="KJ21" location="Age_Categories!A1" display="Age_Categories!A1"/>
    <hyperlink ref="KK21" location="Age_Categories!A1" display="Age_Categories!A1"/>
    <hyperlink ref="KL21" location="Age_Categories!A1" display="Age_Categories!A1"/>
    <hyperlink ref="KM21" location="Age_Categories!A1" display="Age_Categories!A1"/>
    <hyperlink ref="KN21" location="Age_Categories!A1" display="Age_Categories!A1"/>
    <hyperlink ref="KO21" location="Age_Categories!A1" display="Age_Categories!A1"/>
    <hyperlink ref="KP21" location="Age_Categories!A1" display="Age_Categories!A1"/>
    <hyperlink ref="KQ21" location="Age_Categories!A1" display="Age_Categories!A1"/>
    <hyperlink ref="KR21" location="Age_Categories!A1" display="Age_Categories!A1"/>
    <hyperlink ref="KS21" location="Age_Categories!A1" display="Age_Categories!A1"/>
    <hyperlink ref="KT21" location="Age_Categories!A1" display="Age_Categories!A1"/>
    <hyperlink ref="KU21" location="Age_Categories!A1" display="Age_Categories!A1"/>
    <hyperlink ref="KV21" location="Age_Categories!A1" display="Age_Categories!A1"/>
    <hyperlink ref="KW21" location="Age_Categories!A1" display="Age_Categories!A1"/>
    <hyperlink ref="KX21" location="Age_Categories!A1" display="Age_Categories!A1"/>
    <hyperlink ref="KY21" location="Age_Categories!A1" display="Age_Categories!A1"/>
    <hyperlink ref="KZ21" location="Age_Categories!A1" display="Age_Categories!A1"/>
    <hyperlink ref="LA21" location="Age_Categories!A1" display="Age_Categories!A1"/>
    <hyperlink ref="LB21" location="Age_Categories!A1" display="Age_Categories!A1"/>
    <hyperlink ref="LC21" location="Age_Categories!A1" display="Age_Categories!A1"/>
    <hyperlink ref="LD21" location="Age_Categories!A1" display="Age_Categories!A1"/>
    <hyperlink ref="LE21" location="Age_Categories!A1" display="Age_Categories!A1"/>
    <hyperlink ref="LF21" location="Age_Categories!A1" display="Age_Categories!A1"/>
    <hyperlink ref="LG21" location="Age_Categories!A1" display="Age_Categories!A1"/>
    <hyperlink ref="LH21" location="Age_Categories!A1" display="Age_Categories!A1"/>
    <hyperlink ref="LI21" location="Age_Categories!A1" display="Age_Categories!A1"/>
    <hyperlink ref="LJ21" location="Age_Categories!A1" display="Age_Categories!A1"/>
    <hyperlink ref="LK21" location="Age_Categories!A1" display="Age_Categories!A1"/>
    <hyperlink ref="LL21" location="Age_Categories!A1" display="Age_Categories!A1"/>
    <hyperlink ref="LM21" location="Age_Categories!A1" display="Age_Categories!A1"/>
    <hyperlink ref="LN21" location="Age_Categories!A1" display="Age_Categories!A1"/>
    <hyperlink ref="LO21" location="Age_Categories!A1" display="Age_Categories!A1"/>
    <hyperlink ref="LP21" location="Age_Categories!A1" display="Age_Categories!A1"/>
    <hyperlink ref="LQ21" location="Age_Categories!A1" display="Age_Categories!A1"/>
    <hyperlink ref="LR21" location="Age_Categories!A1" display="Age_Categories!A1"/>
    <hyperlink ref="LS21" location="Age_Categories!A1" display="Age_Categories!A1"/>
    <hyperlink ref="LT21" location="Age_Categories!A1" display="Age_Categories!A1"/>
    <hyperlink ref="LU21" location="Age_Categories!A1" display="Age_Categories!A1"/>
    <hyperlink ref="LV21" location="Age_Categories!A1" display="Age_Categories!A1"/>
    <hyperlink ref="LW21" location="Age_Categories!A1" display="Age_Categories!A1"/>
    <hyperlink ref="LX21" location="Age_Categories!A1" display="Age_Categories!A1"/>
    <hyperlink ref="LY21" location="Age_Categories!A1" display="Age_Categories!A1"/>
    <hyperlink ref="LZ21" location="Age_Categories!A1" display="Age_Categories!A1"/>
    <hyperlink ref="MA21" location="Age_Categories!A1" display="Age_Categories!A1"/>
    <hyperlink ref="MB21" location="Age_Categories!A1" display="Age_Categories!A1"/>
    <hyperlink ref="MC21" location="Age_Categories!A1" display="Age_Categories!A1"/>
    <hyperlink ref="MD21" location="Age_Categories!A1" display="Age_Categories!A1"/>
    <hyperlink ref="ME21" location="Age_Categories!A1" display="Age_Categories!A1"/>
    <hyperlink ref="MF21" location="Age_Categories!A1" display="Age_Categories!A1"/>
    <hyperlink ref="MG21" location="Age_Categories!A1" display="Age_Categories!A1"/>
    <hyperlink ref="MH21" location="Age_Categories!A1" display="Age_Categories!A1"/>
    <hyperlink ref="MI21" location="Age_Categories!A1" display="Age_Categories!A1"/>
    <hyperlink ref="MJ21" location="Age_Categories!A1" display="Age_Categories!A1"/>
    <hyperlink ref="MK21" location="Age_Categories!A1" display="Age_Categories!A1"/>
    <hyperlink ref="ML21" location="Age_Categories!A1" display="Age_Categories!A1"/>
    <hyperlink ref="MM21" location="Age_Categories!A1" display="Age_Categories!A1"/>
    <hyperlink ref="MN21" location="Age_Categories!A1" display="Age_Categories!A1"/>
    <hyperlink ref="MO21" location="Age_Categories!A1" display="Age_Categories!A1"/>
    <hyperlink ref="MP21" location="Age_Categories!A1" display="Age_Categories!A1"/>
    <hyperlink ref="MQ21" location="Age_Categories!A1" display="Age_Categories!A1"/>
    <hyperlink ref="MR21" location="Age_Categories!A1" display="Age_Categories!A1"/>
    <hyperlink ref="MS21" location="Age_Categories!A1" display="Age_Categories!A1"/>
    <hyperlink ref="MT21" location="Age_Categories!A1" display="Age_Categories!A1"/>
    <hyperlink ref="MU21" location="Age_Categories!A1" display="Age_Categories!A1"/>
    <hyperlink ref="MV21" location="Age_Categories!A1" display="Age_Categories!A1"/>
    <hyperlink ref="MW21" location="Age_Categories!A1" display="Age_Categories!A1"/>
    <hyperlink ref="MX21" location="Age_Categories!A1" display="Age_Categories!A1"/>
    <hyperlink ref="MY21" location="Age_Categories!A1" display="Age_Categories!A1"/>
    <hyperlink ref="MZ21" location="Age_Categories!A1" display="Age_Categories!A1"/>
    <hyperlink ref="NA21" location="Age_Categories!A1" display="Age_Categories!A1"/>
    <hyperlink ref="NB21" location="Age_Categories!A1" display="Age_Categories!A1"/>
    <hyperlink ref="NC21" location="Age_Categories!A1" display="Age_Categories!A1"/>
    <hyperlink ref="ND21" location="Age_Categories!A1" display="Age_Categories!A1"/>
    <hyperlink ref="NE21" location="Age_Categories!A1" display="Age_Categories!A1"/>
    <hyperlink ref="NF21" location="Age_Categories!A1" display="Age_Categories!A1"/>
    <hyperlink ref="NG21" location="Age_Categories!A1" display="Age_Categories!A1"/>
    <hyperlink ref="NH21" location="Age_Categories!A1" display="Age_Categories!A1"/>
    <hyperlink ref="NI21" location="Age_Categories!A1" display="Age_Categories!A1"/>
    <hyperlink ref="NJ21" location="Age_Categories!A1" display="Age_Categories!A1"/>
    <hyperlink ref="NK21" location="Age_Categories!A1" display="Age_Categories!A1"/>
    <hyperlink ref="NL21" location="Age_Categories!A1" display="Age_Categories!A1"/>
    <hyperlink ref="NM21" location="Age_Categories!A1" display="Age_Categories!A1"/>
    <hyperlink ref="NN21" location="Age_Categories!A1" display="Age_Categories!A1"/>
    <hyperlink ref="NO21" location="Age_Categories!A1" display="Age_Categories!A1"/>
    <hyperlink ref="NP21" location="Age_Categories!A1" display="Age_Categories!A1"/>
    <hyperlink ref="NQ21" location="Age_Categories!A1" display="Age_Categories!A1"/>
    <hyperlink ref="NR21" location="Age_Categories!A1" display="Age_Categories!A1"/>
    <hyperlink ref="NS21" location="Age_Categories!A1" display="Age_Categories!A1"/>
    <hyperlink ref="NT21" location="Age_Categories!A1" display="Age_Categories!A1"/>
    <hyperlink ref="NU21" location="Age_Categories!A1" display="Age_Categories!A1"/>
    <hyperlink ref="NV21" location="Age_Categories!A1" display="Age_Categories!A1"/>
    <hyperlink ref="NW21" location="Age_Categories!A1" display="Age_Categories!A1"/>
    <hyperlink ref="NX21" location="Age_Categories!A1" display="Age_Categories!A1"/>
    <hyperlink ref="NY21" location="Age_Categories!A1" display="Age_Categories!A1"/>
    <hyperlink ref="NZ21" location="Age_Categories!A1" display="Age_Categories!A1"/>
    <hyperlink ref="OA21" location="Age_Categories!A1" display="Age_Categories!A1"/>
    <hyperlink ref="OB21" location="Age_Categories!A1" display="Age_Categories!A1"/>
    <hyperlink ref="OC21" location="Age_Categories!A1" display="Age_Categories!A1"/>
    <hyperlink ref="OD21" location="Age_Categories!A1" display="Age_Categories!A1"/>
    <hyperlink ref="OE21" location="Age_Categories!A1" display="Age_Categories!A1"/>
    <hyperlink ref="OF21" location="Age_Categories!A1" display="Age_Categories!A1"/>
    <hyperlink ref="OG21" location="Age_Categories!A1" display="Age_Categories!A1"/>
    <hyperlink ref="OH21" location="Age_Categories!A1" display="Age_Categories!A1"/>
    <hyperlink ref="OI21" location="Age_Categories!A1" display="Age_Categories!A1"/>
    <hyperlink ref="OJ21" location="Age_Categories!A1" display="Age_Categories!A1"/>
    <hyperlink ref="OK21" location="Age_Categories!A1" display="Age_Categories!A1"/>
    <hyperlink ref="OL21" location="Age_Categories!A1" display="Age_Categories!A1"/>
    <hyperlink ref="OM21" location="Age_Categories!A1" display="Age_Categories!A1"/>
    <hyperlink ref="ON21" location="Age_Categories!A1" display="Age_Categories!A1"/>
    <hyperlink ref="OO21" location="Age_Categories!A1" display="Age_Categories!A1"/>
    <hyperlink ref="OP21" location="Age_Categories!A1" display="Age_Categories!A1"/>
    <hyperlink ref="OQ21" location="Age_Categories!A1" display="Age_Categories!A1"/>
    <hyperlink ref="OR21" location="Age_Categories!A1" display="Age_Categories!A1"/>
    <hyperlink ref="OS21" location="Age_Categories!A1" display="Age_Categories!A1"/>
    <hyperlink ref="OT21" location="Age_Categories!A1" display="Age_Categories!A1"/>
    <hyperlink ref="OU21" location="Age_Categories!A1" display="Age_Categories!A1"/>
    <hyperlink ref="OV21" location="Age_Categories!A1" display="Age_Categories!A1"/>
    <hyperlink ref="OW21" location="Age_Categories!A1" display="Age_Categories!A1"/>
    <hyperlink ref="OX21" location="Age_Categories!A1" display="Age_Categories!A1"/>
    <hyperlink ref="OY21" location="Age_Categories!A1" display="Age_Categories!A1"/>
    <hyperlink ref="OZ21" location="Age_Categories!A1" display="Age_Categories!A1"/>
    <hyperlink ref="PA21" location="Age_Categories!A1" display="Age_Categories!A1"/>
    <hyperlink ref="PB21" location="Age_Categories!A1" display="Age_Categories!A1"/>
    <hyperlink ref="PC21" location="Age_Categories!A1" display="Age_Categories!A1"/>
    <hyperlink ref="PD21" location="Age_Categories!A1" display="Age_Categories!A1"/>
    <hyperlink ref="PE21" location="Age_Categories!A1" display="Age_Categories!A1"/>
    <hyperlink ref="PF21" location="Age_Categories!A1" display="Age_Categories!A1"/>
    <hyperlink ref="PG21" location="Age_Categories!A1" display="Age_Categories!A1"/>
    <hyperlink ref="PH21" location="Age_Categories!A1" display="Age_Categories!A1"/>
    <hyperlink ref="PI21" location="Age_Categories!A1" display="Age_Categories!A1"/>
    <hyperlink ref="PJ21" location="Age_Categories!A1" display="Age_Categories!A1"/>
    <hyperlink ref="PK21" location="Age_Categories!A1" display="Age_Categories!A1"/>
    <hyperlink ref="PL21" location="Age_Categories!A1" display="Age_Categories!A1"/>
    <hyperlink ref="PM21" location="Age_Categories!A1" display="Age_Categories!A1"/>
    <hyperlink ref="PN21" location="Age_Categories!A1" display="Age_Categories!A1"/>
    <hyperlink ref="PO21" location="Age_Categories!A1" display="Age_Categories!A1"/>
    <hyperlink ref="PP21" location="Age_Categories!A1" display="Age_Categories!A1"/>
    <hyperlink ref="PQ21" location="Age_Categories!A1" display="Age_Categories!A1"/>
    <hyperlink ref="PR21" location="Age_Categories!A1" display="Age_Categories!A1"/>
    <hyperlink ref="PS21" location="Age_Categories!A1" display="Age_Categories!A1"/>
    <hyperlink ref="PT21" location="Age_Categories!A1" display="Age_Categories!A1"/>
    <hyperlink ref="PU21" location="Age_Categories!A1" display="Age_Categories!A1"/>
    <hyperlink ref="PV21" location="Age_Categories!A1" display="Age_Categories!A1"/>
    <hyperlink ref="PW21" location="Age_Categories!A1" display="Age_Categories!A1"/>
    <hyperlink ref="PX21" location="Age_Categories!A1" display="Age_Categories!A1"/>
    <hyperlink ref="PY21" location="Age_Categories!A1" display="Age_Categories!A1"/>
    <hyperlink ref="PZ21" location="Age_Categories!A1" display="Age_Categories!A1"/>
    <hyperlink ref="QA21" location="Age_Categories!A1" display="Age_Categories!A1"/>
    <hyperlink ref="QB21" location="Age_Categories!A1" display="Age_Categories!A1"/>
    <hyperlink ref="QC21" location="Age_Categories!A1" display="Age_Categories!A1"/>
    <hyperlink ref="QD21" location="Age_Categories!A1" display="Age_Categories!A1"/>
    <hyperlink ref="QE21" location="Age_Categories!A1" display="Age_Categories!A1"/>
    <hyperlink ref="QF21" location="Age_Categories!A1" display="Age_Categories!A1"/>
    <hyperlink ref="QG21" location="Age_Categories!A1" display="Age_Categories!A1"/>
    <hyperlink ref="QH21" location="Age_Categories!A1" display="Age_Categories!A1"/>
    <hyperlink ref="QI21" location="Age_Categories!A1" display="Age_Categories!A1"/>
    <hyperlink ref="QJ21" location="Age_Categories!A1" display="Age_Categories!A1"/>
    <hyperlink ref="QK21" location="Age_Categories!A1" display="Age_Categories!A1"/>
    <hyperlink ref="QL21" location="Age_Categories!A1" display="Age_Categories!A1"/>
    <hyperlink ref="QM21" location="Age_Categories!A1" display="Age_Categories!A1"/>
    <hyperlink ref="QN21" location="Age_Categories!A1" display="Age_Categories!A1"/>
    <hyperlink ref="QO21" location="Age_Categories!A1" display="Age_Categories!A1"/>
    <hyperlink ref="QP21" location="Age_Categories!A1" display="Age_Categories!A1"/>
    <hyperlink ref="QQ21" location="Age_Categories!A1" display="Age_Categories!A1"/>
    <hyperlink ref="QR21" location="Age_Categories!A1" display="Age_Categories!A1"/>
    <hyperlink ref="QS21" location="Age_Categories!A1" display="Age_Categories!A1"/>
    <hyperlink ref="QT21" location="Age_Categories!A1" display="Age_Categories!A1"/>
    <hyperlink ref="QU21" location="Age_Categories!A1" display="Age_Categories!A1"/>
    <hyperlink ref="QV21" location="Age_Categories!A1" display="Age_Categories!A1"/>
    <hyperlink ref="QW21" location="Age_Categories!A1" display="Age_Categories!A1"/>
    <hyperlink ref="QX21" location="Age_Categories!A1" display="Age_Categories!A1"/>
    <hyperlink ref="QY21" location="Age_Categories!A1" display="Age_Categories!A1"/>
    <hyperlink ref="QZ21" location="Age_Categories!A1" display="Age_Categories!A1"/>
    <hyperlink ref="RA21" location="Age_Categories!A1" display="Age_Categories!A1"/>
    <hyperlink ref="RB21" location="Age_Categories!A1" display="Age_Categories!A1"/>
    <hyperlink ref="RC21" location="Age_Categories!A1" display="Age_Categories!A1"/>
    <hyperlink ref="RD21" location="Age_Categories!A1" display="Age_Categories!A1"/>
    <hyperlink ref="RE21" location="Age_Categories!A1" display="Age_Categories!A1"/>
    <hyperlink ref="RF21" location="Age_Categories!A1" display="Age_Categories!A1"/>
    <hyperlink ref="RG21" location="Age_Categories!A1" display="Age_Categories!A1"/>
    <hyperlink ref="RH21" location="Age_Categories!A1" display="Age_Categories!A1"/>
    <hyperlink ref="RI21" location="Age_Categories!A1" display="Age_Categories!A1"/>
    <hyperlink ref="RJ21" location="Age_Categories!A1" display="Age_Categories!A1"/>
    <hyperlink ref="RK21" location="Age_Categories!A1" display="Age_Categories!A1"/>
    <hyperlink ref="RL21" location="Age_Categories!A1" display="Age_Categories!A1"/>
    <hyperlink ref="RM21" location="Age_Categories!A1" display="Age_Categories!A1"/>
    <hyperlink ref="RN21" location="Age_Categories!A1" display="Age_Categories!A1"/>
    <hyperlink ref="RO21" location="Age_Categories!A1" display="Age_Categories!A1"/>
    <hyperlink ref="RP21" location="Age_Categories!A1" display="Age_Categories!A1"/>
    <hyperlink ref="RQ21" location="Age_Categories!A1" display="Age_Categories!A1"/>
    <hyperlink ref="RR21" location="Age_Categories!A1" display="Age_Categories!A1"/>
    <hyperlink ref="RS21" location="Age_Categories!A1" display="Age_Categories!A1"/>
    <hyperlink ref="RT21" location="Age_Categories!A1" display="Age_Categories!A1"/>
    <hyperlink ref="RU21" location="Age_Categories!A1" display="Age_Categories!A1"/>
    <hyperlink ref="RV21" location="Age_Categories!A1" display="Age_Categories!A1"/>
    <hyperlink ref="RW21" location="Age_Categories!A1" display="Age_Categories!A1"/>
    <hyperlink ref="RX21" location="Age_Categories!A1" display="Age_Categories!A1"/>
    <hyperlink ref="RY21" location="Age_Categories!A1" display="Age_Categories!A1"/>
    <hyperlink ref="RZ21" location="Age_Categories!A1" display="Age_Categories!A1"/>
    <hyperlink ref="SA21" location="Age_Categories!A1" display="Age_Categories!A1"/>
    <hyperlink ref="SB21" location="Age_Categories!A1" display="Age_Categories!A1"/>
    <hyperlink ref="SC21" location="Age_Categories!A1" display="Age_Categories!A1"/>
    <hyperlink ref="SD21" location="Age_Categories!A1" display="Age_Categories!A1"/>
    <hyperlink ref="SE21" location="Age_Categories!A1" display="Age_Categories!A1"/>
    <hyperlink ref="SF21" location="Age_Categories!A1" display="Age_Categories!A1"/>
    <hyperlink ref="SG21" location="Age_Categories!A1" display="Age_Categories!A1"/>
    <hyperlink ref="SH21" location="Age_Categories!A1" display="Age_Categories!A1"/>
    <hyperlink ref="SI21" location="Age_Categories!A1" display="Age_Categories!A1"/>
    <hyperlink ref="SJ21" location="Age_Categories!A1" display="Age_Categories!A1"/>
    <hyperlink ref="SK21" location="Age_Categories!A1" display="Age_Categories!A1"/>
    <hyperlink ref="SL21" location="Age_Categories!A1" display="Age_Categories!A1"/>
    <hyperlink ref="SM21" location="Age_Categories!A1" display="Age_Categories!A1"/>
    <hyperlink ref="SN21" location="Age_Categories!A1" display="Age_Categories!A1"/>
    <hyperlink ref="SO21" location="Age_Categories!A1" display="Age_Categories!A1"/>
    <hyperlink ref="SP21" location="Age_Categories!A1" display="Age_Categories!A1"/>
    <hyperlink ref="SQ21" location="Age_Categories!A1" display="Age_Categories!A1"/>
    <hyperlink ref="SR21" location="Age_Categories!A1" display="Age_Categories!A1"/>
    <hyperlink ref="SS21" location="Age_Categories!A1" display="Age_Categories!A1"/>
    <hyperlink ref="ST21" location="Age_Categories!A1" display="Age_Categories!A1"/>
    <hyperlink ref="SU21" location="Age_Categories!A1" display="Age_Categories!A1"/>
    <hyperlink ref="SV21" location="Age_Categories!A1" display="Age_Categories!A1"/>
    <hyperlink ref="SW21" location="Age_Categories!A1" display="Age_Categories!A1"/>
    <hyperlink ref="SX21" location="Age_Categories!A1" display="Age_Categories!A1"/>
    <hyperlink ref="SY21" location="Age_Categories!A1" display="Age_Categories!A1"/>
    <hyperlink ref="SZ21" location="Age_Categories!A1" display="Age_Categories!A1"/>
    <hyperlink ref="TA21" location="Age_Categories!A1" display="Age_Categories!A1"/>
    <hyperlink ref="TB21" location="Age_Categories!A1" display="Age_Categories!A1"/>
    <hyperlink ref="TC21" location="Age_Categories!A1" display="Age_Categories!A1"/>
    <hyperlink ref="TD21" location="Age_Categories!A1" display="Age_Categories!A1"/>
    <hyperlink ref="TE21" location="Age_Categories!A1" display="Age_Categories!A1"/>
    <hyperlink ref="TF21" location="Age_Categories!A1" display="Age_Categories!A1"/>
    <hyperlink ref="TG21" location="Age_Categories!A1" display="Age_Categories!A1"/>
    <hyperlink ref="TH21" location="Age_Categories!A1" display="Age_Categories!A1"/>
    <hyperlink ref="TI21" location="Age_Categories!A1" display="Age_Categories!A1"/>
    <hyperlink ref="TJ21" location="Age_Categories!A1" display="Age_Categories!A1"/>
    <hyperlink ref="TK21" location="Age_Categories!A1" display="Age_Categories!A1"/>
    <hyperlink ref="TL21" location="Age_Categories!A1" display="Age_Categories!A1"/>
    <hyperlink ref="TM21" location="Age_Categories!A1" display="Age_Categories!A1"/>
    <hyperlink ref="TN21" location="Age_Categories!A1" display="Age_Categories!A1"/>
    <hyperlink ref="TO21" location="Age_Categories!A1" display="Age_Categories!A1"/>
    <hyperlink ref="TP21" location="Age_Categories!A1" display="Age_Categories!A1"/>
    <hyperlink ref="TQ21" location="Age_Categories!A1" display="Age_Categories!A1"/>
    <hyperlink ref="TR21" location="Age_Categories!A1" display="Age_Categories!A1"/>
    <hyperlink ref="TS21" location="Age_Categories!A1" display="Age_Categories!A1"/>
    <hyperlink ref="TT21" location="Age_Categories!A1" display="Age_Categories!A1"/>
    <hyperlink ref="TU21" location="Age_Categories!A1" display="Age_Categories!A1"/>
    <hyperlink ref="TV21" location="Age_Categories!A1" display="Age_Categories!A1"/>
    <hyperlink ref="TW21" location="Age_Categories!A1" display="Age_Categories!A1"/>
    <hyperlink ref="TX21" location="Age_Categories!A1" display="Age_Categories!A1"/>
    <hyperlink ref="TY21" location="Age_Categories!A1" display="Age_Categories!A1"/>
    <hyperlink ref="TZ21" location="Age_Categories!A1" display="Age_Categories!A1"/>
    <hyperlink ref="UA21" location="Age_Categories!A1" display="Age_Categories!A1"/>
    <hyperlink ref="UB21" location="Age_Categories!A1" display="Age_Categories!A1"/>
    <hyperlink ref="UC21" location="Age_Categories!A1" display="Age_Categories!A1"/>
    <hyperlink ref="UD21" location="Age_Categories!A1" display="Age_Categories!A1"/>
    <hyperlink ref="UE21" location="Age_Categories!A1" display="Age_Categories!A1"/>
    <hyperlink ref="UF21" location="Age_Categories!A1" display="Age_Categories!A1"/>
    <hyperlink ref="UG21" location="Age_Categories!A1" display="Age_Categories!A1"/>
    <hyperlink ref="UH21" location="Age_Categories!A1" display="Age_Categories!A1"/>
    <hyperlink ref="UI21" location="Age_Categories!A1" display="Age_Categories!A1"/>
    <hyperlink ref="UJ21" location="Age_Categories!A1" display="Age_Categories!A1"/>
    <hyperlink ref="UK21" location="Age_Categories!A1" display="Age_Categories!A1"/>
    <hyperlink ref="UL21" location="Age_Categories!A1" display="Age_Categories!A1"/>
    <hyperlink ref="UM21" location="Age_Categories!A1" display="Age_Categories!A1"/>
    <hyperlink ref="UN21" location="Age_Categories!A1" display="Age_Categories!A1"/>
    <hyperlink ref="UO21" location="Age_Categories!A1" display="Age_Categories!A1"/>
    <hyperlink ref="UP21" location="Age_Categories!A1" display="Age_Categories!A1"/>
    <hyperlink ref="UQ21" location="Age_Categories!A1" display="Age_Categories!A1"/>
    <hyperlink ref="UR21" location="Age_Categories!A1" display="Age_Categories!A1"/>
    <hyperlink ref="US21" location="Age_Categories!A1" display="Age_Categories!A1"/>
    <hyperlink ref="UT21" location="Age_Categories!A1" display="Age_Categories!A1"/>
    <hyperlink ref="UU21" location="Age_Categories!A1" display="Age_Categories!A1"/>
    <hyperlink ref="UV21" location="Age_Categories!A1" display="Age_Categories!A1"/>
    <hyperlink ref="UW21" location="Age_Categories!A1" display="Age_Categories!A1"/>
    <hyperlink ref="UX21" location="Age_Categories!A1" display="Age_Categories!A1"/>
    <hyperlink ref="UY21" location="Age_Categories!A1" display="Age_Categories!A1"/>
    <hyperlink ref="UZ21" location="Age_Categories!A1" display="Age_Categories!A1"/>
    <hyperlink ref="VA21" location="Age_Categories!A1" display="Age_Categories!A1"/>
    <hyperlink ref="VB21" location="Age_Categories!A1" display="Age_Categories!A1"/>
    <hyperlink ref="VC21" location="Age_Categories!A1" display="Age_Categories!A1"/>
    <hyperlink ref="VD21" location="Age_Categories!A1" display="Age_Categories!A1"/>
    <hyperlink ref="VE21" location="Age_Categories!A1" display="Age_Categories!A1"/>
    <hyperlink ref="VF21" location="Age_Categories!A1" display="Age_Categories!A1"/>
    <hyperlink ref="VG21" location="Age_Categories!A1" display="Age_Categories!A1"/>
    <hyperlink ref="VH21" location="Age_Categories!A1" display="Age_Categories!A1"/>
    <hyperlink ref="VI21" location="Age_Categories!A1" display="Age_Categories!A1"/>
    <hyperlink ref="VJ21" location="Age_Categories!A1" display="Age_Categories!A1"/>
    <hyperlink ref="VK21" location="Age_Categories!A1" display="Age_Categories!A1"/>
    <hyperlink ref="VL21" location="Age_Categories!A1" display="Age_Categories!A1"/>
    <hyperlink ref="VM21" location="Age_Categories!A1" display="Age_Categories!A1"/>
    <hyperlink ref="VN21" location="Age_Categories!A1" display="Age_Categories!A1"/>
    <hyperlink ref="VO21" location="Age_Categories!A1" display="Age_Categories!A1"/>
    <hyperlink ref="VP21" location="Age_Categories!A1" display="Age_Categories!A1"/>
    <hyperlink ref="VQ21" location="Age_Categories!A1" display="Age_Categories!A1"/>
    <hyperlink ref="VR21" location="Age_Categories!A1" display="Age_Categories!A1"/>
    <hyperlink ref="VS21" location="Age_Categories!A1" display="Age_Categories!A1"/>
    <hyperlink ref="VT21" location="Age_Categories!A1" display="Age_Categories!A1"/>
    <hyperlink ref="VU21" location="Age_Categories!A1" display="Age_Categories!A1"/>
    <hyperlink ref="VV21" location="Age_Categories!A1" display="Age_Categories!A1"/>
    <hyperlink ref="VW21" location="Age_Categories!A1" display="Age_Categories!A1"/>
    <hyperlink ref="VX21" location="Age_Categories!A1" display="Age_Categories!A1"/>
    <hyperlink ref="VY21" location="Age_Categories!A1" display="Age_Categories!A1"/>
    <hyperlink ref="VZ21" location="Age_Categories!A1" display="Age_Categories!A1"/>
    <hyperlink ref="WA21" location="Age_Categories!A1" display="Age_Categories!A1"/>
    <hyperlink ref="WB21" location="Age_Categories!A1" display="Age_Categories!A1"/>
    <hyperlink ref="WC21" location="Age_Categories!A1" display="Age_Categories!A1"/>
    <hyperlink ref="WD21" location="Age_Categories!A1" display="Age_Categories!A1"/>
    <hyperlink ref="WE21" location="Age_Categories!A1" display="Age_Categories!A1"/>
    <hyperlink ref="WF21" location="Age_Categories!A1" display="Age_Categories!A1"/>
    <hyperlink ref="WG21" location="Age_Categories!A1" display="Age_Categories!A1"/>
    <hyperlink ref="WH21" location="Age_Categories!A1" display="Age_Categories!A1"/>
    <hyperlink ref="WI21" location="Age_Categories!A1" display="Age_Categories!A1"/>
    <hyperlink ref="WJ21" location="Age_Categories!A1" display="Age_Categories!A1"/>
    <hyperlink ref="WK21" location="Age_Categories!A1" display="Age_Categories!A1"/>
    <hyperlink ref="WL21" location="Age_Categories!A1" display="Age_Categories!A1"/>
    <hyperlink ref="WM21" location="Age_Categories!A1" display="Age_Categories!A1"/>
    <hyperlink ref="WN21" location="Age_Categories!A1" display="Age_Categories!A1"/>
    <hyperlink ref="WO21" location="Age_Categories!A1" display="Age_Categories!A1"/>
    <hyperlink ref="WP21" location="Age_Categories!A1" display="Age_Categories!A1"/>
    <hyperlink ref="WQ21" location="Age_Categories!A1" display="Age_Categories!A1"/>
    <hyperlink ref="WR21" location="Age_Categories!A1" display="Age_Categories!A1"/>
    <hyperlink ref="WS21" location="Age_Categories!A1" display="Age_Categories!A1"/>
    <hyperlink ref="WT21" location="Age_Categories!A1" display="Age_Categories!A1"/>
    <hyperlink ref="WU21" location="Age_Categories!A1" display="Age_Categories!A1"/>
    <hyperlink ref="WV21" location="Age_Categories!A1" display="Age_Categories!A1"/>
    <hyperlink ref="WW21" location="Age_Categories!A1" display="Age_Categories!A1"/>
    <hyperlink ref="WX21" location="Age_Categories!A1" display="Age_Categories!A1"/>
    <hyperlink ref="WY21" location="Age_Categories!A1" display="Age_Categories!A1"/>
    <hyperlink ref="WZ21" location="Age_Categories!A1" display="Age_Categories!A1"/>
    <hyperlink ref="XA21" location="Age_Categories!A1" display="Age_Categories!A1"/>
    <hyperlink ref="XB21" location="Age_Categories!A1" display="Age_Categories!A1"/>
    <hyperlink ref="XC21" location="Age_Categories!A1" display="Age_Categories!A1"/>
    <hyperlink ref="XD21" location="Age_Categories!A1" display="Age_Categories!A1"/>
    <hyperlink ref="XE21" location="Age_Categories!A1" display="Age_Categories!A1"/>
    <hyperlink ref="XF21" location="Age_Categories!A1" display="Age_Categories!A1"/>
    <hyperlink ref="XG21" location="Age_Categories!A1" display="Age_Categories!A1"/>
    <hyperlink ref="XH21" location="Age_Categories!A1" display="Age_Categories!A1"/>
    <hyperlink ref="XI21" location="Age_Categories!A1" display="Age_Categories!A1"/>
    <hyperlink ref="XJ21" location="Age_Categories!A1" display="Age_Categories!A1"/>
    <hyperlink ref="XK21" location="Age_Categories!A1" display="Age_Categories!A1"/>
    <hyperlink ref="XL21" location="Age_Categories!A1" display="Age_Categories!A1"/>
    <hyperlink ref="XM21" location="Age_Categories!A1" display="Age_Categories!A1"/>
    <hyperlink ref="XN21" location="Age_Categories!A1" display="Age_Categories!A1"/>
    <hyperlink ref="XO21" location="Age_Categories!A1" display="Age_Categories!A1"/>
    <hyperlink ref="XP21" location="Age_Categories!A1" display="Age_Categories!A1"/>
    <hyperlink ref="XQ21" location="Age_Categories!A1" display="Age_Categories!A1"/>
    <hyperlink ref="XR21" location="Age_Categories!A1" display="Age_Categories!A1"/>
    <hyperlink ref="XS21" location="Age_Categories!A1" display="Age_Categories!A1"/>
    <hyperlink ref="XT21" location="Age_Categories!A1" display="Age_Categories!A1"/>
    <hyperlink ref="XU21" location="Age_Categories!A1" display="Age_Categories!A1"/>
    <hyperlink ref="XV21" location="Age_Categories!A1" display="Age_Categories!A1"/>
    <hyperlink ref="XW21" location="Age_Categories!A1" display="Age_Categories!A1"/>
    <hyperlink ref="XX21" location="Age_Categories!A1" display="Age_Categories!A1"/>
    <hyperlink ref="XY21" location="Age_Categories!A1" display="Age_Categories!A1"/>
    <hyperlink ref="XZ21" location="Age_Categories!A1" display="Age_Categories!A1"/>
    <hyperlink ref="YA21" location="Age_Categories!A1" display="Age_Categories!A1"/>
    <hyperlink ref="YB21" location="Age_Categories!A1" display="Age_Categories!A1"/>
    <hyperlink ref="YC21" location="Age_Categories!A1" display="Age_Categories!A1"/>
    <hyperlink ref="YD21" location="Age_Categories!A1" display="Age_Categories!A1"/>
    <hyperlink ref="YE21" location="Age_Categories!A1" display="Age_Categories!A1"/>
    <hyperlink ref="YF21" location="Age_Categories!A1" display="Age_Categories!A1"/>
    <hyperlink ref="YG21" location="Age_Categories!A1" display="Age_Categories!A1"/>
    <hyperlink ref="YH21" location="Age_Categories!A1" display="Age_Categories!A1"/>
    <hyperlink ref="YI21" location="Age_Categories!A1" display="Age_Categories!A1"/>
    <hyperlink ref="YJ21" location="Age_Categories!A1" display="Age_Categories!A1"/>
    <hyperlink ref="YK21" location="Age_Categories!A1" display="Age_Categories!A1"/>
    <hyperlink ref="YL21" location="Age_Categories!A1" display="Age_Categories!A1"/>
    <hyperlink ref="YM21" location="Age_Categories!A1" display="Age_Categories!A1"/>
    <hyperlink ref="YN21" location="Age_Categories!A1" display="Age_Categories!A1"/>
    <hyperlink ref="YO21" location="Age_Categories!A1" display="Age_Categories!A1"/>
    <hyperlink ref="YP21" location="Age_Categories!A1" display="Age_Categories!A1"/>
    <hyperlink ref="YQ21" location="Age_Categories!A1" display="Age_Categories!A1"/>
    <hyperlink ref="YR21" location="Age_Categories!A1" display="Age_Categories!A1"/>
    <hyperlink ref="YS21" location="Age_Categories!A1" display="Age_Categories!A1"/>
    <hyperlink ref="YT21" location="Age_Categories!A1" display="Age_Categories!A1"/>
    <hyperlink ref="YU21" location="Age_Categories!A1" display="Age_Categories!A1"/>
    <hyperlink ref="YV21" location="Age_Categories!A1" display="Age_Categories!A1"/>
    <hyperlink ref="YW21" location="Age_Categories!A1" display="Age_Categories!A1"/>
    <hyperlink ref="YX21" location="Age_Categories!A1" display="Age_Categories!A1"/>
    <hyperlink ref="YY21" location="Age_Categories!A1" display="Age_Categories!A1"/>
    <hyperlink ref="YZ21" location="Age_Categories!A1" display="Age_Categories!A1"/>
    <hyperlink ref="ZA21" location="Age_Categories!A1" display="Age_Categories!A1"/>
    <hyperlink ref="ZB21" location="Age_Categories!A1" display="Age_Categories!A1"/>
    <hyperlink ref="ZC21" location="Age_Categories!A1" display="Age_Categories!A1"/>
    <hyperlink ref="ZD21" location="Age_Categories!A1" display="Age_Categories!A1"/>
    <hyperlink ref="ZE21" location="Age_Categories!A1" display="Age_Categories!A1"/>
    <hyperlink ref="ZF21" location="Age_Categories!A1" display="Age_Categories!A1"/>
    <hyperlink ref="ZG21" location="Age_Categories!A1" display="Age_Categories!A1"/>
    <hyperlink ref="ZH21" location="Age_Categories!A1" display="Age_Categories!A1"/>
    <hyperlink ref="ZI21" location="Age_Categories!A1" display="Age_Categories!A1"/>
    <hyperlink ref="ZJ21" location="Age_Categories!A1" display="Age_Categories!A1"/>
    <hyperlink ref="ZK21" location="Age_Categories!A1" display="Age_Categories!A1"/>
    <hyperlink ref="ZL21" location="Age_Categories!A1" display="Age_Categories!A1"/>
    <hyperlink ref="ZM21" location="Age_Categories!A1" display="Age_Categories!A1"/>
    <hyperlink ref="ZN21" location="Age_Categories!A1" display="Age_Categories!A1"/>
    <hyperlink ref="ZO21" location="Age_Categories!A1" display="Age_Categories!A1"/>
    <hyperlink ref="ZP21" location="Age_Categories!A1" display="Age_Categories!A1"/>
    <hyperlink ref="ZQ21" location="Age_Categories!A1" display="Age_Categories!A1"/>
    <hyperlink ref="ZR21" location="Age_Categories!A1" display="Age_Categories!A1"/>
    <hyperlink ref="ZS21" location="Age_Categories!A1" display="Age_Categories!A1"/>
    <hyperlink ref="ZT21" location="Age_Categories!A1" display="Age_Categories!A1"/>
    <hyperlink ref="ZU21" location="Age_Categories!A1" display="Age_Categories!A1"/>
    <hyperlink ref="ZV21" location="Age_Categories!A1" display="Age_Categories!A1"/>
    <hyperlink ref="ZW21" location="Age_Categories!A1" display="Age_Categories!A1"/>
    <hyperlink ref="ZX21" location="Age_Categories!A1" display="Age_Categories!A1"/>
    <hyperlink ref="ZY21" location="Age_Categories!A1" display="Age_Categories!A1"/>
    <hyperlink ref="ZZ21" location="Age_Categories!A1" display="Age_Categories!A1"/>
    <hyperlink ref="AAA21" location="Age_Categories!A1" display="Age_Categories!A1"/>
    <hyperlink ref="AAB21" location="Age_Categories!A1" display="Age_Categories!A1"/>
    <hyperlink ref="AAC21" location="Age_Categories!A1" display="Age_Categories!A1"/>
    <hyperlink ref="AAD21" location="Age_Categories!A1" display="Age_Categories!A1"/>
    <hyperlink ref="AAE21" location="Age_Categories!A1" display="Age_Categories!A1"/>
    <hyperlink ref="AAF21" location="Age_Categories!A1" display="Age_Categories!A1"/>
    <hyperlink ref="AAG21" location="Age_Categories!A1" display="Age_Categories!A1"/>
    <hyperlink ref="AAH21" location="Age_Categories!A1" display="Age_Categories!A1"/>
    <hyperlink ref="AAI21" location="Age_Categories!A1" display="Age_Categories!A1"/>
    <hyperlink ref="AAJ21" location="Age_Categories!A1" display="Age_Categories!A1"/>
    <hyperlink ref="AAK21" location="Age_Categories!A1" display="Age_Categories!A1"/>
    <hyperlink ref="AAL21" location="Age_Categories!A1" display="Age_Categories!A1"/>
    <hyperlink ref="AAM21" location="Age_Categories!A1" display="Age_Categories!A1"/>
    <hyperlink ref="AAN21" location="Age_Categories!A1" display="Age_Categories!A1"/>
    <hyperlink ref="AAO21" location="Age_Categories!A1" display="Age_Categories!A1"/>
    <hyperlink ref="AAP21" location="Age_Categories!A1" display="Age_Categories!A1"/>
    <hyperlink ref="AAQ21" location="Age_Categories!A1" display="Age_Categories!A1"/>
    <hyperlink ref="AAR21" location="Age_Categories!A1" display="Age_Categories!A1"/>
    <hyperlink ref="AAS21" location="Age_Categories!A1" display="Age_Categories!A1"/>
    <hyperlink ref="AAT21" location="Age_Categories!A1" display="Age_Categories!A1"/>
    <hyperlink ref="AAU21" location="Age_Categories!A1" display="Age_Categories!A1"/>
    <hyperlink ref="AAV21" location="Age_Categories!A1" display="Age_Categories!A1"/>
    <hyperlink ref="AAW21" location="Age_Categories!A1" display="Age_Categories!A1"/>
    <hyperlink ref="AAX21" location="Age_Categories!A1" display="Age_Categories!A1"/>
    <hyperlink ref="AAY21" location="Age_Categories!A1" display="Age_Categories!A1"/>
    <hyperlink ref="AAZ21" location="Age_Categories!A1" display="Age_Categories!A1"/>
    <hyperlink ref="ABA21" location="Age_Categories!A1" display="Age_Categories!A1"/>
    <hyperlink ref="ABB21" location="Age_Categories!A1" display="Age_Categories!A1"/>
    <hyperlink ref="ABC21" location="Age_Categories!A1" display="Age_Categories!A1"/>
    <hyperlink ref="ABD21" location="Age_Categories!A1" display="Age_Categories!A1"/>
    <hyperlink ref="ABE21" location="Age_Categories!A1" display="Age_Categories!A1"/>
    <hyperlink ref="ABF21" location="Age_Categories!A1" display="Age_Categories!A1"/>
    <hyperlink ref="ABG21" location="Age_Categories!A1" display="Age_Categories!A1"/>
    <hyperlink ref="ABH21" location="Age_Categories!A1" display="Age_Categories!A1"/>
    <hyperlink ref="ABI21" location="Age_Categories!A1" display="Age_Categories!A1"/>
    <hyperlink ref="ABJ21" location="Age_Categories!A1" display="Age_Categories!A1"/>
    <hyperlink ref="ABK21" location="Age_Categories!A1" display="Age_Categories!A1"/>
    <hyperlink ref="ABL21" location="Age_Categories!A1" display="Age_Categories!A1"/>
    <hyperlink ref="ABM21" location="Age_Categories!A1" display="Age_Categories!A1"/>
    <hyperlink ref="ABN21" location="Age_Categories!A1" display="Age_Categories!A1"/>
    <hyperlink ref="ABO21" location="Age_Categories!A1" display="Age_Categories!A1"/>
    <hyperlink ref="ABP21" location="Age_Categories!A1" display="Age_Categories!A1"/>
    <hyperlink ref="ABQ21" location="Age_Categories!A1" display="Age_Categories!A1"/>
    <hyperlink ref="ABR21" location="Age_Categories!A1" display="Age_Categories!A1"/>
    <hyperlink ref="ABS21" location="Age_Categories!A1" display="Age_Categories!A1"/>
    <hyperlink ref="ABT21" location="Age_Categories!A1" display="Age_Categories!A1"/>
    <hyperlink ref="ABU21" location="Age_Categories!A1" display="Age_Categories!A1"/>
    <hyperlink ref="ABV21" location="Age_Categories!A1" display="Age_Categories!A1"/>
    <hyperlink ref="ABW21" location="Age_Categories!A1" display="Age_Categories!A1"/>
    <hyperlink ref="ABX21" location="Age_Categories!A1" display="Age_Categories!A1"/>
    <hyperlink ref="ABY21" location="Age_Categories!A1" display="Age_Categories!A1"/>
    <hyperlink ref="ABZ21" location="Age_Categories!A1" display="Age_Categories!A1"/>
    <hyperlink ref="ACA21" location="Age_Categories!A1" display="Age_Categories!A1"/>
    <hyperlink ref="ACB21" location="Age_Categories!A1" display="Age_Categories!A1"/>
    <hyperlink ref="ACC21" location="Age_Categories!A1" display="Age_Categories!A1"/>
    <hyperlink ref="ACD21" location="Age_Categories!A1" display="Age_Categories!A1"/>
    <hyperlink ref="ACE21" location="Age_Categories!A1" display="Age_Categories!A1"/>
    <hyperlink ref="ACF21" location="Age_Categories!A1" display="Age_Categories!A1"/>
    <hyperlink ref="ACG21" location="Age_Categories!A1" display="Age_Categories!A1"/>
    <hyperlink ref="ACH21" location="Age_Categories!A1" display="Age_Categories!A1"/>
    <hyperlink ref="ACI21" location="Age_Categories!A1" display="Age_Categories!A1"/>
    <hyperlink ref="ACJ21" location="Age_Categories!A1" display="Age_Categories!A1"/>
    <hyperlink ref="ACK21" location="Age_Categories!A1" display="Age_Categories!A1"/>
    <hyperlink ref="ACL21" location="Age_Categories!A1" display="Age_Categories!A1"/>
    <hyperlink ref="ACM21" location="Age_Categories!A1" display="Age_Categories!A1"/>
    <hyperlink ref="ACN21" location="Age_Categories!A1" display="Age_Categories!A1"/>
    <hyperlink ref="ACO21" location="Age_Categories!A1" display="Age_Categories!A1"/>
    <hyperlink ref="ACP21" location="Age_Categories!A1" display="Age_Categories!A1"/>
    <hyperlink ref="ACQ21" location="Age_Categories!A1" display="Age_Categories!A1"/>
    <hyperlink ref="ACR21" location="Age_Categories!A1" display="Age_Categories!A1"/>
    <hyperlink ref="ACS21" location="Age_Categories!A1" display="Age_Categories!A1"/>
    <hyperlink ref="ACT21" location="Age_Categories!A1" display="Age_Categories!A1"/>
    <hyperlink ref="ACU21" location="Age_Categories!A1" display="Age_Categories!A1"/>
    <hyperlink ref="ACV21" location="Age_Categories!A1" display="Age_Categories!A1"/>
    <hyperlink ref="ACW21" location="Age_Categories!A1" display="Age_Categories!A1"/>
    <hyperlink ref="ACX21" location="Age_Categories!A1" display="Age_Categories!A1"/>
    <hyperlink ref="ACY21" location="Age_Categories!A1" display="Age_Categories!A1"/>
    <hyperlink ref="ACZ21" location="Age_Categories!A1" display="Age_Categories!A1"/>
    <hyperlink ref="ADA21" location="Age_Categories!A1" display="Age_Categories!A1"/>
    <hyperlink ref="ADB21" location="Age_Categories!A1" display="Age_Categories!A1"/>
    <hyperlink ref="ADC21" location="Age_Categories!A1" display="Age_Categories!A1"/>
    <hyperlink ref="ADD21" location="Age_Categories!A1" display="Age_Categories!A1"/>
    <hyperlink ref="ADE21" location="Age_Categories!A1" display="Age_Categories!A1"/>
    <hyperlink ref="ADF21" location="Age_Categories!A1" display="Age_Categories!A1"/>
    <hyperlink ref="ADG21" location="Age_Categories!A1" display="Age_Categories!A1"/>
    <hyperlink ref="ADH21" location="Age_Categories!A1" display="Age_Categories!A1"/>
    <hyperlink ref="ADI21" location="Age_Categories!A1" display="Age_Categories!A1"/>
    <hyperlink ref="ADJ21" location="Age_Categories!A1" display="Age_Categories!A1"/>
    <hyperlink ref="ADK21" location="Age_Categories!A1" display="Age_Categories!A1"/>
    <hyperlink ref="ADL21" location="Age_Categories!A1" display="Age_Categories!A1"/>
    <hyperlink ref="ADM21" location="Age_Categories!A1" display="Age_Categories!A1"/>
    <hyperlink ref="ADN21" location="Age_Categories!A1" display="Age_Categories!A1"/>
    <hyperlink ref="ADO21" location="Age_Categories!A1" display="Age_Categories!A1"/>
    <hyperlink ref="ADP21" location="Age_Categories!A1" display="Age_Categories!A1"/>
    <hyperlink ref="ADQ21" location="Age_Categories!A1" display="Age_Categories!A1"/>
    <hyperlink ref="ADR21" location="Age_Categories!A1" display="Age_Categories!A1"/>
    <hyperlink ref="ADS21" location="Age_Categories!A1" display="Age_Categories!A1"/>
    <hyperlink ref="ADT21" location="Age_Categories!A1" display="Age_Categories!A1"/>
    <hyperlink ref="ADU21" location="Age_Categories!A1" display="Age_Categories!A1"/>
    <hyperlink ref="ADV21" location="Age_Categories!A1" display="Age_Categories!A1"/>
    <hyperlink ref="ADW21" location="Age_Categories!A1" display="Age_Categories!A1"/>
    <hyperlink ref="ADX21" location="Age_Categories!A1" display="Age_Categories!A1"/>
    <hyperlink ref="ADY21" location="Age_Categories!A1" display="Age_Categories!A1"/>
    <hyperlink ref="ADZ21" location="Age_Categories!A1" display="Age_Categories!A1"/>
    <hyperlink ref="AEA21" location="Age_Categories!A1" display="Age_Categories!A1"/>
    <hyperlink ref="AEB21" location="Age_Categories!A1" display="Age_Categories!A1"/>
    <hyperlink ref="AEC21" location="Age_Categories!A1" display="Age_Categories!A1"/>
    <hyperlink ref="AED21" location="Age_Categories!A1" display="Age_Categories!A1"/>
    <hyperlink ref="AEE21" location="Age_Categories!A1" display="Age_Categories!A1"/>
    <hyperlink ref="AEF21" location="Age_Categories!A1" display="Age_Categories!A1"/>
    <hyperlink ref="AEG21" location="Age_Categories!A1" display="Age_Categories!A1"/>
    <hyperlink ref="AEH21" location="Age_Categories!A1" display="Age_Categories!A1"/>
    <hyperlink ref="AEI21" location="Age_Categories!A1" display="Age_Categories!A1"/>
    <hyperlink ref="AEJ21" location="Age_Categories!A1" display="Age_Categories!A1"/>
    <hyperlink ref="AEK21" location="Age_Categories!A1" display="Age_Categories!A1"/>
    <hyperlink ref="AEL21" location="Age_Categories!A1" display="Age_Categories!A1"/>
    <hyperlink ref="AEM21" location="Age_Categories!A1" display="Age_Categories!A1"/>
    <hyperlink ref="AEN21" location="Age_Categories!A1" display="Age_Categories!A1"/>
    <hyperlink ref="AEO21" location="Age_Categories!A1" display="Age_Categories!A1"/>
    <hyperlink ref="AEP21" location="Age_Categories!A1" display="Age_Categories!A1"/>
    <hyperlink ref="AEQ21" location="Age_Categories!A1" display="Age_Categories!A1"/>
    <hyperlink ref="AER21" location="Age_Categories!A1" display="Age_Categories!A1"/>
    <hyperlink ref="AES21" location="Age_Categories!A1" display="Age_Categories!A1"/>
    <hyperlink ref="AET21" location="Age_Categories!A1" display="Age_Categories!A1"/>
    <hyperlink ref="AEU21" location="Age_Categories!A1" display="Age_Categories!A1"/>
    <hyperlink ref="AEV21" location="Age_Categories!A1" display="Age_Categories!A1"/>
    <hyperlink ref="AEW21" location="Age_Categories!A1" display="Age_Categories!A1"/>
    <hyperlink ref="AEX21" location="Age_Categories!A1" display="Age_Categories!A1"/>
    <hyperlink ref="AEY21" location="Age_Categories!A1" display="Age_Categories!A1"/>
    <hyperlink ref="AEZ21" location="Age_Categories!A1" display="Age_Categories!A1"/>
    <hyperlink ref="AFA21" location="Age_Categories!A1" display="Age_Categories!A1"/>
    <hyperlink ref="AFB21" location="Age_Categories!A1" display="Age_Categories!A1"/>
    <hyperlink ref="AFC21" location="Age_Categories!A1" display="Age_Categories!A1"/>
    <hyperlink ref="AFD21" location="Age_Categories!A1" display="Age_Categories!A1"/>
    <hyperlink ref="AFE21" location="Age_Categories!A1" display="Age_Categories!A1"/>
    <hyperlink ref="AFF21" location="Age_Categories!A1" display="Age_Categories!A1"/>
    <hyperlink ref="AFG21" location="Age_Categories!A1" display="Age_Categories!A1"/>
    <hyperlink ref="AFH21" location="Age_Categories!A1" display="Age_Categories!A1"/>
    <hyperlink ref="AFI21" location="Age_Categories!A1" display="Age_Categories!A1"/>
    <hyperlink ref="AFJ21" location="Age_Categories!A1" display="Age_Categories!A1"/>
    <hyperlink ref="AFK21" location="Age_Categories!A1" display="Age_Categories!A1"/>
    <hyperlink ref="AFL21" location="Age_Categories!A1" display="Age_Categories!A1"/>
    <hyperlink ref="AFM21" location="Age_Categories!A1" display="Age_Categories!A1"/>
    <hyperlink ref="AFN21" location="Age_Categories!A1" display="Age_Categories!A1"/>
    <hyperlink ref="AFO21" location="Age_Categories!A1" display="Age_Categories!A1"/>
    <hyperlink ref="AFP21" location="Age_Categories!A1" display="Age_Categories!A1"/>
    <hyperlink ref="AFQ21" location="Age_Categories!A1" display="Age_Categories!A1"/>
    <hyperlink ref="AFR21" location="Age_Categories!A1" display="Age_Categories!A1"/>
    <hyperlink ref="AFS21" location="Age_Categories!A1" display="Age_Categories!A1"/>
    <hyperlink ref="AFT21" location="Age_Categories!A1" display="Age_Categories!A1"/>
    <hyperlink ref="AFU21" location="Age_Categories!A1" display="Age_Categories!A1"/>
    <hyperlink ref="AFV21" location="Age_Categories!A1" display="Age_Categories!A1"/>
    <hyperlink ref="AFW21" location="Age_Categories!A1" display="Age_Categories!A1"/>
    <hyperlink ref="AFX21" location="Age_Categories!A1" display="Age_Categories!A1"/>
    <hyperlink ref="AFY21" location="Age_Categories!A1" display="Age_Categories!A1"/>
    <hyperlink ref="AFZ21" location="Age_Categories!A1" display="Age_Categories!A1"/>
    <hyperlink ref="AGA21" location="Age_Categories!A1" display="Age_Categories!A1"/>
    <hyperlink ref="AGB21" location="Age_Categories!A1" display="Age_Categories!A1"/>
    <hyperlink ref="AGC21" location="Age_Categories!A1" display="Age_Categories!A1"/>
    <hyperlink ref="AGD21" location="Age_Categories!A1" display="Age_Categories!A1"/>
    <hyperlink ref="AGE21" location="Age_Categories!A1" display="Age_Categories!A1"/>
    <hyperlink ref="AGF21" location="Age_Categories!A1" display="Age_Categories!A1"/>
    <hyperlink ref="AGG21" location="Age_Categories!A1" display="Age_Categories!A1"/>
    <hyperlink ref="AGH21" location="Age_Categories!A1" display="Age_Categories!A1"/>
    <hyperlink ref="AGI21" location="Age_Categories!A1" display="Age_Categories!A1"/>
    <hyperlink ref="AGJ21" location="Age_Categories!A1" display="Age_Categories!A1"/>
    <hyperlink ref="AGK21" location="Age_Categories!A1" display="Age_Categories!A1"/>
    <hyperlink ref="AGL21" location="Age_Categories!A1" display="Age_Categories!A1"/>
    <hyperlink ref="AGM21" location="Age_Categories!A1" display="Age_Categories!A1"/>
    <hyperlink ref="AGN21" location="Age_Categories!A1" display="Age_Categories!A1"/>
    <hyperlink ref="AGO21" location="Age_Categories!A1" display="Age_Categories!A1"/>
    <hyperlink ref="AGP21" location="Age_Categories!A1" display="Age_Categories!A1"/>
    <hyperlink ref="AGQ21" location="Age_Categories!A1" display="Age_Categories!A1"/>
    <hyperlink ref="AGR21" location="Age_Categories!A1" display="Age_Categories!A1"/>
    <hyperlink ref="AGS21" location="Age_Categories!A1" display="Age_Categories!A1"/>
    <hyperlink ref="AGT21" location="Age_Categories!A1" display="Age_Categories!A1"/>
    <hyperlink ref="AGU21" location="Age_Categories!A1" display="Age_Categories!A1"/>
    <hyperlink ref="AGV21" location="Age_Categories!A1" display="Age_Categories!A1"/>
    <hyperlink ref="AGW21" location="Age_Categories!A1" display="Age_Categories!A1"/>
    <hyperlink ref="AGX21" location="Age_Categories!A1" display="Age_Categories!A1"/>
    <hyperlink ref="AGY21" location="Age_Categories!A1" display="Age_Categories!A1"/>
    <hyperlink ref="AGZ21" location="Age_Categories!A1" display="Age_Categories!A1"/>
    <hyperlink ref="AHA21" location="Age_Categories!A1" display="Age_Categories!A1"/>
    <hyperlink ref="AHB21" location="Age_Categories!A1" display="Age_Categories!A1"/>
    <hyperlink ref="AHC21" location="Age_Categories!A1" display="Age_Categories!A1"/>
    <hyperlink ref="AHD21" location="Age_Categories!A1" display="Age_Categories!A1"/>
    <hyperlink ref="AHE21" location="Age_Categories!A1" display="Age_Categories!A1"/>
    <hyperlink ref="AHF21" location="Age_Categories!A1" display="Age_Categories!A1"/>
    <hyperlink ref="AHG21" location="Age_Categories!A1" display="Age_Categories!A1"/>
    <hyperlink ref="AHH21" location="Age_Categories!A1" display="Age_Categories!A1"/>
    <hyperlink ref="AHI21" location="Age_Categories!A1" display="Age_Categories!A1"/>
    <hyperlink ref="AHJ21" location="Age_Categories!A1" display="Age_Categories!A1"/>
    <hyperlink ref="AHK21" location="Age_Categories!A1" display="Age_Categories!A1"/>
    <hyperlink ref="AHL21" location="Age_Categories!A1" display="Age_Categories!A1"/>
    <hyperlink ref="AHM21" location="Age_Categories!A1" display="Age_Categories!A1"/>
    <hyperlink ref="AHN21" location="Age_Categories!A1" display="Age_Categories!A1"/>
    <hyperlink ref="AHO21" location="Age_Categories!A1" display="Age_Categories!A1"/>
    <hyperlink ref="AHP21" location="Age_Categories!A1" display="Age_Categories!A1"/>
    <hyperlink ref="AHQ21" location="Age_Categories!A1" display="Age_Categories!A1"/>
    <hyperlink ref="AHR21" location="Age_Categories!A1" display="Age_Categories!A1"/>
    <hyperlink ref="AHS21" location="Age_Categories!A1" display="Age_Categories!A1"/>
    <hyperlink ref="AHT21" location="Age_Categories!A1" display="Age_Categories!A1"/>
    <hyperlink ref="AHU21" location="Age_Categories!A1" display="Age_Categories!A1"/>
    <hyperlink ref="AHV21" location="Age_Categories!A1" display="Age_Categories!A1"/>
    <hyperlink ref="AHW21" location="Age_Categories!A1" display="Age_Categories!A1"/>
    <hyperlink ref="AHX21" location="Age_Categories!A1" display="Age_Categories!A1"/>
    <hyperlink ref="AHY21" location="Age_Categories!A1" display="Age_Categories!A1"/>
    <hyperlink ref="AHZ21" location="Age_Categories!A1" display="Age_Categories!A1"/>
    <hyperlink ref="AIA21" location="Age_Categories!A1" display="Age_Categories!A1"/>
    <hyperlink ref="AIB21" location="Age_Categories!A1" display="Age_Categories!A1"/>
    <hyperlink ref="AIC21" location="Age_Categories!A1" display="Age_Categories!A1"/>
    <hyperlink ref="AID21" location="Age_Categories!A1" display="Age_Categories!A1"/>
    <hyperlink ref="AIE21" location="Age_Categories!A1" display="Age_Categories!A1"/>
    <hyperlink ref="AIF21" location="Age_Categories!A1" display="Age_Categories!A1"/>
    <hyperlink ref="AIG21" location="Age_Categories!A1" display="Age_Categories!A1"/>
    <hyperlink ref="AIH21" location="Age_Categories!A1" display="Age_Categories!A1"/>
    <hyperlink ref="AII21" location="Age_Categories!A1" display="Age_Categories!A1"/>
    <hyperlink ref="AIJ21" location="Age_Categories!A1" display="Age_Categories!A1"/>
    <hyperlink ref="AIK21" location="Age_Categories!A1" display="Age_Categories!A1"/>
    <hyperlink ref="AIL21" location="Age_Categories!A1" display="Age_Categories!A1"/>
    <hyperlink ref="AIM21" location="Age_Categories!A1" display="Age_Categories!A1"/>
    <hyperlink ref="AIN21" location="Age_Categories!A1" display="Age_Categories!A1"/>
    <hyperlink ref="AIO21" location="Age_Categories!A1" display="Age_Categories!A1"/>
    <hyperlink ref="AIP21" location="Age_Categories!A1" display="Age_Categories!A1"/>
    <hyperlink ref="AIQ21" location="Age_Categories!A1" display="Age_Categories!A1"/>
    <hyperlink ref="AIR21" location="Age_Categories!A1" display="Age_Categories!A1"/>
    <hyperlink ref="AIS21" location="Age_Categories!A1" display="Age_Categories!A1"/>
    <hyperlink ref="AIT21" location="Age_Categories!A1" display="Age_Categories!A1"/>
    <hyperlink ref="AIU21" location="Age_Categories!A1" display="Age_Categories!A1"/>
    <hyperlink ref="AIV21" location="Age_Categories!A1" display="Age_Categories!A1"/>
    <hyperlink ref="AIW21" location="Age_Categories!A1" display="Age_Categories!A1"/>
    <hyperlink ref="AIX21" location="Age_Categories!A1" display="Age_Categories!A1"/>
    <hyperlink ref="AIY21" location="Age_Categories!A1" display="Age_Categories!A1"/>
    <hyperlink ref="AIZ21" location="Age_Categories!A1" display="Age_Categories!A1"/>
    <hyperlink ref="AJA21" location="Age_Categories!A1" display="Age_Categories!A1"/>
    <hyperlink ref="AJB21" location="Age_Categories!A1" display="Age_Categories!A1"/>
    <hyperlink ref="AJC21" location="Age_Categories!A1" display="Age_Categories!A1"/>
    <hyperlink ref="AJD21" location="Age_Categories!A1" display="Age_Categories!A1"/>
    <hyperlink ref="AJE21" location="Age_Categories!A1" display="Age_Categories!A1"/>
    <hyperlink ref="AJF21" location="Age_Categories!A1" display="Age_Categories!A1"/>
    <hyperlink ref="AJG21" location="Age_Categories!A1" display="Age_Categories!A1"/>
    <hyperlink ref="AJH21" location="Age_Categories!A1" display="Age_Categories!A1"/>
    <hyperlink ref="AJI21" location="Age_Categories!A1" display="Age_Categories!A1"/>
    <hyperlink ref="AJJ21" location="Age_Categories!A1" display="Age_Categories!A1"/>
    <hyperlink ref="AJK21" location="Age_Categories!A1" display="Age_Categories!A1"/>
    <hyperlink ref="AJL21" location="Age_Categories!A1" display="Age_Categories!A1"/>
    <hyperlink ref="AJM21" location="Age_Categories!A1" display="Age_Categories!A1"/>
    <hyperlink ref="AJN21" location="Age_Categories!A1" display="Age_Categories!A1"/>
    <hyperlink ref="AJO21" location="Age_Categories!A1" display="Age_Categories!A1"/>
    <hyperlink ref="AJP21" location="Age_Categories!A1" display="Age_Categories!A1"/>
    <hyperlink ref="AJQ21" location="Age_Categories!A1" display="Age_Categories!A1"/>
    <hyperlink ref="AJR21" location="Age_Categories!A1" display="Age_Categories!A1"/>
    <hyperlink ref="AJS21" location="Age_Categories!A1" display="Age_Categories!A1"/>
    <hyperlink ref="AJT21" location="Age_Categories!A1" display="Age_Categories!A1"/>
    <hyperlink ref="AJU21" location="Age_Categories!A1" display="Age_Categories!A1"/>
    <hyperlink ref="AJV21" location="Age_Categories!A1" display="Age_Categories!A1"/>
    <hyperlink ref="AJW21" location="Age_Categories!A1" display="Age_Categories!A1"/>
    <hyperlink ref="AJX21" location="Age_Categories!A1" display="Age_Categories!A1"/>
    <hyperlink ref="AJY21" location="Age_Categories!A1" display="Age_Categories!A1"/>
    <hyperlink ref="AJZ21" location="Age_Categories!A1" display="Age_Categories!A1"/>
    <hyperlink ref="AKA21" location="Age_Categories!A1" display="Age_Categories!A1"/>
    <hyperlink ref="AKB21" location="Age_Categories!A1" display="Age_Categories!A1"/>
    <hyperlink ref="AKC21" location="Age_Categories!A1" display="Age_Categories!A1"/>
    <hyperlink ref="AKD21" location="Age_Categories!A1" display="Age_Categories!A1"/>
    <hyperlink ref="AKE21" location="Age_Categories!A1" display="Age_Categories!A1"/>
    <hyperlink ref="AKF21" location="Age_Categories!A1" display="Age_Categories!A1"/>
    <hyperlink ref="AKG21" location="Age_Categories!A1" display="Age_Categories!A1"/>
    <hyperlink ref="AKH21" location="Age_Categories!A1" display="Age_Categories!A1"/>
    <hyperlink ref="AKI21" location="Age_Categories!A1" display="Age_Categories!A1"/>
    <hyperlink ref="AKJ21" location="Age_Categories!A1" display="Age_Categories!A1"/>
    <hyperlink ref="AKK21" location="Age_Categories!A1" display="Age_Categories!A1"/>
    <hyperlink ref="AKL21" location="Age_Categories!A1" display="Age_Categories!A1"/>
    <hyperlink ref="AKM21" location="Age_Categories!A1" display="Age_Categories!A1"/>
    <hyperlink ref="AKN21" location="Age_Categories!A1" display="Age_Categories!A1"/>
    <hyperlink ref="AKO21" location="Age_Categories!A1" display="Age_Categories!A1"/>
    <hyperlink ref="AKP21" location="Age_Categories!A1" display="Age_Categories!A1"/>
    <hyperlink ref="AKQ21" location="Age_Categories!A1" display="Age_Categories!A1"/>
    <hyperlink ref="AKR21" location="Age_Categories!A1" display="Age_Categories!A1"/>
    <hyperlink ref="AKS21" location="Age_Categories!A1" display="Age_Categories!A1"/>
    <hyperlink ref="AKT21" location="Age_Categories!A1" display="Age_Categories!A1"/>
    <hyperlink ref="AKU21" location="Age_Categories!A1" display="Age_Categories!A1"/>
    <hyperlink ref="AKV21" location="Age_Categories!A1" display="Age_Categories!A1"/>
    <hyperlink ref="AKW21" location="Age_Categories!A1" display="Age_Categories!A1"/>
    <hyperlink ref="AKX21" location="Age_Categories!A1" display="Age_Categories!A1"/>
    <hyperlink ref="AKY21" location="Age_Categories!A1" display="Age_Categories!A1"/>
    <hyperlink ref="AKZ21" location="Age_Categories!A1" display="Age_Categories!A1"/>
    <hyperlink ref="ALA21" location="Age_Categories!A1" display="Age_Categories!A1"/>
    <hyperlink ref="ALB21" location="Age_Categories!A1" display="Age_Categories!A1"/>
    <hyperlink ref="ALC21" location="Age_Categories!A1" display="Age_Categories!A1"/>
    <hyperlink ref="ALD21" location="Age_Categories!A1" display="Age_Categories!A1"/>
    <hyperlink ref="ALE21" location="Age_Categories!A1" display="Age_Categories!A1"/>
    <hyperlink ref="ALF21" location="Age_Categories!A1" display="Age_Categories!A1"/>
    <hyperlink ref="ALG21" location="Age_Categories!A1" display="Age_Categories!A1"/>
    <hyperlink ref="ALH21" location="Age_Categories!A1" display="Age_Categories!A1"/>
    <hyperlink ref="ALI21" location="Age_Categories!A1" display="Age_Categories!A1"/>
    <hyperlink ref="ALJ21" location="Age_Categories!A1" display="Age_Categories!A1"/>
    <hyperlink ref="ALK21" location="Age_Categories!A1" display="Age_Categories!A1"/>
    <hyperlink ref="ALL21" location="Age_Categories!A1" display="Age_Categories!A1"/>
    <hyperlink ref="ALM21" location="Age_Categories!A1" display="Age_Categories!A1"/>
    <hyperlink ref="ALN21" location="Age_Categories!A1" display="Age_Categories!A1"/>
    <hyperlink ref="ALO21" location="Age_Categories!A1" display="Age_Categories!A1"/>
    <hyperlink ref="ALP21" location="Age_Categories!A1" display="Age_Categories!A1"/>
    <hyperlink ref="ALQ21" location="Age_Categories!A1" display="Age_Categories!A1"/>
    <hyperlink ref="ALR21" location="Age_Categories!A1" display="Age_Categories!A1"/>
    <hyperlink ref="ALS21" location="Age_Categories!A1" display="Age_Categories!A1"/>
    <hyperlink ref="ALT21" location="Age_Categories!A1" display="Age_Categories!A1"/>
    <hyperlink ref="ALU21" location="Age_Categories!A1" display="Age_Categories!A1"/>
    <hyperlink ref="ALV21" location="Age_Categories!A1" display="Age_Categories!A1"/>
    <hyperlink ref="ALW21" location="Age_Categories!A1" display="Age_Categories!A1"/>
    <hyperlink ref="ALX21" location="Age_Categories!A1" display="Age_Categories!A1"/>
    <hyperlink ref="ALY21" location="Age_Categories!A1" display="Age_Categories!A1"/>
    <hyperlink ref="ALZ21" location="Age_Categories!A1" display="Age_Categories!A1"/>
    <hyperlink ref="AMA21" location="Age_Categories!A1" display="Age_Categories!A1"/>
    <hyperlink ref="AMB21" location="Age_Categories!A1" display="Age_Categories!A1"/>
    <hyperlink ref="AMC21" location="Age_Categories!A1" display="Age_Categories!A1"/>
    <hyperlink ref="AMD21" location="Age_Categories!A1" display="Age_Categories!A1"/>
    <hyperlink ref="AME21" location="Age_Categories!A1" display="Age_Categories!A1"/>
    <hyperlink ref="AMF21" location="Age_Categories!A1" display="Age_Categories!A1"/>
    <hyperlink ref="AMG21" location="Age_Categories!A1" display="Age_Categories!A1"/>
    <hyperlink ref="AMH21" location="Age_Categories!A1" display="Age_Categories!A1"/>
    <hyperlink ref="AMI21" location="Age_Categories!A1" display="Age_Categories!A1"/>
    <hyperlink ref="AMJ21" location="Age_Categories!A1" display="Age_Categories!A1"/>
    <hyperlink ref="AMK21" location="Age_Categories!A1" display="Age_Categories!A1"/>
    <hyperlink ref="AML21" location="Age_Categories!A1" display="Age_Categories!A1"/>
    <hyperlink ref="AMM21" location="Age_Categories!A1" display="Age_Categories!A1"/>
    <hyperlink ref="AMN21" location="Age_Categories!A1" display="Age_Categories!A1"/>
    <hyperlink ref="AMO21" location="Age_Categories!A1" display="Age_Categories!A1"/>
    <hyperlink ref="AMP21" location="Age_Categories!A1" display="Age_Categories!A1"/>
    <hyperlink ref="AMQ21" location="Age_Categories!A1" display="Age_Categories!A1"/>
    <hyperlink ref="AMR21" location="Age_Categories!A1" display="Age_Categories!A1"/>
    <hyperlink ref="AMS21" location="Age_Categories!A1" display="Age_Categories!A1"/>
    <hyperlink ref="AMT21" location="Age_Categories!A1" display="Age_Categories!A1"/>
    <hyperlink ref="AMU21" location="Age_Categories!A1" display="Age_Categories!A1"/>
    <hyperlink ref="AMV21" location="Age_Categories!A1" display="Age_Categories!A1"/>
    <hyperlink ref="AMW21" location="Age_Categories!A1" display="Age_Categories!A1"/>
    <hyperlink ref="AMX21" location="Age_Categories!A1" display="Age_Categories!A1"/>
    <hyperlink ref="AMY21" location="Age_Categories!A1" display="Age_Categories!A1"/>
    <hyperlink ref="AMZ21" location="Age_Categories!A1" display="Age_Categories!A1"/>
    <hyperlink ref="ANA21" location="Age_Categories!A1" display="Age_Categories!A1"/>
    <hyperlink ref="ANB21" location="Age_Categories!A1" display="Age_Categories!A1"/>
    <hyperlink ref="ANC21" location="Age_Categories!A1" display="Age_Categories!A1"/>
    <hyperlink ref="AND21" location="Age_Categories!A1" display="Age_Categories!A1"/>
    <hyperlink ref="ANE21" location="Age_Categories!A1" display="Age_Categories!A1"/>
    <hyperlink ref="ANF21" location="Age_Categories!A1" display="Age_Categories!A1"/>
    <hyperlink ref="ANG21" location="Age_Categories!A1" display="Age_Categories!A1"/>
    <hyperlink ref="ANH21" location="Age_Categories!A1" display="Age_Categories!A1"/>
    <hyperlink ref="ANI21" location="Age_Categories!A1" display="Age_Categories!A1"/>
    <hyperlink ref="ANJ21" location="Age_Categories!A1" display="Age_Categories!A1"/>
    <hyperlink ref="ANK21" location="Age_Categories!A1" display="Age_Categories!A1"/>
    <hyperlink ref="ANL21" location="Age_Categories!A1" display="Age_Categories!A1"/>
    <hyperlink ref="ANM21" location="Age_Categories!A1" display="Age_Categories!A1"/>
    <hyperlink ref="ANN21" location="Age_Categories!A1" display="Age_Categories!A1"/>
    <hyperlink ref="ANO21" location="Age_Categories!A1" display="Age_Categories!A1"/>
    <hyperlink ref="ANP21" location="Age_Categories!A1" display="Age_Categories!A1"/>
    <hyperlink ref="ANQ21" location="Age_Categories!A1" display="Age_Categories!A1"/>
    <hyperlink ref="ANR21" location="Age_Categories!A1" display="Age_Categories!A1"/>
    <hyperlink ref="ANS21" location="Age_Categories!A1" display="Age_Categories!A1"/>
    <hyperlink ref="ANT21" location="Age_Categories!A1" display="Age_Categories!A1"/>
    <hyperlink ref="ANU21" location="Age_Categories!A1" display="Age_Categories!A1"/>
    <hyperlink ref="ANV21" location="Age_Categories!A1" display="Age_Categories!A1"/>
    <hyperlink ref="ANW21" location="Age_Categories!A1" display="Age_Categories!A1"/>
    <hyperlink ref="ANX21" location="Age_Categories!A1" display="Age_Categories!A1"/>
    <hyperlink ref="ANY21" location="Age_Categories!A1" display="Age_Categories!A1"/>
    <hyperlink ref="ANZ21" location="Age_Categories!A1" display="Age_Categories!A1"/>
    <hyperlink ref="AOA21" location="Age_Categories!A1" display="Age_Categories!A1"/>
    <hyperlink ref="AOB21" location="Age_Categories!A1" display="Age_Categories!A1"/>
    <hyperlink ref="AOC21" location="Age_Categories!A1" display="Age_Categories!A1"/>
    <hyperlink ref="AOD21" location="Age_Categories!A1" display="Age_Categories!A1"/>
    <hyperlink ref="AOE21" location="Age_Categories!A1" display="Age_Categories!A1"/>
    <hyperlink ref="AOF21" location="Age_Categories!A1" display="Age_Categories!A1"/>
    <hyperlink ref="AOG21" location="Age_Categories!A1" display="Age_Categories!A1"/>
    <hyperlink ref="AOH21" location="Age_Categories!A1" display="Age_Categories!A1"/>
    <hyperlink ref="AOI21" location="Age_Categories!A1" display="Age_Categories!A1"/>
    <hyperlink ref="AOJ21" location="Age_Categories!A1" display="Age_Categories!A1"/>
    <hyperlink ref="AOK21" location="Age_Categories!A1" display="Age_Categories!A1"/>
    <hyperlink ref="AOL21" location="Age_Categories!A1" display="Age_Categories!A1"/>
    <hyperlink ref="AOM21" location="Age_Categories!A1" display="Age_Categories!A1"/>
    <hyperlink ref="AON21" location="Age_Categories!A1" display="Age_Categories!A1"/>
    <hyperlink ref="AOO21" location="Age_Categories!A1" display="Age_Categories!A1"/>
    <hyperlink ref="AOP21" location="Age_Categories!A1" display="Age_Categories!A1"/>
    <hyperlink ref="AOQ21" location="Age_Categories!A1" display="Age_Categories!A1"/>
    <hyperlink ref="AOR21" location="Age_Categories!A1" display="Age_Categories!A1"/>
    <hyperlink ref="AOS21" location="Age_Categories!A1" display="Age_Categories!A1"/>
    <hyperlink ref="AOT21" location="Age_Categories!A1" display="Age_Categories!A1"/>
    <hyperlink ref="AOU21" location="Age_Categories!A1" display="Age_Categories!A1"/>
    <hyperlink ref="AOV21" location="Age_Categories!A1" display="Age_Categories!A1"/>
    <hyperlink ref="AOW21" location="Age_Categories!A1" display="Age_Categories!A1"/>
    <hyperlink ref="AOX21" location="Age_Categories!A1" display="Age_Categories!A1"/>
    <hyperlink ref="AOY21" location="Age_Categories!A1" display="Age_Categories!A1"/>
    <hyperlink ref="AOZ21" location="Age_Categories!A1" display="Age_Categories!A1"/>
    <hyperlink ref="APA21" location="Age_Categories!A1" display="Age_Categories!A1"/>
    <hyperlink ref="APB21" location="Age_Categories!A1" display="Age_Categories!A1"/>
    <hyperlink ref="APC21" location="Age_Categories!A1" display="Age_Categories!A1"/>
    <hyperlink ref="APD21" location="Age_Categories!A1" display="Age_Categories!A1"/>
    <hyperlink ref="APE21" location="Age_Categories!A1" display="Age_Categories!A1"/>
    <hyperlink ref="APF21" location="Age_Categories!A1" display="Age_Categories!A1"/>
    <hyperlink ref="APG21" location="Age_Categories!A1" display="Age_Categories!A1"/>
    <hyperlink ref="APH21" location="Age_Categories!A1" display="Age_Categories!A1"/>
    <hyperlink ref="API21" location="Age_Categories!A1" display="Age_Categories!A1"/>
    <hyperlink ref="APJ21" location="Age_Categories!A1" display="Age_Categories!A1"/>
    <hyperlink ref="APK21" location="Age_Categories!A1" display="Age_Categories!A1"/>
    <hyperlink ref="APL21" location="Age_Categories!A1" display="Age_Categories!A1"/>
    <hyperlink ref="APM21" location="Age_Categories!A1" display="Age_Categories!A1"/>
    <hyperlink ref="APN21" location="Age_Categories!A1" display="Age_Categories!A1"/>
    <hyperlink ref="APO21" location="Age_Categories!A1" display="Age_Categories!A1"/>
    <hyperlink ref="APP21" location="Age_Categories!A1" display="Age_Categories!A1"/>
    <hyperlink ref="APQ21" location="Age_Categories!A1" display="Age_Categories!A1"/>
    <hyperlink ref="APR21" location="Age_Categories!A1" display="Age_Categories!A1"/>
    <hyperlink ref="APS21" location="Age_Categories!A1" display="Age_Categories!A1"/>
    <hyperlink ref="APT21" location="Age_Categories!A1" display="Age_Categories!A1"/>
    <hyperlink ref="APU21" location="Age_Categories!A1" display="Age_Categories!A1"/>
    <hyperlink ref="APV21" location="Age_Categories!A1" display="Age_Categories!A1"/>
    <hyperlink ref="APW21" location="Age_Categories!A1" display="Age_Categories!A1"/>
    <hyperlink ref="APX21" location="Age_Categories!A1" display="Age_Categories!A1"/>
    <hyperlink ref="APY21" location="Age_Categories!A1" display="Age_Categories!A1"/>
    <hyperlink ref="APZ21" location="Age_Categories!A1" display="Age_Categories!A1"/>
    <hyperlink ref="AQA21" location="Age_Categories!A1" display="Age_Categories!A1"/>
    <hyperlink ref="AQB21" location="Age_Categories!A1" display="Age_Categories!A1"/>
    <hyperlink ref="AQC21" location="Age_Categories!A1" display="Age_Categories!A1"/>
    <hyperlink ref="AQD21" location="Age_Categories!A1" display="Age_Categories!A1"/>
    <hyperlink ref="AQE21" location="Age_Categories!A1" display="Age_Categories!A1"/>
    <hyperlink ref="AQF21" location="Age_Categories!A1" display="Age_Categories!A1"/>
    <hyperlink ref="AQG21" location="Age_Categories!A1" display="Age_Categories!A1"/>
    <hyperlink ref="AQH21" location="Age_Categories!A1" display="Age_Categories!A1"/>
    <hyperlink ref="AQI21" location="Age_Categories!A1" display="Age_Categories!A1"/>
    <hyperlink ref="AQJ21" location="Age_Categories!A1" display="Age_Categories!A1"/>
    <hyperlink ref="AQK21" location="Age_Categories!A1" display="Age_Categories!A1"/>
    <hyperlink ref="AQL21" location="Age_Categories!A1" display="Age_Categories!A1"/>
    <hyperlink ref="AQM21" location="Age_Categories!A1" display="Age_Categories!A1"/>
    <hyperlink ref="AQN21" location="Age_Categories!A1" display="Age_Categories!A1"/>
    <hyperlink ref="AQO21" location="Age_Categories!A1" display="Age_Categories!A1"/>
    <hyperlink ref="AQP21" location="Age_Categories!A1" display="Age_Categories!A1"/>
    <hyperlink ref="AQQ21" location="Age_Categories!A1" display="Age_Categories!A1"/>
    <hyperlink ref="AQR21" location="Age_Categories!A1" display="Age_Categories!A1"/>
    <hyperlink ref="AQS21" location="Age_Categories!A1" display="Age_Categories!A1"/>
    <hyperlink ref="AQT21" location="Age_Categories!A1" display="Age_Categories!A1"/>
    <hyperlink ref="AQU21" location="Age_Categories!A1" display="Age_Categories!A1"/>
    <hyperlink ref="AQV21" location="Age_Categories!A1" display="Age_Categories!A1"/>
    <hyperlink ref="AQW21" location="Age_Categories!A1" display="Age_Categories!A1"/>
    <hyperlink ref="AQX21" location="Age_Categories!A1" display="Age_Categories!A1"/>
    <hyperlink ref="AQY21" location="Age_Categories!A1" display="Age_Categories!A1"/>
    <hyperlink ref="AQZ21" location="Age_Categories!A1" display="Age_Categories!A1"/>
    <hyperlink ref="ARA21" location="Age_Categories!A1" display="Age_Categories!A1"/>
    <hyperlink ref="ARB21" location="Age_Categories!A1" display="Age_Categories!A1"/>
    <hyperlink ref="ARC21" location="Age_Categories!A1" display="Age_Categories!A1"/>
    <hyperlink ref="ARD21" location="Age_Categories!A1" display="Age_Categories!A1"/>
    <hyperlink ref="ARE21" location="Age_Categories!A1" display="Age_Categories!A1"/>
    <hyperlink ref="ARF21" location="Age_Categories!A1" display="Age_Categories!A1"/>
    <hyperlink ref="ARG21" location="Age_Categories!A1" display="Age_Categories!A1"/>
    <hyperlink ref="ARH21" location="Age_Categories!A1" display="Age_Categories!A1"/>
    <hyperlink ref="ARI21" location="Age_Categories!A1" display="Age_Categories!A1"/>
    <hyperlink ref="ARJ21" location="Age_Categories!A1" display="Age_Categories!A1"/>
    <hyperlink ref="ARK21" location="Age_Categories!A1" display="Age_Categories!A1"/>
    <hyperlink ref="ARL21" location="Age_Categories!A1" display="Age_Categories!A1"/>
    <hyperlink ref="ARM21" location="Age_Categories!A1" display="Age_Categories!A1"/>
    <hyperlink ref="ARN21" location="Age_Categories!A1" display="Age_Categories!A1"/>
    <hyperlink ref="ARO21" location="Age_Categories!A1" display="Age_Categories!A1"/>
    <hyperlink ref="ARP21" location="Age_Categories!A1" display="Age_Categories!A1"/>
    <hyperlink ref="ARQ21" location="Age_Categories!A1" display="Age_Categories!A1"/>
    <hyperlink ref="ARR21" location="Age_Categories!A1" display="Age_Categories!A1"/>
    <hyperlink ref="ARS21" location="Age_Categories!A1" display="Age_Categories!A1"/>
    <hyperlink ref="ART21" location="Age_Categories!A1" display="Age_Categories!A1"/>
    <hyperlink ref="ARU21" location="Age_Categories!A1" display="Age_Categories!A1"/>
    <hyperlink ref="ARV21" location="Age_Categories!A1" display="Age_Categories!A1"/>
    <hyperlink ref="ARW21" location="Age_Categories!A1" display="Age_Categories!A1"/>
    <hyperlink ref="ARX21" location="Age_Categories!A1" display="Age_Categories!A1"/>
    <hyperlink ref="ARY21" location="Age_Categories!A1" display="Age_Categories!A1"/>
    <hyperlink ref="ARZ21" location="Age_Categories!A1" display="Age_Categories!A1"/>
    <hyperlink ref="ASA21" location="Age_Categories!A1" display="Age_Categories!A1"/>
    <hyperlink ref="ASB21" location="Age_Categories!A1" display="Age_Categories!A1"/>
    <hyperlink ref="ASC21" location="Age_Categories!A1" display="Age_Categories!A1"/>
    <hyperlink ref="ASD21" location="Age_Categories!A1" display="Age_Categories!A1"/>
    <hyperlink ref="ASE21" location="Age_Categories!A1" display="Age_Categories!A1"/>
    <hyperlink ref="ASF21" location="Age_Categories!A1" display="Age_Categories!A1"/>
    <hyperlink ref="ASG21" location="Age_Categories!A1" display="Age_Categories!A1"/>
    <hyperlink ref="ASH21" location="Age_Categories!A1" display="Age_Categories!A1"/>
    <hyperlink ref="ASI21" location="Age_Categories!A1" display="Age_Categories!A1"/>
    <hyperlink ref="ASJ21" location="Age_Categories!A1" display="Age_Categories!A1"/>
    <hyperlink ref="ASK21" location="Age_Categories!A1" display="Age_Categories!A1"/>
    <hyperlink ref="ASL21" location="Age_Categories!A1" display="Age_Categories!A1"/>
    <hyperlink ref="ASM21" location="Age_Categories!A1" display="Age_Categories!A1"/>
    <hyperlink ref="ASN21" location="Age_Categories!A1" display="Age_Categories!A1"/>
    <hyperlink ref="ASO21" location="Age_Categories!A1" display="Age_Categories!A1"/>
    <hyperlink ref="ASP21" location="Age_Categories!A1" display="Age_Categories!A1"/>
    <hyperlink ref="ASQ21" location="Age_Categories!A1" display="Age_Categories!A1"/>
    <hyperlink ref="ASR21" location="Age_Categories!A1" display="Age_Categories!A1"/>
    <hyperlink ref="ASS21" location="Age_Categories!A1" display="Age_Categories!A1"/>
    <hyperlink ref="AST21" location="Age_Categories!A1" display="Age_Categories!A1"/>
    <hyperlink ref="ASU21" location="Age_Categories!A1" display="Age_Categories!A1"/>
    <hyperlink ref="ASV21" location="Age_Categories!A1" display="Age_Categories!A1"/>
    <hyperlink ref="ASW21" location="Age_Categories!A1" display="Age_Categories!A1"/>
    <hyperlink ref="ASX21" location="Age_Categories!A1" display="Age_Categories!A1"/>
    <hyperlink ref="ASY21" location="Age_Categories!A1" display="Age_Categories!A1"/>
    <hyperlink ref="ASZ21" location="Age_Categories!A1" display="Age_Categories!A1"/>
    <hyperlink ref="ATA21" location="Age_Categories!A1" display="Age_Categories!A1"/>
    <hyperlink ref="ATB21" location="Age_Categories!A1" display="Age_Categories!A1"/>
    <hyperlink ref="ATC21" location="Age_Categories!A1" display="Age_Categories!A1"/>
    <hyperlink ref="ATD21" location="Age_Categories!A1" display="Age_Categories!A1"/>
    <hyperlink ref="ATE21" location="Age_Categories!A1" display="Age_Categories!A1"/>
    <hyperlink ref="ATF21" location="Age_Categories!A1" display="Age_Categories!A1"/>
    <hyperlink ref="ATG21" location="Age_Categories!A1" display="Age_Categories!A1"/>
    <hyperlink ref="ATH21" location="Age_Categories!A1" display="Age_Categories!A1"/>
    <hyperlink ref="ATI21" location="Age_Categories!A1" display="Age_Categories!A1"/>
    <hyperlink ref="ATJ21" location="Age_Categories!A1" display="Age_Categories!A1"/>
    <hyperlink ref="ATK21" location="Age_Categories!A1" display="Age_Categories!A1"/>
    <hyperlink ref="ATL21" location="Age_Categories!A1" display="Age_Categories!A1"/>
    <hyperlink ref="ATM21" location="Age_Categories!A1" display="Age_Categories!A1"/>
    <hyperlink ref="ATN21" location="Age_Categories!A1" display="Age_Categories!A1"/>
    <hyperlink ref="ATO21" location="Age_Categories!A1" display="Age_Categories!A1"/>
    <hyperlink ref="ATP21" location="Age_Categories!A1" display="Age_Categories!A1"/>
    <hyperlink ref="ATQ21" location="Age_Categories!A1" display="Age_Categories!A1"/>
    <hyperlink ref="ATR21" location="Age_Categories!A1" display="Age_Categories!A1"/>
    <hyperlink ref="ATS21" location="Age_Categories!A1" display="Age_Categories!A1"/>
    <hyperlink ref="ATT21" location="Age_Categories!A1" display="Age_Categories!A1"/>
    <hyperlink ref="ATU21" location="Age_Categories!A1" display="Age_Categories!A1"/>
    <hyperlink ref="ATV21" location="Age_Categories!A1" display="Age_Categories!A1"/>
    <hyperlink ref="ATW21" location="Age_Categories!A1" display="Age_Categories!A1"/>
    <hyperlink ref="ATX21" location="Age_Categories!A1" display="Age_Categories!A1"/>
    <hyperlink ref="ATY21" location="Age_Categories!A1" display="Age_Categories!A1"/>
    <hyperlink ref="ATZ21" location="Age_Categories!A1" display="Age_Categories!A1"/>
    <hyperlink ref="AUA21" location="Age_Categories!A1" display="Age_Categories!A1"/>
    <hyperlink ref="AUB21" location="Age_Categories!A1" display="Age_Categories!A1"/>
    <hyperlink ref="AUC21" location="Age_Categories!A1" display="Age_Categories!A1"/>
    <hyperlink ref="AUD21" location="Age_Categories!A1" display="Age_Categories!A1"/>
    <hyperlink ref="AUE21" location="Age_Categories!A1" display="Age_Categories!A1"/>
    <hyperlink ref="AUF21" location="Age_Categories!A1" display="Age_Categories!A1"/>
    <hyperlink ref="AUG21" location="Age_Categories!A1" display="Age_Categories!A1"/>
    <hyperlink ref="AUH21" location="Age_Categories!A1" display="Age_Categories!A1"/>
    <hyperlink ref="AUI21" location="Age_Categories!A1" display="Age_Categories!A1"/>
    <hyperlink ref="AUJ21" location="Age_Categories!A1" display="Age_Categories!A1"/>
    <hyperlink ref="AUK21" location="Age_Categories!A1" display="Age_Categories!A1"/>
    <hyperlink ref="AUL21" location="Age_Categories!A1" display="Age_Categories!A1"/>
    <hyperlink ref="AUM21" location="Age_Categories!A1" display="Age_Categories!A1"/>
    <hyperlink ref="AUN21" location="Age_Categories!A1" display="Age_Categories!A1"/>
    <hyperlink ref="AUO21" location="Age_Categories!A1" display="Age_Categories!A1"/>
    <hyperlink ref="AUP21" location="Age_Categories!A1" display="Age_Categories!A1"/>
    <hyperlink ref="AUQ21" location="Age_Categories!A1" display="Age_Categories!A1"/>
    <hyperlink ref="AUR21" location="Age_Categories!A1" display="Age_Categories!A1"/>
    <hyperlink ref="AUS21" location="Age_Categories!A1" display="Age_Categories!A1"/>
    <hyperlink ref="AUT21" location="Age_Categories!A1" display="Age_Categories!A1"/>
    <hyperlink ref="AUU21" location="Age_Categories!A1" display="Age_Categories!A1"/>
    <hyperlink ref="AUV21" location="Age_Categories!A1" display="Age_Categories!A1"/>
    <hyperlink ref="AUW21" location="Age_Categories!A1" display="Age_Categories!A1"/>
    <hyperlink ref="AUX21" location="Age_Categories!A1" display="Age_Categories!A1"/>
    <hyperlink ref="AUY21" location="Age_Categories!A1" display="Age_Categories!A1"/>
    <hyperlink ref="AUZ21" location="Age_Categories!A1" display="Age_Categories!A1"/>
    <hyperlink ref="AVA21" location="Age_Categories!A1" display="Age_Categories!A1"/>
    <hyperlink ref="AVB21" location="Age_Categories!A1" display="Age_Categories!A1"/>
    <hyperlink ref="AVC21" location="Age_Categories!A1" display="Age_Categories!A1"/>
    <hyperlink ref="AVD21" location="Age_Categories!A1" display="Age_Categories!A1"/>
    <hyperlink ref="AVE21" location="Age_Categories!A1" display="Age_Categories!A1"/>
    <hyperlink ref="AVF21" location="Age_Categories!A1" display="Age_Categories!A1"/>
    <hyperlink ref="AVG21" location="Age_Categories!A1" display="Age_Categories!A1"/>
    <hyperlink ref="AVH21" location="Age_Categories!A1" display="Age_Categories!A1"/>
    <hyperlink ref="AVI21" location="Age_Categories!A1" display="Age_Categories!A1"/>
    <hyperlink ref="AVJ21" location="Age_Categories!A1" display="Age_Categories!A1"/>
    <hyperlink ref="AVK21" location="Age_Categories!A1" display="Age_Categories!A1"/>
    <hyperlink ref="AVL21" location="Age_Categories!A1" display="Age_Categories!A1"/>
    <hyperlink ref="AVM21" location="Age_Categories!A1" display="Age_Categories!A1"/>
    <hyperlink ref="AVN21" location="Age_Categories!A1" display="Age_Categories!A1"/>
    <hyperlink ref="AVO21" location="Age_Categories!A1" display="Age_Categories!A1"/>
    <hyperlink ref="AVP21" location="Age_Categories!A1" display="Age_Categories!A1"/>
    <hyperlink ref="AVQ21" location="Age_Categories!A1" display="Age_Categories!A1"/>
    <hyperlink ref="AVR21" location="Age_Categories!A1" display="Age_Categories!A1"/>
    <hyperlink ref="AVS21" location="Age_Categories!A1" display="Age_Categories!A1"/>
    <hyperlink ref="AVT21" location="Age_Categories!A1" display="Age_Categories!A1"/>
    <hyperlink ref="AVU21" location="Age_Categories!A1" display="Age_Categories!A1"/>
    <hyperlink ref="AVV21" location="Age_Categories!A1" display="Age_Categories!A1"/>
    <hyperlink ref="AVW21" location="Age_Categories!A1" display="Age_Categories!A1"/>
    <hyperlink ref="AVX21" location="Age_Categories!A1" display="Age_Categories!A1"/>
    <hyperlink ref="AVY21" location="Age_Categories!A1" display="Age_Categories!A1"/>
    <hyperlink ref="AVZ21" location="Age_Categories!A1" display="Age_Categories!A1"/>
    <hyperlink ref="AWA21" location="Age_Categories!A1" display="Age_Categories!A1"/>
    <hyperlink ref="AWB21" location="Age_Categories!A1" display="Age_Categories!A1"/>
    <hyperlink ref="AWC21" location="Age_Categories!A1" display="Age_Categories!A1"/>
    <hyperlink ref="AWD21" location="Age_Categories!A1" display="Age_Categories!A1"/>
    <hyperlink ref="AWE21" location="Age_Categories!A1" display="Age_Categories!A1"/>
    <hyperlink ref="AWF21" location="Age_Categories!A1" display="Age_Categories!A1"/>
    <hyperlink ref="AWG21" location="Age_Categories!A1" display="Age_Categories!A1"/>
    <hyperlink ref="AWH21" location="Age_Categories!A1" display="Age_Categories!A1"/>
    <hyperlink ref="AWI21" location="Age_Categories!A1" display="Age_Categories!A1"/>
    <hyperlink ref="AWJ21" location="Age_Categories!A1" display="Age_Categories!A1"/>
    <hyperlink ref="AWK21" location="Age_Categories!A1" display="Age_Categories!A1"/>
    <hyperlink ref="AWL21" location="Age_Categories!A1" display="Age_Categories!A1"/>
    <hyperlink ref="AWM21" location="Age_Categories!A1" display="Age_Categories!A1"/>
    <hyperlink ref="AWN21" location="Age_Categories!A1" display="Age_Categories!A1"/>
    <hyperlink ref="AWO21" location="Age_Categories!A1" display="Age_Categories!A1"/>
    <hyperlink ref="AWP21" location="Age_Categories!A1" display="Age_Categories!A1"/>
    <hyperlink ref="AWQ21" location="Age_Categories!A1" display="Age_Categories!A1"/>
    <hyperlink ref="AWR21" location="Age_Categories!A1" display="Age_Categories!A1"/>
    <hyperlink ref="AWS21" location="Age_Categories!A1" display="Age_Categories!A1"/>
    <hyperlink ref="AWT21" location="Age_Categories!A1" display="Age_Categories!A1"/>
    <hyperlink ref="AWU21" location="Age_Categories!A1" display="Age_Categories!A1"/>
    <hyperlink ref="AWV21" location="Age_Categories!A1" display="Age_Categories!A1"/>
    <hyperlink ref="AWW21" location="Age_Categories!A1" display="Age_Categories!A1"/>
    <hyperlink ref="AWX21" location="Age_Categories!A1" display="Age_Categories!A1"/>
    <hyperlink ref="AWY21" location="Age_Categories!A1" display="Age_Categories!A1"/>
    <hyperlink ref="AWZ21" location="Age_Categories!A1" display="Age_Categories!A1"/>
    <hyperlink ref="AXA21" location="Age_Categories!A1" display="Age_Categories!A1"/>
    <hyperlink ref="AXB21" location="Age_Categories!A1" display="Age_Categories!A1"/>
    <hyperlink ref="AXC21" location="Age_Categories!A1" display="Age_Categories!A1"/>
    <hyperlink ref="AXD21" location="Age_Categories!A1" display="Age_Categories!A1"/>
    <hyperlink ref="AXE21" location="Age_Categories!A1" display="Age_Categories!A1"/>
    <hyperlink ref="AXF21" location="Age_Categories!A1" display="Age_Categories!A1"/>
    <hyperlink ref="AXG21" location="Age_Categories!A1" display="Age_Categories!A1"/>
    <hyperlink ref="AXH21" location="Age_Categories!A1" display="Age_Categories!A1"/>
    <hyperlink ref="AXI21" location="Age_Categories!A1" display="Age_Categories!A1"/>
    <hyperlink ref="AXJ21" location="Age_Categories!A1" display="Age_Categories!A1"/>
    <hyperlink ref="AXK21" location="Age_Categories!A1" display="Age_Categories!A1"/>
    <hyperlink ref="AXL21" location="Age_Categories!A1" display="Age_Categories!A1"/>
    <hyperlink ref="AXM21" location="Age_Categories!A1" display="Age_Categories!A1"/>
    <hyperlink ref="AXN21" location="Age_Categories!A1" display="Age_Categories!A1"/>
    <hyperlink ref="AXO21" location="Age_Categories!A1" display="Age_Categories!A1"/>
    <hyperlink ref="AXP21" location="Age_Categories!A1" display="Age_Categories!A1"/>
    <hyperlink ref="AXQ21" location="Age_Categories!A1" display="Age_Categories!A1"/>
    <hyperlink ref="AXR21" location="Age_Categories!A1" display="Age_Categories!A1"/>
    <hyperlink ref="AXS21" location="Age_Categories!A1" display="Age_Categories!A1"/>
    <hyperlink ref="AXT21" location="Age_Categories!A1" display="Age_Categories!A1"/>
    <hyperlink ref="AXU21" location="Age_Categories!A1" display="Age_Categories!A1"/>
    <hyperlink ref="AXV21" location="Age_Categories!A1" display="Age_Categories!A1"/>
    <hyperlink ref="AXW21" location="Age_Categories!A1" display="Age_Categories!A1"/>
    <hyperlink ref="AXX21" location="Age_Categories!A1" display="Age_Categories!A1"/>
    <hyperlink ref="AXY21" location="Age_Categories!A1" display="Age_Categories!A1"/>
    <hyperlink ref="AXZ21" location="Age_Categories!A1" display="Age_Categories!A1"/>
    <hyperlink ref="AYA21" location="Age_Categories!A1" display="Age_Categories!A1"/>
    <hyperlink ref="AYB21" location="Age_Categories!A1" display="Age_Categories!A1"/>
    <hyperlink ref="AYC21" location="Age_Categories!A1" display="Age_Categories!A1"/>
    <hyperlink ref="AYD21" location="Age_Categories!A1" display="Age_Categories!A1"/>
    <hyperlink ref="AYE21" location="Age_Categories!A1" display="Age_Categories!A1"/>
    <hyperlink ref="AYF21" location="Age_Categories!A1" display="Age_Categories!A1"/>
    <hyperlink ref="AYG21" location="Age_Categories!A1" display="Age_Categories!A1"/>
    <hyperlink ref="AYH21" location="Age_Categories!A1" display="Age_Categories!A1"/>
    <hyperlink ref="AYI21" location="Age_Categories!A1" display="Age_Categories!A1"/>
    <hyperlink ref="AYJ21" location="Age_Categories!A1" display="Age_Categories!A1"/>
    <hyperlink ref="AYK21" location="Age_Categories!A1" display="Age_Categories!A1"/>
    <hyperlink ref="AYL21" location="Age_Categories!A1" display="Age_Categories!A1"/>
    <hyperlink ref="AYM21" location="Age_Categories!A1" display="Age_Categories!A1"/>
    <hyperlink ref="AYN21" location="Age_Categories!A1" display="Age_Categories!A1"/>
    <hyperlink ref="AYO21" location="Age_Categories!A1" display="Age_Categories!A1"/>
    <hyperlink ref="AYP21" location="Age_Categories!A1" display="Age_Categories!A1"/>
    <hyperlink ref="AYQ21" location="Age_Categories!A1" display="Age_Categories!A1"/>
    <hyperlink ref="AYR21" location="Age_Categories!A1" display="Age_Categories!A1"/>
    <hyperlink ref="AYS21" location="Age_Categories!A1" display="Age_Categories!A1"/>
    <hyperlink ref="AYT21" location="Age_Categories!A1" display="Age_Categories!A1"/>
    <hyperlink ref="AYU21" location="Age_Categories!A1" display="Age_Categories!A1"/>
    <hyperlink ref="AYV21" location="Age_Categories!A1" display="Age_Categories!A1"/>
    <hyperlink ref="AYW21" location="Age_Categories!A1" display="Age_Categories!A1"/>
    <hyperlink ref="AYX21" location="Age_Categories!A1" display="Age_Categories!A1"/>
    <hyperlink ref="AYY21" location="Age_Categories!A1" display="Age_Categories!A1"/>
    <hyperlink ref="AYZ21" location="Age_Categories!A1" display="Age_Categories!A1"/>
    <hyperlink ref="AZA21" location="Age_Categories!A1" display="Age_Categories!A1"/>
    <hyperlink ref="AZB21" location="Age_Categories!A1" display="Age_Categories!A1"/>
    <hyperlink ref="AZC21" location="Age_Categories!A1" display="Age_Categories!A1"/>
    <hyperlink ref="AZD21" location="Age_Categories!A1" display="Age_Categories!A1"/>
    <hyperlink ref="AZE21" location="Age_Categories!A1" display="Age_Categories!A1"/>
    <hyperlink ref="AZF21" location="Age_Categories!A1" display="Age_Categories!A1"/>
    <hyperlink ref="AZG21" location="Age_Categories!A1" display="Age_Categories!A1"/>
    <hyperlink ref="AZH21" location="Age_Categories!A1" display="Age_Categories!A1"/>
    <hyperlink ref="AZI21" location="Age_Categories!A1" display="Age_Categories!A1"/>
    <hyperlink ref="AZJ21" location="Age_Categories!A1" display="Age_Categories!A1"/>
    <hyperlink ref="AZK21" location="Age_Categories!A1" display="Age_Categories!A1"/>
    <hyperlink ref="AZL21" location="Age_Categories!A1" display="Age_Categories!A1"/>
    <hyperlink ref="AZM21" location="Age_Categories!A1" display="Age_Categories!A1"/>
    <hyperlink ref="AZN21" location="Age_Categories!A1" display="Age_Categories!A1"/>
    <hyperlink ref="AZO21" location="Age_Categories!A1" display="Age_Categories!A1"/>
    <hyperlink ref="AZP21" location="Age_Categories!A1" display="Age_Categories!A1"/>
    <hyperlink ref="AZQ21" location="Age_Categories!A1" display="Age_Categories!A1"/>
    <hyperlink ref="AZR21" location="Age_Categories!A1" display="Age_Categories!A1"/>
    <hyperlink ref="AZS21" location="Age_Categories!A1" display="Age_Categories!A1"/>
    <hyperlink ref="AZT21" location="Age_Categories!A1" display="Age_Categories!A1"/>
    <hyperlink ref="AZU21" location="Age_Categories!A1" display="Age_Categories!A1"/>
    <hyperlink ref="AZV21" location="Age_Categories!A1" display="Age_Categories!A1"/>
    <hyperlink ref="AZW21" location="Age_Categories!A1" display="Age_Categories!A1"/>
    <hyperlink ref="AZX21" location="Age_Categories!A1" display="Age_Categories!A1"/>
    <hyperlink ref="AZY21" location="Age_Categories!A1" display="Age_Categories!A1"/>
    <hyperlink ref="AZZ21" location="Age_Categories!A1" display="Age_Categories!A1"/>
    <hyperlink ref="BAA21" location="Age_Categories!A1" display="Age_Categories!A1"/>
    <hyperlink ref="BAB21" location="Age_Categories!A1" display="Age_Categories!A1"/>
    <hyperlink ref="BAC21" location="Age_Categories!A1" display="Age_Categories!A1"/>
    <hyperlink ref="BAD21" location="Age_Categories!A1" display="Age_Categories!A1"/>
    <hyperlink ref="BAE21" location="Age_Categories!A1" display="Age_Categories!A1"/>
    <hyperlink ref="BAF21" location="Age_Categories!A1" display="Age_Categories!A1"/>
    <hyperlink ref="BAG21" location="Age_Categories!A1" display="Age_Categories!A1"/>
    <hyperlink ref="BAH21" location="Age_Categories!A1" display="Age_Categories!A1"/>
    <hyperlink ref="BAI21" location="Age_Categories!A1" display="Age_Categories!A1"/>
    <hyperlink ref="BAJ21" location="Age_Categories!A1" display="Age_Categories!A1"/>
    <hyperlink ref="BAK21" location="Age_Categories!A1" display="Age_Categories!A1"/>
    <hyperlink ref="BAL21" location="Age_Categories!A1" display="Age_Categories!A1"/>
    <hyperlink ref="BAM21" location="Age_Categories!A1" display="Age_Categories!A1"/>
    <hyperlink ref="BAN21" location="Age_Categories!A1" display="Age_Categories!A1"/>
    <hyperlink ref="BAO21" location="Age_Categories!A1" display="Age_Categories!A1"/>
    <hyperlink ref="BAP21" location="Age_Categories!A1" display="Age_Categories!A1"/>
    <hyperlink ref="BAQ21" location="Age_Categories!A1" display="Age_Categories!A1"/>
    <hyperlink ref="BAR21" location="Age_Categories!A1" display="Age_Categories!A1"/>
    <hyperlink ref="BAS21" location="Age_Categories!A1" display="Age_Categories!A1"/>
    <hyperlink ref="BAT21" location="Age_Categories!A1" display="Age_Categories!A1"/>
    <hyperlink ref="BAU21" location="Age_Categories!A1" display="Age_Categories!A1"/>
    <hyperlink ref="BAV21" location="Age_Categories!A1" display="Age_Categories!A1"/>
    <hyperlink ref="BAW21" location="Age_Categories!A1" display="Age_Categories!A1"/>
    <hyperlink ref="BAX21" location="Age_Categories!A1" display="Age_Categories!A1"/>
    <hyperlink ref="BAY21" location="Age_Categories!A1" display="Age_Categories!A1"/>
    <hyperlink ref="BAZ21" location="Age_Categories!A1" display="Age_Categories!A1"/>
    <hyperlink ref="BBA21" location="Age_Categories!A1" display="Age_Categories!A1"/>
    <hyperlink ref="BBB21" location="Age_Categories!A1" display="Age_Categories!A1"/>
    <hyperlink ref="BBC21" location="Age_Categories!A1" display="Age_Categories!A1"/>
    <hyperlink ref="BBD21" location="Age_Categories!A1" display="Age_Categories!A1"/>
    <hyperlink ref="BBE21" location="Age_Categories!A1" display="Age_Categories!A1"/>
    <hyperlink ref="BBF21" location="Age_Categories!A1" display="Age_Categories!A1"/>
    <hyperlink ref="BBG21" location="Age_Categories!A1" display="Age_Categories!A1"/>
    <hyperlink ref="BBH21" location="Age_Categories!A1" display="Age_Categories!A1"/>
    <hyperlink ref="BBI21" location="Age_Categories!A1" display="Age_Categories!A1"/>
    <hyperlink ref="BBJ21" location="Age_Categories!A1" display="Age_Categories!A1"/>
    <hyperlink ref="BBK21" location="Age_Categories!A1" display="Age_Categories!A1"/>
    <hyperlink ref="BBL21" location="Age_Categories!A1" display="Age_Categories!A1"/>
    <hyperlink ref="BBM21" location="Age_Categories!A1" display="Age_Categories!A1"/>
    <hyperlink ref="BBN21" location="Age_Categories!A1" display="Age_Categories!A1"/>
    <hyperlink ref="BBO21" location="Age_Categories!A1" display="Age_Categories!A1"/>
    <hyperlink ref="BBP21" location="Age_Categories!A1" display="Age_Categories!A1"/>
    <hyperlink ref="BBQ21" location="Age_Categories!A1" display="Age_Categories!A1"/>
    <hyperlink ref="BBR21" location="Age_Categories!A1" display="Age_Categories!A1"/>
    <hyperlink ref="BBS21" location="Age_Categories!A1" display="Age_Categories!A1"/>
    <hyperlink ref="BBT21" location="Age_Categories!A1" display="Age_Categories!A1"/>
    <hyperlink ref="BBU21" location="Age_Categories!A1" display="Age_Categories!A1"/>
    <hyperlink ref="BBV21" location="Age_Categories!A1" display="Age_Categories!A1"/>
    <hyperlink ref="BBW21" location="Age_Categories!A1" display="Age_Categories!A1"/>
    <hyperlink ref="BBX21" location="Age_Categories!A1" display="Age_Categories!A1"/>
    <hyperlink ref="BBY21" location="Age_Categories!A1" display="Age_Categories!A1"/>
    <hyperlink ref="BBZ21" location="Age_Categories!A1" display="Age_Categories!A1"/>
    <hyperlink ref="BCA21" location="Age_Categories!A1" display="Age_Categories!A1"/>
    <hyperlink ref="BCB21" location="Age_Categories!A1" display="Age_Categories!A1"/>
    <hyperlink ref="BCC21" location="Age_Categories!A1" display="Age_Categories!A1"/>
    <hyperlink ref="BCD21" location="Age_Categories!A1" display="Age_Categories!A1"/>
    <hyperlink ref="BCE21" location="Age_Categories!A1" display="Age_Categories!A1"/>
    <hyperlink ref="BCF21" location="Age_Categories!A1" display="Age_Categories!A1"/>
    <hyperlink ref="BCG21" location="Age_Categories!A1" display="Age_Categories!A1"/>
    <hyperlink ref="BCH21" location="Age_Categories!A1" display="Age_Categories!A1"/>
    <hyperlink ref="BCI21" location="Age_Categories!A1" display="Age_Categories!A1"/>
    <hyperlink ref="BCJ21" location="Age_Categories!A1" display="Age_Categories!A1"/>
    <hyperlink ref="BCK21" location="Age_Categories!A1" display="Age_Categories!A1"/>
    <hyperlink ref="BCL21" location="Age_Categories!A1" display="Age_Categories!A1"/>
    <hyperlink ref="BCM21" location="Age_Categories!A1" display="Age_Categories!A1"/>
    <hyperlink ref="BCN21" location="Age_Categories!A1" display="Age_Categories!A1"/>
    <hyperlink ref="BCO21" location="Age_Categories!A1" display="Age_Categories!A1"/>
    <hyperlink ref="BCP21" location="Age_Categories!A1" display="Age_Categories!A1"/>
    <hyperlink ref="BCQ21" location="Age_Categories!A1" display="Age_Categories!A1"/>
    <hyperlink ref="BCR21" location="Age_Categories!A1" display="Age_Categories!A1"/>
    <hyperlink ref="BCS21" location="Age_Categories!A1" display="Age_Categories!A1"/>
    <hyperlink ref="BCT21" location="Age_Categories!A1" display="Age_Categories!A1"/>
    <hyperlink ref="BCU21" location="Age_Categories!A1" display="Age_Categories!A1"/>
    <hyperlink ref="BCV21" location="Age_Categories!A1" display="Age_Categories!A1"/>
    <hyperlink ref="BCW21" location="Age_Categories!A1" display="Age_Categories!A1"/>
    <hyperlink ref="BCX21" location="Age_Categories!A1" display="Age_Categories!A1"/>
    <hyperlink ref="BCY21" location="Age_Categories!A1" display="Age_Categories!A1"/>
    <hyperlink ref="BCZ21" location="Age_Categories!A1" display="Age_Categories!A1"/>
    <hyperlink ref="BDA21" location="Age_Categories!A1" display="Age_Categories!A1"/>
    <hyperlink ref="BDB21" location="Age_Categories!A1" display="Age_Categories!A1"/>
    <hyperlink ref="BDC21" location="Age_Categories!A1" display="Age_Categories!A1"/>
    <hyperlink ref="BDD21" location="Age_Categories!A1" display="Age_Categories!A1"/>
    <hyperlink ref="BDE21" location="Age_Categories!A1" display="Age_Categories!A1"/>
    <hyperlink ref="BDF21" location="Age_Categories!A1" display="Age_Categories!A1"/>
    <hyperlink ref="BDG21" location="Age_Categories!A1" display="Age_Categories!A1"/>
    <hyperlink ref="BDH21" location="Age_Categories!A1" display="Age_Categories!A1"/>
    <hyperlink ref="BDI21" location="Age_Categories!A1" display="Age_Categories!A1"/>
    <hyperlink ref="BDJ21" location="Age_Categories!A1" display="Age_Categories!A1"/>
    <hyperlink ref="BDK21" location="Age_Categories!A1" display="Age_Categories!A1"/>
    <hyperlink ref="BDL21" location="Age_Categories!A1" display="Age_Categories!A1"/>
    <hyperlink ref="BDM21" location="Age_Categories!A1" display="Age_Categories!A1"/>
    <hyperlink ref="BDN21" location="Age_Categories!A1" display="Age_Categories!A1"/>
    <hyperlink ref="BDO21" location="Age_Categories!A1" display="Age_Categories!A1"/>
    <hyperlink ref="BDP21" location="Age_Categories!A1" display="Age_Categories!A1"/>
    <hyperlink ref="BDQ21" location="Age_Categories!A1" display="Age_Categories!A1"/>
    <hyperlink ref="BDR21" location="Age_Categories!A1" display="Age_Categories!A1"/>
    <hyperlink ref="BDS21" location="Age_Categories!A1" display="Age_Categories!A1"/>
    <hyperlink ref="BDT21" location="Age_Categories!A1" display="Age_Categories!A1"/>
    <hyperlink ref="BDU21" location="Age_Categories!A1" display="Age_Categories!A1"/>
    <hyperlink ref="BDV21" location="Age_Categories!A1" display="Age_Categories!A1"/>
    <hyperlink ref="BDW21" location="Age_Categories!A1" display="Age_Categories!A1"/>
    <hyperlink ref="BDX21" location="Age_Categories!A1" display="Age_Categories!A1"/>
    <hyperlink ref="BDY21" location="Age_Categories!A1" display="Age_Categories!A1"/>
    <hyperlink ref="BDZ21" location="Age_Categories!A1" display="Age_Categories!A1"/>
    <hyperlink ref="BEA21" location="Age_Categories!A1" display="Age_Categories!A1"/>
    <hyperlink ref="BEB21" location="Age_Categories!A1" display="Age_Categories!A1"/>
    <hyperlink ref="BEC21" location="Age_Categories!A1" display="Age_Categories!A1"/>
    <hyperlink ref="BED21" location="Age_Categories!A1" display="Age_Categories!A1"/>
    <hyperlink ref="BEE21" location="Age_Categories!A1" display="Age_Categories!A1"/>
    <hyperlink ref="BEF21" location="Age_Categories!A1" display="Age_Categories!A1"/>
    <hyperlink ref="BEG21" location="Age_Categories!A1" display="Age_Categories!A1"/>
    <hyperlink ref="BEH21" location="Age_Categories!A1" display="Age_Categories!A1"/>
    <hyperlink ref="BEI21" location="Age_Categories!A1" display="Age_Categories!A1"/>
    <hyperlink ref="BEJ21" location="Age_Categories!A1" display="Age_Categories!A1"/>
    <hyperlink ref="BEK21" location="Age_Categories!A1" display="Age_Categories!A1"/>
    <hyperlink ref="BEL21" location="Age_Categories!A1" display="Age_Categories!A1"/>
    <hyperlink ref="BEM21" location="Age_Categories!A1" display="Age_Categories!A1"/>
    <hyperlink ref="BEN21" location="Age_Categories!A1" display="Age_Categories!A1"/>
    <hyperlink ref="BEO21" location="Age_Categories!A1" display="Age_Categories!A1"/>
    <hyperlink ref="BEP21" location="Age_Categories!A1" display="Age_Categories!A1"/>
    <hyperlink ref="BEQ21" location="Age_Categories!A1" display="Age_Categories!A1"/>
    <hyperlink ref="BER21" location="Age_Categories!A1" display="Age_Categories!A1"/>
    <hyperlink ref="BES21" location="Age_Categories!A1" display="Age_Categories!A1"/>
    <hyperlink ref="BET21" location="Age_Categories!A1" display="Age_Categories!A1"/>
    <hyperlink ref="BEU21" location="Age_Categories!A1" display="Age_Categories!A1"/>
    <hyperlink ref="BEV21" location="Age_Categories!A1" display="Age_Categories!A1"/>
    <hyperlink ref="BEW21" location="Age_Categories!A1" display="Age_Categories!A1"/>
    <hyperlink ref="BEX21" location="Age_Categories!A1" display="Age_Categories!A1"/>
    <hyperlink ref="BEY21" location="Age_Categories!A1" display="Age_Categories!A1"/>
    <hyperlink ref="BEZ21" location="Age_Categories!A1" display="Age_Categories!A1"/>
    <hyperlink ref="BFA21" location="Age_Categories!A1" display="Age_Categories!A1"/>
    <hyperlink ref="BFB21" location="Age_Categories!A1" display="Age_Categories!A1"/>
    <hyperlink ref="BFC21" location="Age_Categories!A1" display="Age_Categories!A1"/>
    <hyperlink ref="BFD21" location="Age_Categories!A1" display="Age_Categories!A1"/>
    <hyperlink ref="BFE21" location="Age_Categories!A1" display="Age_Categories!A1"/>
    <hyperlink ref="BFF21" location="Age_Categories!A1" display="Age_Categories!A1"/>
    <hyperlink ref="BFG21" location="Age_Categories!A1" display="Age_Categories!A1"/>
    <hyperlink ref="BFH21" location="Age_Categories!A1" display="Age_Categories!A1"/>
    <hyperlink ref="BFI21" location="Age_Categories!A1" display="Age_Categories!A1"/>
    <hyperlink ref="BFJ21" location="Age_Categories!A1" display="Age_Categories!A1"/>
    <hyperlink ref="BFK21" location="Age_Categories!A1" display="Age_Categories!A1"/>
    <hyperlink ref="BFL21" location="Age_Categories!A1" display="Age_Categories!A1"/>
    <hyperlink ref="BFM21" location="Age_Categories!A1" display="Age_Categories!A1"/>
    <hyperlink ref="BFN21" location="Age_Categories!A1" display="Age_Categories!A1"/>
    <hyperlink ref="BFO21" location="Age_Categories!A1" display="Age_Categories!A1"/>
    <hyperlink ref="BFP21" location="Age_Categories!A1" display="Age_Categories!A1"/>
    <hyperlink ref="BFQ21" location="Age_Categories!A1" display="Age_Categories!A1"/>
    <hyperlink ref="BFR21" location="Age_Categories!A1" display="Age_Categories!A1"/>
    <hyperlink ref="BFS21" location="Age_Categories!A1" display="Age_Categories!A1"/>
    <hyperlink ref="BFT21" location="Age_Categories!A1" display="Age_Categories!A1"/>
    <hyperlink ref="BFU21" location="Age_Categories!A1" display="Age_Categories!A1"/>
    <hyperlink ref="BFV21" location="Age_Categories!A1" display="Age_Categories!A1"/>
    <hyperlink ref="BFW21" location="Age_Categories!A1" display="Age_Categories!A1"/>
    <hyperlink ref="BFX21" location="Age_Categories!A1" display="Age_Categories!A1"/>
    <hyperlink ref="BFY21" location="Age_Categories!A1" display="Age_Categories!A1"/>
    <hyperlink ref="BFZ21" location="Age_Categories!A1" display="Age_Categories!A1"/>
    <hyperlink ref="BGA21" location="Age_Categories!A1" display="Age_Categories!A1"/>
    <hyperlink ref="BGB21" location="Age_Categories!A1" display="Age_Categories!A1"/>
    <hyperlink ref="BGC21" location="Age_Categories!A1" display="Age_Categories!A1"/>
    <hyperlink ref="BGD21" location="Age_Categories!A1" display="Age_Categories!A1"/>
    <hyperlink ref="BGE21" location="Age_Categories!A1" display="Age_Categories!A1"/>
    <hyperlink ref="BGF21" location="Age_Categories!A1" display="Age_Categories!A1"/>
    <hyperlink ref="BGG21" location="Age_Categories!A1" display="Age_Categories!A1"/>
    <hyperlink ref="BGH21" location="Age_Categories!A1" display="Age_Categories!A1"/>
    <hyperlink ref="BGI21" location="Age_Categories!A1" display="Age_Categories!A1"/>
    <hyperlink ref="BGJ21" location="Age_Categories!A1" display="Age_Categories!A1"/>
    <hyperlink ref="BGK21" location="Age_Categories!A1" display="Age_Categories!A1"/>
    <hyperlink ref="BGL21" location="Age_Categories!A1" display="Age_Categories!A1"/>
    <hyperlink ref="BGM21" location="Age_Categories!A1" display="Age_Categories!A1"/>
    <hyperlink ref="BGN21" location="Age_Categories!A1" display="Age_Categories!A1"/>
    <hyperlink ref="BGO21" location="Age_Categories!A1" display="Age_Categories!A1"/>
    <hyperlink ref="BGP21" location="Age_Categories!A1" display="Age_Categories!A1"/>
    <hyperlink ref="BGQ21" location="Age_Categories!A1" display="Age_Categories!A1"/>
    <hyperlink ref="BGR21" location="Age_Categories!A1" display="Age_Categories!A1"/>
    <hyperlink ref="BGS21" location="Age_Categories!A1" display="Age_Categories!A1"/>
    <hyperlink ref="BGT21" location="Age_Categories!A1" display="Age_Categories!A1"/>
    <hyperlink ref="BGU21" location="Age_Categories!A1" display="Age_Categories!A1"/>
    <hyperlink ref="BGV21" location="Age_Categories!A1" display="Age_Categories!A1"/>
    <hyperlink ref="BGW21" location="Age_Categories!A1" display="Age_Categories!A1"/>
    <hyperlink ref="BGX21" location="Age_Categories!A1" display="Age_Categories!A1"/>
    <hyperlink ref="BGY21" location="Age_Categories!A1" display="Age_Categories!A1"/>
    <hyperlink ref="BGZ21" location="Age_Categories!A1" display="Age_Categories!A1"/>
    <hyperlink ref="BHA21" location="Age_Categories!A1" display="Age_Categories!A1"/>
    <hyperlink ref="BHB21" location="Age_Categories!A1" display="Age_Categories!A1"/>
    <hyperlink ref="BHC21" location="Age_Categories!A1" display="Age_Categories!A1"/>
    <hyperlink ref="BHD21" location="Age_Categories!A1" display="Age_Categories!A1"/>
    <hyperlink ref="BHE21" location="Age_Categories!A1" display="Age_Categories!A1"/>
    <hyperlink ref="BHF21" location="Age_Categories!A1" display="Age_Categories!A1"/>
    <hyperlink ref="BHG21" location="Age_Categories!A1" display="Age_Categories!A1"/>
    <hyperlink ref="BHH21" location="Age_Categories!A1" display="Age_Categories!A1"/>
    <hyperlink ref="BHI21" location="Age_Categories!A1" display="Age_Categories!A1"/>
    <hyperlink ref="BHJ21" location="Age_Categories!A1" display="Age_Categories!A1"/>
    <hyperlink ref="BHK21" location="Age_Categories!A1" display="Age_Categories!A1"/>
    <hyperlink ref="BHL21" location="Age_Categories!A1" display="Age_Categories!A1"/>
    <hyperlink ref="BHM21" location="Age_Categories!A1" display="Age_Categories!A1"/>
    <hyperlink ref="BHN21" location="Age_Categories!A1" display="Age_Categories!A1"/>
    <hyperlink ref="BHO21" location="Age_Categories!A1" display="Age_Categories!A1"/>
    <hyperlink ref="BHP21" location="Age_Categories!A1" display="Age_Categories!A1"/>
    <hyperlink ref="BHQ21" location="Age_Categories!A1" display="Age_Categories!A1"/>
    <hyperlink ref="BHR21" location="Age_Categories!A1" display="Age_Categories!A1"/>
    <hyperlink ref="BHS21" location="Age_Categories!A1" display="Age_Categories!A1"/>
    <hyperlink ref="BHT21" location="Age_Categories!A1" display="Age_Categories!A1"/>
    <hyperlink ref="BHU21" location="Age_Categories!A1" display="Age_Categories!A1"/>
    <hyperlink ref="BHV21" location="Age_Categories!A1" display="Age_Categories!A1"/>
    <hyperlink ref="BHW21" location="Age_Categories!A1" display="Age_Categories!A1"/>
    <hyperlink ref="BHX21" location="Age_Categories!A1" display="Age_Categories!A1"/>
    <hyperlink ref="BHY21" location="Age_Categories!A1" display="Age_Categories!A1"/>
    <hyperlink ref="BHZ21" location="Age_Categories!A1" display="Age_Categories!A1"/>
    <hyperlink ref="BIA21" location="Age_Categories!A1" display="Age_Categories!A1"/>
    <hyperlink ref="BIB21" location="Age_Categories!A1" display="Age_Categories!A1"/>
    <hyperlink ref="BIC21" location="Age_Categories!A1" display="Age_Categories!A1"/>
    <hyperlink ref="BID21" location="Age_Categories!A1" display="Age_Categories!A1"/>
    <hyperlink ref="BIE21" location="Age_Categories!A1" display="Age_Categories!A1"/>
    <hyperlink ref="BIF21" location="Age_Categories!A1" display="Age_Categories!A1"/>
    <hyperlink ref="BIG21" location="Age_Categories!A1" display="Age_Categories!A1"/>
    <hyperlink ref="BIH21" location="Age_Categories!A1" display="Age_Categories!A1"/>
    <hyperlink ref="BII21" location="Age_Categories!A1" display="Age_Categories!A1"/>
    <hyperlink ref="BIJ21" location="Age_Categories!A1" display="Age_Categories!A1"/>
    <hyperlink ref="BIK21" location="Age_Categories!A1" display="Age_Categories!A1"/>
    <hyperlink ref="BIL21" location="Age_Categories!A1" display="Age_Categories!A1"/>
    <hyperlink ref="BIM21" location="Age_Categories!A1" display="Age_Categories!A1"/>
    <hyperlink ref="BIN21" location="Age_Categories!A1" display="Age_Categories!A1"/>
    <hyperlink ref="BIO21" location="Age_Categories!A1" display="Age_Categories!A1"/>
    <hyperlink ref="BIP21" location="Age_Categories!A1" display="Age_Categories!A1"/>
    <hyperlink ref="BIQ21" location="Age_Categories!A1" display="Age_Categories!A1"/>
    <hyperlink ref="BIR21" location="Age_Categories!A1" display="Age_Categories!A1"/>
    <hyperlink ref="BIS21" location="Age_Categories!A1" display="Age_Categories!A1"/>
    <hyperlink ref="BIT21" location="Age_Categories!A1" display="Age_Categories!A1"/>
    <hyperlink ref="BIU21" location="Age_Categories!A1" display="Age_Categories!A1"/>
    <hyperlink ref="BIV21" location="Age_Categories!A1" display="Age_Categories!A1"/>
    <hyperlink ref="BIW21" location="Age_Categories!A1" display="Age_Categories!A1"/>
    <hyperlink ref="BIX21" location="Age_Categories!A1" display="Age_Categories!A1"/>
    <hyperlink ref="BIY21" location="Age_Categories!A1" display="Age_Categories!A1"/>
    <hyperlink ref="BIZ21" location="Age_Categories!A1" display="Age_Categories!A1"/>
    <hyperlink ref="BJA21" location="Age_Categories!A1" display="Age_Categories!A1"/>
    <hyperlink ref="BJB21" location="Age_Categories!A1" display="Age_Categories!A1"/>
    <hyperlink ref="BJC21" location="Age_Categories!A1" display="Age_Categories!A1"/>
    <hyperlink ref="BJD21" location="Age_Categories!A1" display="Age_Categories!A1"/>
    <hyperlink ref="BJE21" location="Age_Categories!A1" display="Age_Categories!A1"/>
    <hyperlink ref="BJF21" location="Age_Categories!A1" display="Age_Categories!A1"/>
    <hyperlink ref="BJG21" location="Age_Categories!A1" display="Age_Categories!A1"/>
    <hyperlink ref="BJH21" location="Age_Categories!A1" display="Age_Categories!A1"/>
    <hyperlink ref="BJI21" location="Age_Categories!A1" display="Age_Categories!A1"/>
    <hyperlink ref="BJJ21" location="Age_Categories!A1" display="Age_Categories!A1"/>
    <hyperlink ref="BJK21" location="Age_Categories!A1" display="Age_Categories!A1"/>
    <hyperlink ref="BJL21" location="Age_Categories!A1" display="Age_Categories!A1"/>
    <hyperlink ref="BJM21" location="Age_Categories!A1" display="Age_Categories!A1"/>
    <hyperlink ref="BJN21" location="Age_Categories!A1" display="Age_Categories!A1"/>
    <hyperlink ref="BJO21" location="Age_Categories!A1" display="Age_Categories!A1"/>
    <hyperlink ref="BJP21" location="Age_Categories!A1" display="Age_Categories!A1"/>
    <hyperlink ref="BJQ21" location="Age_Categories!A1" display="Age_Categories!A1"/>
    <hyperlink ref="BJR21" location="Age_Categories!A1" display="Age_Categories!A1"/>
    <hyperlink ref="BJS21" location="Age_Categories!A1" display="Age_Categories!A1"/>
    <hyperlink ref="BJT21" location="Age_Categories!A1" display="Age_Categories!A1"/>
    <hyperlink ref="BJU21" location="Age_Categories!A1" display="Age_Categories!A1"/>
    <hyperlink ref="BJV21" location="Age_Categories!A1" display="Age_Categories!A1"/>
    <hyperlink ref="BJW21" location="Age_Categories!A1" display="Age_Categories!A1"/>
    <hyperlink ref="BJX21" location="Age_Categories!A1" display="Age_Categories!A1"/>
    <hyperlink ref="BJY21" location="Age_Categories!A1" display="Age_Categories!A1"/>
    <hyperlink ref="BJZ21" location="Age_Categories!A1" display="Age_Categories!A1"/>
    <hyperlink ref="BKA21" location="Age_Categories!A1" display="Age_Categories!A1"/>
    <hyperlink ref="BKB21" location="Age_Categories!A1" display="Age_Categories!A1"/>
    <hyperlink ref="BKC21" location="Age_Categories!A1" display="Age_Categories!A1"/>
    <hyperlink ref="BKD21" location="Age_Categories!A1" display="Age_Categories!A1"/>
    <hyperlink ref="BKE21" location="Age_Categories!A1" display="Age_Categories!A1"/>
    <hyperlink ref="BKF21" location="Age_Categories!A1" display="Age_Categories!A1"/>
    <hyperlink ref="BKG21" location="Age_Categories!A1" display="Age_Categories!A1"/>
    <hyperlink ref="BKH21" location="Age_Categories!A1" display="Age_Categories!A1"/>
    <hyperlink ref="BKI21" location="Age_Categories!A1" display="Age_Categories!A1"/>
    <hyperlink ref="BKJ21" location="Age_Categories!A1" display="Age_Categories!A1"/>
    <hyperlink ref="BKK21" location="Age_Categories!A1" display="Age_Categories!A1"/>
    <hyperlink ref="BKL21" location="Age_Categories!A1" display="Age_Categories!A1"/>
    <hyperlink ref="BKM21" location="Age_Categories!A1" display="Age_Categories!A1"/>
    <hyperlink ref="BKN21" location="Age_Categories!A1" display="Age_Categories!A1"/>
    <hyperlink ref="BKO21" location="Age_Categories!A1" display="Age_Categories!A1"/>
    <hyperlink ref="BKP21" location="Age_Categories!A1" display="Age_Categories!A1"/>
    <hyperlink ref="BKQ21" location="Age_Categories!A1" display="Age_Categories!A1"/>
    <hyperlink ref="BKR21" location="Age_Categories!A1" display="Age_Categories!A1"/>
    <hyperlink ref="BKS21" location="Age_Categories!A1" display="Age_Categories!A1"/>
    <hyperlink ref="BKT21" location="Age_Categories!A1" display="Age_Categories!A1"/>
    <hyperlink ref="BKU21" location="Age_Categories!A1" display="Age_Categories!A1"/>
    <hyperlink ref="BKV21" location="Age_Categories!A1" display="Age_Categories!A1"/>
    <hyperlink ref="BKW21" location="Age_Categories!A1" display="Age_Categories!A1"/>
    <hyperlink ref="BKX21" location="Age_Categories!A1" display="Age_Categories!A1"/>
    <hyperlink ref="BKY21" location="Age_Categories!A1" display="Age_Categories!A1"/>
    <hyperlink ref="BKZ21" location="Age_Categories!A1" display="Age_Categories!A1"/>
    <hyperlink ref="BLA21" location="Age_Categories!A1" display="Age_Categories!A1"/>
    <hyperlink ref="BLB21" location="Age_Categories!A1" display="Age_Categories!A1"/>
    <hyperlink ref="BLC21" location="Age_Categories!A1" display="Age_Categories!A1"/>
    <hyperlink ref="BLD21" location="Age_Categories!A1" display="Age_Categories!A1"/>
    <hyperlink ref="BLE21" location="Age_Categories!A1" display="Age_Categories!A1"/>
    <hyperlink ref="BLF21" location="Age_Categories!A1" display="Age_Categories!A1"/>
    <hyperlink ref="BLG21" location="Age_Categories!A1" display="Age_Categories!A1"/>
    <hyperlink ref="BLH21" location="Age_Categories!A1" display="Age_Categories!A1"/>
    <hyperlink ref="BLI21" location="Age_Categories!A1" display="Age_Categories!A1"/>
    <hyperlink ref="BLJ21" location="Age_Categories!A1" display="Age_Categories!A1"/>
    <hyperlink ref="BLK21" location="Age_Categories!A1" display="Age_Categories!A1"/>
    <hyperlink ref="BLL21" location="Age_Categories!A1" display="Age_Categories!A1"/>
    <hyperlink ref="BLM21" location="Age_Categories!A1" display="Age_Categories!A1"/>
    <hyperlink ref="BLN21" location="Age_Categories!A1" display="Age_Categories!A1"/>
    <hyperlink ref="BLO21" location="Age_Categories!A1" display="Age_Categories!A1"/>
    <hyperlink ref="BLP21" location="Age_Categories!A1" display="Age_Categories!A1"/>
    <hyperlink ref="BLQ21" location="Age_Categories!A1" display="Age_Categories!A1"/>
    <hyperlink ref="BLR21" location="Age_Categories!A1" display="Age_Categories!A1"/>
    <hyperlink ref="BLS21" location="Age_Categories!A1" display="Age_Categories!A1"/>
    <hyperlink ref="BLT21" location="Age_Categories!A1" display="Age_Categories!A1"/>
    <hyperlink ref="BLU21" location="Age_Categories!A1" display="Age_Categories!A1"/>
    <hyperlink ref="BLV21" location="Age_Categories!A1" display="Age_Categories!A1"/>
    <hyperlink ref="BLW21" location="Age_Categories!A1" display="Age_Categories!A1"/>
    <hyperlink ref="BLX21" location="Age_Categories!A1" display="Age_Categories!A1"/>
    <hyperlink ref="BLY21" location="Age_Categories!A1" display="Age_Categories!A1"/>
    <hyperlink ref="BLZ21" location="Age_Categories!A1" display="Age_Categories!A1"/>
    <hyperlink ref="BMA21" location="Age_Categories!A1" display="Age_Categories!A1"/>
    <hyperlink ref="BMB21" location="Age_Categories!A1" display="Age_Categories!A1"/>
    <hyperlink ref="BMC21" location="Age_Categories!A1" display="Age_Categories!A1"/>
    <hyperlink ref="BMD21" location="Age_Categories!A1" display="Age_Categories!A1"/>
    <hyperlink ref="BME21" location="Age_Categories!A1" display="Age_Categories!A1"/>
    <hyperlink ref="BMF21" location="Age_Categories!A1" display="Age_Categories!A1"/>
    <hyperlink ref="BMG21" location="Age_Categories!A1" display="Age_Categories!A1"/>
    <hyperlink ref="BMH21" location="Age_Categories!A1" display="Age_Categories!A1"/>
    <hyperlink ref="BMI21" location="Age_Categories!A1" display="Age_Categories!A1"/>
    <hyperlink ref="BMJ21" location="Age_Categories!A1" display="Age_Categories!A1"/>
    <hyperlink ref="BMK21" location="Age_Categories!A1" display="Age_Categories!A1"/>
    <hyperlink ref="BML21" location="Age_Categories!A1" display="Age_Categories!A1"/>
    <hyperlink ref="BMM21" location="Age_Categories!A1" display="Age_Categories!A1"/>
    <hyperlink ref="BMN21" location="Age_Categories!A1" display="Age_Categories!A1"/>
    <hyperlink ref="BMO21" location="Age_Categories!A1" display="Age_Categories!A1"/>
    <hyperlink ref="BMP21" location="Age_Categories!A1" display="Age_Categories!A1"/>
    <hyperlink ref="BMQ21" location="Age_Categories!A1" display="Age_Categories!A1"/>
    <hyperlink ref="BMR21" location="Age_Categories!A1" display="Age_Categories!A1"/>
    <hyperlink ref="BMS21" location="Age_Categories!A1" display="Age_Categories!A1"/>
    <hyperlink ref="BMT21" location="Age_Categories!A1" display="Age_Categories!A1"/>
    <hyperlink ref="BMU21" location="Age_Categories!A1" display="Age_Categories!A1"/>
    <hyperlink ref="BMV21" location="Age_Categories!A1" display="Age_Categories!A1"/>
    <hyperlink ref="BMW21" location="Age_Categories!A1" display="Age_Categories!A1"/>
    <hyperlink ref="BMX21" location="Age_Categories!A1" display="Age_Categories!A1"/>
    <hyperlink ref="BMY21" location="Age_Categories!A1" display="Age_Categories!A1"/>
    <hyperlink ref="BMZ21" location="Age_Categories!A1" display="Age_Categories!A1"/>
    <hyperlink ref="BNA21" location="Age_Categories!A1" display="Age_Categories!A1"/>
    <hyperlink ref="BNB21" location="Age_Categories!A1" display="Age_Categories!A1"/>
    <hyperlink ref="BNC21" location="Age_Categories!A1" display="Age_Categories!A1"/>
    <hyperlink ref="BND21" location="Age_Categories!A1" display="Age_Categories!A1"/>
    <hyperlink ref="BNE21" location="Age_Categories!A1" display="Age_Categories!A1"/>
    <hyperlink ref="BNF21" location="Age_Categories!A1" display="Age_Categories!A1"/>
    <hyperlink ref="BNG21" location="Age_Categories!A1" display="Age_Categories!A1"/>
    <hyperlink ref="BNH21" location="Age_Categories!A1" display="Age_Categories!A1"/>
    <hyperlink ref="BNI21" location="Age_Categories!A1" display="Age_Categories!A1"/>
    <hyperlink ref="BNJ21" location="Age_Categories!A1" display="Age_Categories!A1"/>
    <hyperlink ref="BNK21" location="Age_Categories!A1" display="Age_Categories!A1"/>
    <hyperlink ref="BNL21" location="Age_Categories!A1" display="Age_Categories!A1"/>
    <hyperlink ref="BNM21" location="Age_Categories!A1" display="Age_Categories!A1"/>
    <hyperlink ref="BNN21" location="Age_Categories!A1" display="Age_Categories!A1"/>
    <hyperlink ref="BNO21" location="Age_Categories!A1" display="Age_Categories!A1"/>
    <hyperlink ref="BNP21" location="Age_Categories!A1" display="Age_Categories!A1"/>
    <hyperlink ref="BNQ21" location="Age_Categories!A1" display="Age_Categories!A1"/>
    <hyperlink ref="BNR21" location="Age_Categories!A1" display="Age_Categories!A1"/>
    <hyperlink ref="BNS21" location="Age_Categories!A1" display="Age_Categories!A1"/>
    <hyperlink ref="BNT21" location="Age_Categories!A1" display="Age_Categories!A1"/>
    <hyperlink ref="BNU21" location="Age_Categories!A1" display="Age_Categories!A1"/>
    <hyperlink ref="BNV21" location="Age_Categories!A1" display="Age_Categories!A1"/>
    <hyperlink ref="BNW21" location="Age_Categories!A1" display="Age_Categories!A1"/>
    <hyperlink ref="BNX21" location="Age_Categories!A1" display="Age_Categories!A1"/>
    <hyperlink ref="BNY21" location="Age_Categories!A1" display="Age_Categories!A1"/>
    <hyperlink ref="BNZ21" location="Age_Categories!A1" display="Age_Categories!A1"/>
    <hyperlink ref="BOA21" location="Age_Categories!A1" display="Age_Categories!A1"/>
    <hyperlink ref="BOB21" location="Age_Categories!A1" display="Age_Categories!A1"/>
    <hyperlink ref="BOC21" location="Age_Categories!A1" display="Age_Categories!A1"/>
    <hyperlink ref="BOD21" location="Age_Categories!A1" display="Age_Categories!A1"/>
    <hyperlink ref="BOE21" location="Age_Categories!A1" display="Age_Categories!A1"/>
    <hyperlink ref="BOF21" location="Age_Categories!A1" display="Age_Categories!A1"/>
    <hyperlink ref="BOG21" location="Age_Categories!A1" display="Age_Categories!A1"/>
    <hyperlink ref="BOH21" location="Age_Categories!A1" display="Age_Categories!A1"/>
    <hyperlink ref="BOI21" location="Age_Categories!A1" display="Age_Categories!A1"/>
    <hyperlink ref="BOJ21" location="Age_Categories!A1" display="Age_Categories!A1"/>
    <hyperlink ref="BOK21" location="Age_Categories!A1" display="Age_Categories!A1"/>
    <hyperlink ref="BOL21" location="Age_Categories!A1" display="Age_Categories!A1"/>
    <hyperlink ref="BOM21" location="Age_Categories!A1" display="Age_Categories!A1"/>
    <hyperlink ref="BON21" location="Age_Categories!A1" display="Age_Categories!A1"/>
    <hyperlink ref="BOO21" location="Age_Categories!A1" display="Age_Categories!A1"/>
    <hyperlink ref="BOP21" location="Age_Categories!A1" display="Age_Categories!A1"/>
    <hyperlink ref="BOQ21" location="Age_Categories!A1" display="Age_Categories!A1"/>
    <hyperlink ref="BOR21" location="Age_Categories!A1" display="Age_Categories!A1"/>
    <hyperlink ref="BOS21" location="Age_Categories!A1" display="Age_Categories!A1"/>
    <hyperlink ref="BOT21" location="Age_Categories!A1" display="Age_Categories!A1"/>
    <hyperlink ref="BOU21" location="Age_Categories!A1" display="Age_Categories!A1"/>
    <hyperlink ref="BOV21" location="Age_Categories!A1" display="Age_Categories!A1"/>
    <hyperlink ref="BOW21" location="Age_Categories!A1" display="Age_Categories!A1"/>
    <hyperlink ref="BOX21" location="Age_Categories!A1" display="Age_Categories!A1"/>
    <hyperlink ref="BOY21" location="Age_Categories!A1" display="Age_Categories!A1"/>
    <hyperlink ref="BOZ21" location="Age_Categories!A1" display="Age_Categories!A1"/>
    <hyperlink ref="BPA21" location="Age_Categories!A1" display="Age_Categories!A1"/>
    <hyperlink ref="BPB21" location="Age_Categories!A1" display="Age_Categories!A1"/>
    <hyperlink ref="BPC21" location="Age_Categories!A1" display="Age_Categories!A1"/>
    <hyperlink ref="BPD21" location="Age_Categories!A1" display="Age_Categories!A1"/>
    <hyperlink ref="BPE21" location="Age_Categories!A1" display="Age_Categories!A1"/>
    <hyperlink ref="BPF21" location="Age_Categories!A1" display="Age_Categories!A1"/>
    <hyperlink ref="BPG21" location="Age_Categories!A1" display="Age_Categories!A1"/>
    <hyperlink ref="BPH21" location="Age_Categories!A1" display="Age_Categories!A1"/>
    <hyperlink ref="BPI21" location="Age_Categories!A1" display="Age_Categories!A1"/>
    <hyperlink ref="BPJ21" location="Age_Categories!A1" display="Age_Categories!A1"/>
    <hyperlink ref="BPK21" location="Age_Categories!A1" display="Age_Categories!A1"/>
    <hyperlink ref="BPL21" location="Age_Categories!A1" display="Age_Categories!A1"/>
    <hyperlink ref="BPM21" location="Age_Categories!A1" display="Age_Categories!A1"/>
    <hyperlink ref="BPN21" location="Age_Categories!A1" display="Age_Categories!A1"/>
    <hyperlink ref="BPO21" location="Age_Categories!A1" display="Age_Categories!A1"/>
    <hyperlink ref="BPP21" location="Age_Categories!A1" display="Age_Categories!A1"/>
    <hyperlink ref="BPQ21" location="Age_Categories!A1" display="Age_Categories!A1"/>
    <hyperlink ref="BPR21" location="Age_Categories!A1" display="Age_Categories!A1"/>
    <hyperlink ref="BPS21" location="Age_Categories!A1" display="Age_Categories!A1"/>
    <hyperlink ref="BPT21" location="Age_Categories!A1" display="Age_Categories!A1"/>
    <hyperlink ref="BPU21" location="Age_Categories!A1" display="Age_Categories!A1"/>
    <hyperlink ref="BPV21" location="Age_Categories!A1" display="Age_Categories!A1"/>
    <hyperlink ref="BPW21" location="Age_Categories!A1" display="Age_Categories!A1"/>
    <hyperlink ref="BPX21" location="Age_Categories!A1" display="Age_Categories!A1"/>
    <hyperlink ref="BPY21" location="Age_Categories!A1" display="Age_Categories!A1"/>
    <hyperlink ref="BPZ21" location="Age_Categories!A1" display="Age_Categories!A1"/>
    <hyperlink ref="BQA21" location="Age_Categories!A1" display="Age_Categories!A1"/>
    <hyperlink ref="BQB21" location="Age_Categories!A1" display="Age_Categories!A1"/>
    <hyperlink ref="BQC21" location="Age_Categories!A1" display="Age_Categories!A1"/>
    <hyperlink ref="BQD21" location="Age_Categories!A1" display="Age_Categories!A1"/>
    <hyperlink ref="BQE21" location="Age_Categories!A1" display="Age_Categories!A1"/>
    <hyperlink ref="BQF21" location="Age_Categories!A1" display="Age_Categories!A1"/>
    <hyperlink ref="BQG21" location="Age_Categories!A1" display="Age_Categories!A1"/>
    <hyperlink ref="BQH21" location="Age_Categories!A1" display="Age_Categories!A1"/>
    <hyperlink ref="BQI21" location="Age_Categories!A1" display="Age_Categories!A1"/>
    <hyperlink ref="BQJ21" location="Age_Categories!A1" display="Age_Categories!A1"/>
    <hyperlink ref="BQK21" location="Age_Categories!A1" display="Age_Categories!A1"/>
    <hyperlink ref="BQL21" location="Age_Categories!A1" display="Age_Categories!A1"/>
    <hyperlink ref="BQM21" location="Age_Categories!A1" display="Age_Categories!A1"/>
    <hyperlink ref="BQN21" location="Age_Categories!A1" display="Age_Categories!A1"/>
    <hyperlink ref="BQO21" location="Age_Categories!A1" display="Age_Categories!A1"/>
    <hyperlink ref="BQP21" location="Age_Categories!A1" display="Age_Categories!A1"/>
    <hyperlink ref="BQQ21" location="Age_Categories!A1" display="Age_Categories!A1"/>
    <hyperlink ref="BQR21" location="Age_Categories!A1" display="Age_Categories!A1"/>
    <hyperlink ref="BQS21" location="Age_Categories!A1" display="Age_Categories!A1"/>
    <hyperlink ref="BQT21" location="Age_Categories!A1" display="Age_Categories!A1"/>
    <hyperlink ref="BQU21" location="Age_Categories!A1" display="Age_Categories!A1"/>
    <hyperlink ref="BQV21" location="Age_Categories!A1" display="Age_Categories!A1"/>
    <hyperlink ref="BQW21" location="Age_Categories!A1" display="Age_Categories!A1"/>
    <hyperlink ref="BQX21" location="Age_Categories!A1" display="Age_Categories!A1"/>
    <hyperlink ref="BQY21" location="Age_Categories!A1" display="Age_Categories!A1"/>
    <hyperlink ref="BQZ21" location="Age_Categories!A1" display="Age_Categories!A1"/>
    <hyperlink ref="BRA21" location="Age_Categories!A1" display="Age_Categories!A1"/>
    <hyperlink ref="BRB21" location="Age_Categories!A1" display="Age_Categories!A1"/>
    <hyperlink ref="BRC21" location="Age_Categories!A1" display="Age_Categories!A1"/>
    <hyperlink ref="BRD21" location="Age_Categories!A1" display="Age_Categories!A1"/>
    <hyperlink ref="BRE21" location="Age_Categories!A1" display="Age_Categories!A1"/>
    <hyperlink ref="BRF21" location="Age_Categories!A1" display="Age_Categories!A1"/>
    <hyperlink ref="BRG21" location="Age_Categories!A1" display="Age_Categories!A1"/>
    <hyperlink ref="BRH21" location="Age_Categories!A1" display="Age_Categories!A1"/>
    <hyperlink ref="BRI21" location="Age_Categories!A1" display="Age_Categories!A1"/>
    <hyperlink ref="BRJ21" location="Age_Categories!A1" display="Age_Categories!A1"/>
    <hyperlink ref="BRK21" location="Age_Categories!A1" display="Age_Categories!A1"/>
    <hyperlink ref="BRL21" location="Age_Categories!A1" display="Age_Categories!A1"/>
    <hyperlink ref="BRM21" location="Age_Categories!A1" display="Age_Categories!A1"/>
    <hyperlink ref="BRN21" location="Age_Categories!A1" display="Age_Categories!A1"/>
    <hyperlink ref="BRO21" location="Age_Categories!A1" display="Age_Categories!A1"/>
    <hyperlink ref="BRP21" location="Age_Categories!A1" display="Age_Categories!A1"/>
    <hyperlink ref="BRQ21" location="Age_Categories!A1" display="Age_Categories!A1"/>
    <hyperlink ref="BRR21" location="Age_Categories!A1" display="Age_Categories!A1"/>
    <hyperlink ref="BRS21" location="Age_Categories!A1" display="Age_Categories!A1"/>
    <hyperlink ref="BRT21" location="Age_Categories!A1" display="Age_Categories!A1"/>
    <hyperlink ref="BRU21" location="Age_Categories!A1" display="Age_Categories!A1"/>
    <hyperlink ref="BRV21" location="Age_Categories!A1" display="Age_Categories!A1"/>
    <hyperlink ref="BRW21" location="Age_Categories!A1" display="Age_Categories!A1"/>
    <hyperlink ref="BRX21" location="Age_Categories!A1" display="Age_Categories!A1"/>
    <hyperlink ref="BRY21" location="Age_Categories!A1" display="Age_Categories!A1"/>
    <hyperlink ref="BRZ21" location="Age_Categories!A1" display="Age_Categories!A1"/>
    <hyperlink ref="BSA21" location="Age_Categories!A1" display="Age_Categories!A1"/>
    <hyperlink ref="BSB21" location="Age_Categories!A1" display="Age_Categories!A1"/>
    <hyperlink ref="BSC21" location="Age_Categories!A1" display="Age_Categories!A1"/>
    <hyperlink ref="BSD21" location="Age_Categories!A1" display="Age_Categories!A1"/>
    <hyperlink ref="BSE21" location="Age_Categories!A1" display="Age_Categories!A1"/>
    <hyperlink ref="BSF21" location="Age_Categories!A1" display="Age_Categories!A1"/>
    <hyperlink ref="BSG21" location="Age_Categories!A1" display="Age_Categories!A1"/>
    <hyperlink ref="BSH21" location="Age_Categories!A1" display="Age_Categories!A1"/>
    <hyperlink ref="BSI21" location="Age_Categories!A1" display="Age_Categories!A1"/>
    <hyperlink ref="BSJ21" location="Age_Categories!A1" display="Age_Categories!A1"/>
    <hyperlink ref="BSK21" location="Age_Categories!A1" display="Age_Categories!A1"/>
    <hyperlink ref="BSL21" location="Age_Categories!A1" display="Age_Categories!A1"/>
    <hyperlink ref="BSM21" location="Age_Categories!A1" display="Age_Categories!A1"/>
    <hyperlink ref="BSN21" location="Age_Categories!A1" display="Age_Categories!A1"/>
    <hyperlink ref="BSO21" location="Age_Categories!A1" display="Age_Categories!A1"/>
    <hyperlink ref="BSP21" location="Age_Categories!A1" display="Age_Categories!A1"/>
    <hyperlink ref="BSQ21" location="Age_Categories!A1" display="Age_Categories!A1"/>
    <hyperlink ref="BSR21" location="Age_Categories!A1" display="Age_Categories!A1"/>
    <hyperlink ref="BSS21" location="Age_Categories!A1" display="Age_Categories!A1"/>
    <hyperlink ref="BST21" location="Age_Categories!A1" display="Age_Categories!A1"/>
    <hyperlink ref="BSU21" location="Age_Categories!A1" display="Age_Categories!A1"/>
    <hyperlink ref="BSV21" location="Age_Categories!A1" display="Age_Categories!A1"/>
    <hyperlink ref="BSW21" location="Age_Categories!A1" display="Age_Categories!A1"/>
    <hyperlink ref="BSX21" location="Age_Categories!A1" display="Age_Categories!A1"/>
    <hyperlink ref="BSY21" location="Age_Categories!A1" display="Age_Categories!A1"/>
    <hyperlink ref="BSZ21" location="Age_Categories!A1" display="Age_Categories!A1"/>
    <hyperlink ref="BTA21" location="Age_Categories!A1" display="Age_Categories!A1"/>
    <hyperlink ref="BTB21" location="Age_Categories!A1" display="Age_Categories!A1"/>
    <hyperlink ref="BTC21" location="Age_Categories!A1" display="Age_Categories!A1"/>
    <hyperlink ref="BTD21" location="Age_Categories!A1" display="Age_Categories!A1"/>
    <hyperlink ref="BTE21" location="Age_Categories!A1" display="Age_Categories!A1"/>
    <hyperlink ref="BTF21" location="Age_Categories!A1" display="Age_Categories!A1"/>
    <hyperlink ref="BTG21" location="Age_Categories!A1" display="Age_Categories!A1"/>
    <hyperlink ref="BTH21" location="Age_Categories!A1" display="Age_Categories!A1"/>
    <hyperlink ref="BTI21" location="Age_Categories!A1" display="Age_Categories!A1"/>
    <hyperlink ref="BTJ21" location="Age_Categories!A1" display="Age_Categories!A1"/>
    <hyperlink ref="BTK21" location="Age_Categories!A1" display="Age_Categories!A1"/>
    <hyperlink ref="BTL21" location="Age_Categories!A1" display="Age_Categories!A1"/>
    <hyperlink ref="BTM21" location="Age_Categories!A1" display="Age_Categories!A1"/>
    <hyperlink ref="BTN21" location="Age_Categories!A1" display="Age_Categories!A1"/>
    <hyperlink ref="BTO21" location="Age_Categories!A1" display="Age_Categories!A1"/>
    <hyperlink ref="BTP21" location="Age_Categories!A1" display="Age_Categories!A1"/>
    <hyperlink ref="BTQ21" location="Age_Categories!A1" display="Age_Categories!A1"/>
    <hyperlink ref="BTR21" location="Age_Categories!A1" display="Age_Categories!A1"/>
    <hyperlink ref="BTS21" location="Age_Categories!A1" display="Age_Categories!A1"/>
    <hyperlink ref="BTT21" location="Age_Categories!A1" display="Age_Categories!A1"/>
    <hyperlink ref="BTU21" location="Age_Categories!A1" display="Age_Categories!A1"/>
    <hyperlink ref="BTV21" location="Age_Categories!A1" display="Age_Categories!A1"/>
    <hyperlink ref="BTW21" location="Age_Categories!A1" display="Age_Categories!A1"/>
    <hyperlink ref="BTX21" location="Age_Categories!A1" display="Age_Categories!A1"/>
    <hyperlink ref="BTY21" location="Age_Categories!A1" display="Age_Categories!A1"/>
    <hyperlink ref="BTZ21" location="Age_Categories!A1" display="Age_Categories!A1"/>
    <hyperlink ref="BUA21" location="Age_Categories!A1" display="Age_Categories!A1"/>
    <hyperlink ref="BUB21" location="Age_Categories!A1" display="Age_Categories!A1"/>
    <hyperlink ref="BUC21" location="Age_Categories!A1" display="Age_Categories!A1"/>
    <hyperlink ref="BUD21" location="Age_Categories!A1" display="Age_Categories!A1"/>
    <hyperlink ref="BUE21" location="Age_Categories!A1" display="Age_Categories!A1"/>
    <hyperlink ref="BUF21" location="Age_Categories!A1" display="Age_Categories!A1"/>
    <hyperlink ref="BUG21" location="Age_Categories!A1" display="Age_Categories!A1"/>
    <hyperlink ref="BUH21" location="Age_Categories!A1" display="Age_Categories!A1"/>
    <hyperlink ref="BUI21" location="Age_Categories!A1" display="Age_Categories!A1"/>
    <hyperlink ref="BUJ21" location="Age_Categories!A1" display="Age_Categories!A1"/>
    <hyperlink ref="BUK21" location="Age_Categories!A1" display="Age_Categories!A1"/>
    <hyperlink ref="BUL21" location="Age_Categories!A1" display="Age_Categories!A1"/>
    <hyperlink ref="BUM21" location="Age_Categories!A1" display="Age_Categories!A1"/>
    <hyperlink ref="BUN21" location="Age_Categories!A1" display="Age_Categories!A1"/>
    <hyperlink ref="BUO21" location="Age_Categories!A1" display="Age_Categories!A1"/>
    <hyperlink ref="BUP21" location="Age_Categories!A1" display="Age_Categories!A1"/>
    <hyperlink ref="BUQ21" location="Age_Categories!A1" display="Age_Categories!A1"/>
    <hyperlink ref="BUR21" location="Age_Categories!A1" display="Age_Categories!A1"/>
    <hyperlink ref="BUS21" location="Age_Categories!A1" display="Age_Categories!A1"/>
    <hyperlink ref="BUT21" location="Age_Categories!A1" display="Age_Categories!A1"/>
    <hyperlink ref="BUU21" location="Age_Categories!A1" display="Age_Categories!A1"/>
    <hyperlink ref="BUV21" location="Age_Categories!A1" display="Age_Categories!A1"/>
    <hyperlink ref="BUW21" location="Age_Categories!A1" display="Age_Categories!A1"/>
    <hyperlink ref="BUX21" location="Age_Categories!A1" display="Age_Categories!A1"/>
    <hyperlink ref="BUY21" location="Age_Categories!A1" display="Age_Categories!A1"/>
    <hyperlink ref="BUZ21" location="Age_Categories!A1" display="Age_Categories!A1"/>
    <hyperlink ref="BVA21" location="Age_Categories!A1" display="Age_Categories!A1"/>
    <hyperlink ref="BVB21" location="Age_Categories!A1" display="Age_Categories!A1"/>
    <hyperlink ref="BVC21" location="Age_Categories!A1" display="Age_Categories!A1"/>
    <hyperlink ref="BVD21" location="Age_Categories!A1" display="Age_Categories!A1"/>
    <hyperlink ref="BVE21" location="Age_Categories!A1" display="Age_Categories!A1"/>
    <hyperlink ref="BVF21" location="Age_Categories!A1" display="Age_Categories!A1"/>
    <hyperlink ref="BVG21" location="Age_Categories!A1" display="Age_Categories!A1"/>
    <hyperlink ref="BVH21" location="Age_Categories!A1" display="Age_Categories!A1"/>
    <hyperlink ref="BVI21" location="Age_Categories!A1" display="Age_Categories!A1"/>
    <hyperlink ref="BVJ21" location="Age_Categories!A1" display="Age_Categories!A1"/>
    <hyperlink ref="BVK21" location="Age_Categories!A1" display="Age_Categories!A1"/>
    <hyperlink ref="BVL21" location="Age_Categories!A1" display="Age_Categories!A1"/>
    <hyperlink ref="BVM21" location="Age_Categories!A1" display="Age_Categories!A1"/>
    <hyperlink ref="BVN21" location="Age_Categories!A1" display="Age_Categories!A1"/>
    <hyperlink ref="BVO21" location="Age_Categories!A1" display="Age_Categories!A1"/>
    <hyperlink ref="BVP21" location="Age_Categories!A1" display="Age_Categories!A1"/>
    <hyperlink ref="BVQ21" location="Age_Categories!A1" display="Age_Categories!A1"/>
    <hyperlink ref="BVR21" location="Age_Categories!A1" display="Age_Categories!A1"/>
    <hyperlink ref="BVS21" location="Age_Categories!A1" display="Age_Categories!A1"/>
    <hyperlink ref="BVT21" location="Age_Categories!A1" display="Age_Categories!A1"/>
    <hyperlink ref="BVU21" location="Age_Categories!A1" display="Age_Categories!A1"/>
    <hyperlink ref="BVV21" location="Age_Categories!A1" display="Age_Categories!A1"/>
    <hyperlink ref="BVW21" location="Age_Categories!A1" display="Age_Categories!A1"/>
    <hyperlink ref="BVX21" location="Age_Categories!A1" display="Age_Categories!A1"/>
    <hyperlink ref="BVY21" location="Age_Categories!A1" display="Age_Categories!A1"/>
    <hyperlink ref="BVZ21" location="Age_Categories!A1" display="Age_Categories!A1"/>
    <hyperlink ref="BWA21" location="Age_Categories!A1" display="Age_Categories!A1"/>
    <hyperlink ref="BWB21" location="Age_Categories!A1" display="Age_Categories!A1"/>
    <hyperlink ref="BWC21" location="Age_Categories!A1" display="Age_Categories!A1"/>
    <hyperlink ref="BWD21" location="Age_Categories!A1" display="Age_Categories!A1"/>
    <hyperlink ref="BWE21" location="Age_Categories!A1" display="Age_Categories!A1"/>
    <hyperlink ref="BWF21" location="Age_Categories!A1" display="Age_Categories!A1"/>
    <hyperlink ref="BWG21" location="Age_Categories!A1" display="Age_Categories!A1"/>
    <hyperlink ref="BWH21" location="Age_Categories!A1" display="Age_Categories!A1"/>
    <hyperlink ref="BWI21" location="Age_Categories!A1" display="Age_Categories!A1"/>
    <hyperlink ref="BWJ21" location="Age_Categories!A1" display="Age_Categories!A1"/>
    <hyperlink ref="BWK21" location="Age_Categories!A1" display="Age_Categories!A1"/>
    <hyperlink ref="BWL21" location="Age_Categories!A1" display="Age_Categories!A1"/>
    <hyperlink ref="BWM21" location="Age_Categories!A1" display="Age_Categories!A1"/>
    <hyperlink ref="BWN21" location="Age_Categories!A1" display="Age_Categories!A1"/>
    <hyperlink ref="BWO21" location="Age_Categories!A1" display="Age_Categories!A1"/>
    <hyperlink ref="BWP21" location="Age_Categories!A1" display="Age_Categories!A1"/>
    <hyperlink ref="BWQ21" location="Age_Categories!A1" display="Age_Categories!A1"/>
    <hyperlink ref="BWR21" location="Age_Categories!A1" display="Age_Categories!A1"/>
    <hyperlink ref="BWS21" location="Age_Categories!A1" display="Age_Categories!A1"/>
    <hyperlink ref="BWT21" location="Age_Categories!A1" display="Age_Categories!A1"/>
    <hyperlink ref="BWU21" location="Age_Categories!A1" display="Age_Categories!A1"/>
    <hyperlink ref="BWV21" location="Age_Categories!A1" display="Age_Categories!A1"/>
    <hyperlink ref="BWW21" location="Age_Categories!A1" display="Age_Categories!A1"/>
    <hyperlink ref="BWX21" location="Age_Categories!A1" display="Age_Categories!A1"/>
    <hyperlink ref="BWY21" location="Age_Categories!A1" display="Age_Categories!A1"/>
    <hyperlink ref="BWZ21" location="Age_Categories!A1" display="Age_Categories!A1"/>
    <hyperlink ref="BXA21" location="Age_Categories!A1" display="Age_Categories!A1"/>
    <hyperlink ref="BXB21" location="Age_Categories!A1" display="Age_Categories!A1"/>
    <hyperlink ref="BXC21" location="Age_Categories!A1" display="Age_Categories!A1"/>
    <hyperlink ref="BXD21" location="Age_Categories!A1" display="Age_Categories!A1"/>
    <hyperlink ref="BXE21" location="Age_Categories!A1" display="Age_Categories!A1"/>
    <hyperlink ref="BXF21" location="Age_Categories!A1" display="Age_Categories!A1"/>
    <hyperlink ref="BXG21" location="Age_Categories!A1" display="Age_Categories!A1"/>
    <hyperlink ref="BXH21" location="Age_Categories!A1" display="Age_Categories!A1"/>
    <hyperlink ref="BXI21" location="Age_Categories!A1" display="Age_Categories!A1"/>
    <hyperlink ref="BXJ21" location="Age_Categories!A1" display="Age_Categories!A1"/>
    <hyperlink ref="BXK21" location="Age_Categories!A1" display="Age_Categories!A1"/>
    <hyperlink ref="BXL21" location="Age_Categories!A1" display="Age_Categories!A1"/>
    <hyperlink ref="BXM21" location="Age_Categories!A1" display="Age_Categories!A1"/>
    <hyperlink ref="BXN21" location="Age_Categories!A1" display="Age_Categories!A1"/>
    <hyperlink ref="BXO21" location="Age_Categories!A1" display="Age_Categories!A1"/>
    <hyperlink ref="BXP21" location="Age_Categories!A1" display="Age_Categories!A1"/>
    <hyperlink ref="BXQ21" location="Age_Categories!A1" display="Age_Categories!A1"/>
    <hyperlink ref="BXR21" location="Age_Categories!A1" display="Age_Categories!A1"/>
    <hyperlink ref="BXS21" location="Age_Categories!A1" display="Age_Categories!A1"/>
    <hyperlink ref="BXT21" location="Age_Categories!A1" display="Age_Categories!A1"/>
    <hyperlink ref="BXU21" location="Age_Categories!A1" display="Age_Categories!A1"/>
    <hyperlink ref="BXV21" location="Age_Categories!A1" display="Age_Categories!A1"/>
    <hyperlink ref="BXW21" location="Age_Categories!A1" display="Age_Categories!A1"/>
    <hyperlink ref="BXX21" location="Age_Categories!A1" display="Age_Categories!A1"/>
    <hyperlink ref="BXY21" location="Age_Categories!A1" display="Age_Categories!A1"/>
    <hyperlink ref="BXZ21" location="Age_Categories!A1" display="Age_Categories!A1"/>
    <hyperlink ref="BYA21" location="Age_Categories!A1" display="Age_Categories!A1"/>
    <hyperlink ref="BYB21" location="Age_Categories!A1" display="Age_Categories!A1"/>
    <hyperlink ref="BYC21" location="Age_Categories!A1" display="Age_Categories!A1"/>
    <hyperlink ref="BYD21" location="Age_Categories!A1" display="Age_Categories!A1"/>
    <hyperlink ref="BYE21" location="Age_Categories!A1" display="Age_Categories!A1"/>
    <hyperlink ref="BYF21" location="Age_Categories!A1" display="Age_Categories!A1"/>
    <hyperlink ref="BYG21" location="Age_Categories!A1" display="Age_Categories!A1"/>
    <hyperlink ref="BYH21" location="Age_Categories!A1" display="Age_Categories!A1"/>
    <hyperlink ref="BYI21" location="Age_Categories!A1" display="Age_Categories!A1"/>
    <hyperlink ref="BYJ21" location="Age_Categories!A1" display="Age_Categories!A1"/>
    <hyperlink ref="BYK21" location="Age_Categories!A1" display="Age_Categories!A1"/>
    <hyperlink ref="BYL21" location="Age_Categories!A1" display="Age_Categories!A1"/>
    <hyperlink ref="BYM21" location="Age_Categories!A1" display="Age_Categories!A1"/>
    <hyperlink ref="BYN21" location="Age_Categories!A1" display="Age_Categories!A1"/>
    <hyperlink ref="BYO21" location="Age_Categories!A1" display="Age_Categories!A1"/>
    <hyperlink ref="BYP21" location="Age_Categories!A1" display="Age_Categories!A1"/>
    <hyperlink ref="BYQ21" location="Age_Categories!A1" display="Age_Categories!A1"/>
    <hyperlink ref="BYR21" location="Age_Categories!A1" display="Age_Categories!A1"/>
    <hyperlink ref="BYS21" location="Age_Categories!A1" display="Age_Categories!A1"/>
    <hyperlink ref="BYT21" location="Age_Categories!A1" display="Age_Categories!A1"/>
    <hyperlink ref="BYU21" location="Age_Categories!A1" display="Age_Categories!A1"/>
    <hyperlink ref="BYV21" location="Age_Categories!A1" display="Age_Categories!A1"/>
    <hyperlink ref="BYW21" location="Age_Categories!A1" display="Age_Categories!A1"/>
    <hyperlink ref="BYX21" location="Age_Categories!A1" display="Age_Categories!A1"/>
    <hyperlink ref="BYY21" location="Age_Categories!A1" display="Age_Categories!A1"/>
    <hyperlink ref="BYZ21" location="Age_Categories!A1" display="Age_Categories!A1"/>
    <hyperlink ref="BZA21" location="Age_Categories!A1" display="Age_Categories!A1"/>
    <hyperlink ref="BZB21" location="Age_Categories!A1" display="Age_Categories!A1"/>
    <hyperlink ref="BZC21" location="Age_Categories!A1" display="Age_Categories!A1"/>
    <hyperlink ref="BZD21" location="Age_Categories!A1" display="Age_Categories!A1"/>
    <hyperlink ref="BZE21" location="Age_Categories!A1" display="Age_Categories!A1"/>
    <hyperlink ref="BZF21" location="Age_Categories!A1" display="Age_Categories!A1"/>
    <hyperlink ref="BZG21" location="Age_Categories!A1" display="Age_Categories!A1"/>
    <hyperlink ref="BZH21" location="Age_Categories!A1" display="Age_Categories!A1"/>
    <hyperlink ref="BZI21" location="Age_Categories!A1" display="Age_Categories!A1"/>
    <hyperlink ref="BZJ21" location="Age_Categories!A1" display="Age_Categories!A1"/>
    <hyperlink ref="BZK21" location="Age_Categories!A1" display="Age_Categories!A1"/>
    <hyperlink ref="BZL21" location="Age_Categories!A1" display="Age_Categories!A1"/>
    <hyperlink ref="BZM21" location="Age_Categories!A1" display="Age_Categories!A1"/>
    <hyperlink ref="BZN21" location="Age_Categories!A1" display="Age_Categories!A1"/>
    <hyperlink ref="BZO21" location="Age_Categories!A1" display="Age_Categories!A1"/>
    <hyperlink ref="BZP21" location="Age_Categories!A1" display="Age_Categories!A1"/>
    <hyperlink ref="BZQ21" location="Age_Categories!A1" display="Age_Categories!A1"/>
    <hyperlink ref="BZR21" location="Age_Categories!A1" display="Age_Categories!A1"/>
    <hyperlink ref="BZS21" location="Age_Categories!A1" display="Age_Categories!A1"/>
    <hyperlink ref="BZT21" location="Age_Categories!A1" display="Age_Categories!A1"/>
    <hyperlink ref="BZU21" location="Age_Categories!A1" display="Age_Categories!A1"/>
    <hyperlink ref="BZV21" location="Age_Categories!A1" display="Age_Categories!A1"/>
    <hyperlink ref="BZW21" location="Age_Categories!A1" display="Age_Categories!A1"/>
    <hyperlink ref="BZX21" location="Age_Categories!A1" display="Age_Categories!A1"/>
    <hyperlink ref="BZY21" location="Age_Categories!A1" display="Age_Categories!A1"/>
    <hyperlink ref="BZZ21" location="Age_Categories!A1" display="Age_Categories!A1"/>
    <hyperlink ref="CAA21" location="Age_Categories!A1" display="Age_Categories!A1"/>
    <hyperlink ref="CAB21" location="Age_Categories!A1" display="Age_Categories!A1"/>
    <hyperlink ref="CAC21" location="Age_Categories!A1" display="Age_Categories!A1"/>
    <hyperlink ref="CAD21" location="Age_Categories!A1" display="Age_Categories!A1"/>
    <hyperlink ref="CAE21" location="Age_Categories!A1" display="Age_Categories!A1"/>
    <hyperlink ref="CAF21" location="Age_Categories!A1" display="Age_Categories!A1"/>
    <hyperlink ref="CAG21" location="Age_Categories!A1" display="Age_Categories!A1"/>
    <hyperlink ref="CAH21" location="Age_Categories!A1" display="Age_Categories!A1"/>
    <hyperlink ref="CAI21" location="Age_Categories!A1" display="Age_Categories!A1"/>
    <hyperlink ref="CAJ21" location="Age_Categories!A1" display="Age_Categories!A1"/>
    <hyperlink ref="CAK21" location="Age_Categories!A1" display="Age_Categories!A1"/>
    <hyperlink ref="CAL21" location="Age_Categories!A1" display="Age_Categories!A1"/>
    <hyperlink ref="CAM21" location="Age_Categories!A1" display="Age_Categories!A1"/>
    <hyperlink ref="CAN21" location="Age_Categories!A1" display="Age_Categories!A1"/>
    <hyperlink ref="CAO21" location="Age_Categories!A1" display="Age_Categories!A1"/>
    <hyperlink ref="CAP21" location="Age_Categories!A1" display="Age_Categories!A1"/>
    <hyperlink ref="CAQ21" location="Age_Categories!A1" display="Age_Categories!A1"/>
    <hyperlink ref="CAR21" location="Age_Categories!A1" display="Age_Categories!A1"/>
    <hyperlink ref="CAS21" location="Age_Categories!A1" display="Age_Categories!A1"/>
    <hyperlink ref="CAT21" location="Age_Categories!A1" display="Age_Categories!A1"/>
    <hyperlink ref="CAU21" location="Age_Categories!A1" display="Age_Categories!A1"/>
    <hyperlink ref="CAV21" location="Age_Categories!A1" display="Age_Categories!A1"/>
    <hyperlink ref="CAW21" location="Age_Categories!A1" display="Age_Categories!A1"/>
    <hyperlink ref="CAX21" location="Age_Categories!A1" display="Age_Categories!A1"/>
    <hyperlink ref="CAY21" location="Age_Categories!A1" display="Age_Categories!A1"/>
    <hyperlink ref="CAZ21" location="Age_Categories!A1" display="Age_Categories!A1"/>
    <hyperlink ref="CBA21" location="Age_Categories!A1" display="Age_Categories!A1"/>
    <hyperlink ref="CBB21" location="Age_Categories!A1" display="Age_Categories!A1"/>
    <hyperlink ref="CBC21" location="Age_Categories!A1" display="Age_Categories!A1"/>
    <hyperlink ref="CBD21" location="Age_Categories!A1" display="Age_Categories!A1"/>
    <hyperlink ref="CBE21" location="Age_Categories!A1" display="Age_Categories!A1"/>
    <hyperlink ref="CBF21" location="Age_Categories!A1" display="Age_Categories!A1"/>
    <hyperlink ref="CBG21" location="Age_Categories!A1" display="Age_Categories!A1"/>
    <hyperlink ref="CBH21" location="Age_Categories!A1" display="Age_Categories!A1"/>
    <hyperlink ref="CBI21" location="Age_Categories!A1" display="Age_Categories!A1"/>
    <hyperlink ref="CBJ21" location="Age_Categories!A1" display="Age_Categories!A1"/>
    <hyperlink ref="CBK21" location="Age_Categories!A1" display="Age_Categories!A1"/>
    <hyperlink ref="CBL21" location="Age_Categories!A1" display="Age_Categories!A1"/>
    <hyperlink ref="CBM21" location="Age_Categories!A1" display="Age_Categories!A1"/>
    <hyperlink ref="CBN21" location="Age_Categories!A1" display="Age_Categories!A1"/>
    <hyperlink ref="CBO21" location="Age_Categories!A1" display="Age_Categories!A1"/>
    <hyperlink ref="CBP21" location="Age_Categories!A1" display="Age_Categories!A1"/>
    <hyperlink ref="CBQ21" location="Age_Categories!A1" display="Age_Categories!A1"/>
    <hyperlink ref="CBR21" location="Age_Categories!A1" display="Age_Categories!A1"/>
    <hyperlink ref="CBS21" location="Age_Categories!A1" display="Age_Categories!A1"/>
    <hyperlink ref="CBT21" location="Age_Categories!A1" display="Age_Categories!A1"/>
    <hyperlink ref="CBU21" location="Age_Categories!A1" display="Age_Categories!A1"/>
    <hyperlink ref="CBV21" location="Age_Categories!A1" display="Age_Categories!A1"/>
    <hyperlink ref="CBW21" location="Age_Categories!A1" display="Age_Categories!A1"/>
    <hyperlink ref="CBX21" location="Age_Categories!A1" display="Age_Categories!A1"/>
    <hyperlink ref="CBY21" location="Age_Categories!A1" display="Age_Categories!A1"/>
    <hyperlink ref="CBZ21" location="Age_Categories!A1" display="Age_Categories!A1"/>
    <hyperlink ref="CCA21" location="Age_Categories!A1" display="Age_Categories!A1"/>
    <hyperlink ref="CCB21" location="Age_Categories!A1" display="Age_Categories!A1"/>
    <hyperlink ref="CCC21" location="Age_Categories!A1" display="Age_Categories!A1"/>
    <hyperlink ref="CCD21" location="Age_Categories!A1" display="Age_Categories!A1"/>
    <hyperlink ref="CCE21" location="Age_Categories!A1" display="Age_Categories!A1"/>
    <hyperlink ref="CCF21" location="Age_Categories!A1" display="Age_Categories!A1"/>
    <hyperlink ref="CCG21" location="Age_Categories!A1" display="Age_Categories!A1"/>
    <hyperlink ref="CCH21" location="Age_Categories!A1" display="Age_Categories!A1"/>
    <hyperlink ref="CCI21" location="Age_Categories!A1" display="Age_Categories!A1"/>
    <hyperlink ref="CCJ21" location="Age_Categories!A1" display="Age_Categories!A1"/>
    <hyperlink ref="CCK21" location="Age_Categories!A1" display="Age_Categories!A1"/>
    <hyperlink ref="CCL21" location="Age_Categories!A1" display="Age_Categories!A1"/>
    <hyperlink ref="CCM21" location="Age_Categories!A1" display="Age_Categories!A1"/>
    <hyperlink ref="CCN21" location="Age_Categories!A1" display="Age_Categories!A1"/>
    <hyperlink ref="CCO21" location="Age_Categories!A1" display="Age_Categories!A1"/>
    <hyperlink ref="CCP21" location="Age_Categories!A1" display="Age_Categories!A1"/>
    <hyperlink ref="CCQ21" location="Age_Categories!A1" display="Age_Categories!A1"/>
    <hyperlink ref="CCR21" location="Age_Categories!A1" display="Age_Categories!A1"/>
    <hyperlink ref="CCS21" location="Age_Categories!A1" display="Age_Categories!A1"/>
    <hyperlink ref="CCT21" location="Age_Categories!A1" display="Age_Categories!A1"/>
    <hyperlink ref="CCU21" location="Age_Categories!A1" display="Age_Categories!A1"/>
    <hyperlink ref="CCV21" location="Age_Categories!A1" display="Age_Categories!A1"/>
    <hyperlink ref="CCW21" location="Age_Categories!A1" display="Age_Categories!A1"/>
    <hyperlink ref="CCX21" location="Age_Categories!A1" display="Age_Categories!A1"/>
    <hyperlink ref="CCY21" location="Age_Categories!A1" display="Age_Categories!A1"/>
    <hyperlink ref="CCZ21" location="Age_Categories!A1" display="Age_Categories!A1"/>
    <hyperlink ref="CDA21" location="Age_Categories!A1" display="Age_Categories!A1"/>
    <hyperlink ref="CDB21" location="Age_Categories!A1" display="Age_Categories!A1"/>
    <hyperlink ref="CDC21" location="Age_Categories!A1" display="Age_Categories!A1"/>
    <hyperlink ref="CDD21" location="Age_Categories!A1" display="Age_Categories!A1"/>
    <hyperlink ref="CDE21" location="Age_Categories!A1" display="Age_Categories!A1"/>
    <hyperlink ref="CDF21" location="Age_Categories!A1" display="Age_Categories!A1"/>
    <hyperlink ref="CDG21" location="Age_Categories!A1" display="Age_Categories!A1"/>
    <hyperlink ref="CDH21" location="Age_Categories!A1" display="Age_Categories!A1"/>
    <hyperlink ref="CDI21" location="Age_Categories!A1" display="Age_Categories!A1"/>
    <hyperlink ref="CDJ21" location="Age_Categories!A1" display="Age_Categories!A1"/>
    <hyperlink ref="CDK21" location="Age_Categories!A1" display="Age_Categories!A1"/>
    <hyperlink ref="CDL21" location="Age_Categories!A1" display="Age_Categories!A1"/>
    <hyperlink ref="CDM21" location="Age_Categories!A1" display="Age_Categories!A1"/>
    <hyperlink ref="CDN21" location="Age_Categories!A1" display="Age_Categories!A1"/>
    <hyperlink ref="CDO21" location="Age_Categories!A1" display="Age_Categories!A1"/>
    <hyperlink ref="CDP21" location="Age_Categories!A1" display="Age_Categories!A1"/>
    <hyperlink ref="CDQ21" location="Age_Categories!A1" display="Age_Categories!A1"/>
    <hyperlink ref="CDR21" location="Age_Categories!A1" display="Age_Categories!A1"/>
    <hyperlink ref="CDS21" location="Age_Categories!A1" display="Age_Categories!A1"/>
    <hyperlink ref="CDT21" location="Age_Categories!A1" display="Age_Categories!A1"/>
    <hyperlink ref="CDU21" location="Age_Categories!A1" display="Age_Categories!A1"/>
    <hyperlink ref="CDV21" location="Age_Categories!A1" display="Age_Categories!A1"/>
    <hyperlink ref="CDW21" location="Age_Categories!A1" display="Age_Categories!A1"/>
    <hyperlink ref="CDX21" location="Age_Categories!A1" display="Age_Categories!A1"/>
    <hyperlink ref="CDY21" location="Age_Categories!A1" display="Age_Categories!A1"/>
    <hyperlink ref="CDZ21" location="Age_Categories!A1" display="Age_Categories!A1"/>
    <hyperlink ref="CEA21" location="Age_Categories!A1" display="Age_Categories!A1"/>
    <hyperlink ref="CEB21" location="Age_Categories!A1" display="Age_Categories!A1"/>
    <hyperlink ref="CEC21" location="Age_Categories!A1" display="Age_Categories!A1"/>
    <hyperlink ref="CED21" location="Age_Categories!A1" display="Age_Categories!A1"/>
    <hyperlink ref="CEE21" location="Age_Categories!A1" display="Age_Categories!A1"/>
    <hyperlink ref="CEF21" location="Age_Categories!A1" display="Age_Categories!A1"/>
    <hyperlink ref="CEG21" location="Age_Categories!A1" display="Age_Categories!A1"/>
    <hyperlink ref="CEH21" location="Age_Categories!A1" display="Age_Categories!A1"/>
    <hyperlink ref="CEI21" location="Age_Categories!A1" display="Age_Categories!A1"/>
    <hyperlink ref="CEJ21" location="Age_Categories!A1" display="Age_Categories!A1"/>
    <hyperlink ref="CEK21" location="Age_Categories!A1" display="Age_Categories!A1"/>
    <hyperlink ref="CEL21" location="Age_Categories!A1" display="Age_Categories!A1"/>
    <hyperlink ref="CEM21" location="Age_Categories!A1" display="Age_Categories!A1"/>
    <hyperlink ref="CEN21" location="Age_Categories!A1" display="Age_Categories!A1"/>
    <hyperlink ref="CEO21" location="Age_Categories!A1" display="Age_Categories!A1"/>
    <hyperlink ref="CEP21" location="Age_Categories!A1" display="Age_Categories!A1"/>
    <hyperlink ref="CEQ21" location="Age_Categories!A1" display="Age_Categories!A1"/>
    <hyperlink ref="CER21" location="Age_Categories!A1" display="Age_Categories!A1"/>
    <hyperlink ref="CES21" location="Age_Categories!A1" display="Age_Categories!A1"/>
    <hyperlink ref="CET21" location="Age_Categories!A1" display="Age_Categories!A1"/>
    <hyperlink ref="CEU21" location="Age_Categories!A1" display="Age_Categories!A1"/>
    <hyperlink ref="CEV21" location="Age_Categories!A1" display="Age_Categories!A1"/>
    <hyperlink ref="CEW21" location="Age_Categories!A1" display="Age_Categories!A1"/>
    <hyperlink ref="CEX21" location="Age_Categories!A1" display="Age_Categories!A1"/>
    <hyperlink ref="CEY21" location="Age_Categories!A1" display="Age_Categories!A1"/>
    <hyperlink ref="CEZ21" location="Age_Categories!A1" display="Age_Categories!A1"/>
    <hyperlink ref="CFA21" location="Age_Categories!A1" display="Age_Categories!A1"/>
    <hyperlink ref="CFB21" location="Age_Categories!A1" display="Age_Categories!A1"/>
    <hyperlink ref="CFC21" location="Age_Categories!A1" display="Age_Categories!A1"/>
    <hyperlink ref="CFD21" location="Age_Categories!A1" display="Age_Categories!A1"/>
    <hyperlink ref="CFE21" location="Age_Categories!A1" display="Age_Categories!A1"/>
    <hyperlink ref="CFF21" location="Age_Categories!A1" display="Age_Categories!A1"/>
    <hyperlink ref="CFG21" location="Age_Categories!A1" display="Age_Categories!A1"/>
    <hyperlink ref="CFH21" location="Age_Categories!A1" display="Age_Categories!A1"/>
    <hyperlink ref="CFI21" location="Age_Categories!A1" display="Age_Categories!A1"/>
    <hyperlink ref="CFJ21" location="Age_Categories!A1" display="Age_Categories!A1"/>
    <hyperlink ref="CFK21" location="Age_Categories!A1" display="Age_Categories!A1"/>
    <hyperlink ref="CFL21" location="Age_Categories!A1" display="Age_Categories!A1"/>
    <hyperlink ref="CFM21" location="Age_Categories!A1" display="Age_Categories!A1"/>
    <hyperlink ref="CFN21" location="Age_Categories!A1" display="Age_Categories!A1"/>
    <hyperlink ref="CFO21" location="Age_Categories!A1" display="Age_Categories!A1"/>
    <hyperlink ref="CFP21" location="Age_Categories!A1" display="Age_Categories!A1"/>
    <hyperlink ref="CFQ21" location="Age_Categories!A1" display="Age_Categories!A1"/>
    <hyperlink ref="CFR21" location="Age_Categories!A1" display="Age_Categories!A1"/>
    <hyperlink ref="CFS21" location="Age_Categories!A1" display="Age_Categories!A1"/>
    <hyperlink ref="CFT21" location="Age_Categories!A1" display="Age_Categories!A1"/>
    <hyperlink ref="CFU21" location="Age_Categories!A1" display="Age_Categories!A1"/>
    <hyperlink ref="CFV21" location="Age_Categories!A1" display="Age_Categories!A1"/>
    <hyperlink ref="CFW21" location="Age_Categories!A1" display="Age_Categories!A1"/>
    <hyperlink ref="CFX21" location="Age_Categories!A1" display="Age_Categories!A1"/>
    <hyperlink ref="CFY21" location="Age_Categories!A1" display="Age_Categories!A1"/>
    <hyperlink ref="CFZ21" location="Age_Categories!A1" display="Age_Categories!A1"/>
    <hyperlink ref="CGA21" location="Age_Categories!A1" display="Age_Categories!A1"/>
    <hyperlink ref="CGB21" location="Age_Categories!A1" display="Age_Categories!A1"/>
    <hyperlink ref="CGC21" location="Age_Categories!A1" display="Age_Categories!A1"/>
    <hyperlink ref="CGD21" location="Age_Categories!A1" display="Age_Categories!A1"/>
    <hyperlink ref="CGE21" location="Age_Categories!A1" display="Age_Categories!A1"/>
    <hyperlink ref="CGF21" location="Age_Categories!A1" display="Age_Categories!A1"/>
    <hyperlink ref="CGG21" location="Age_Categories!A1" display="Age_Categories!A1"/>
    <hyperlink ref="CGH21" location="Age_Categories!A1" display="Age_Categories!A1"/>
    <hyperlink ref="CGI21" location="Age_Categories!A1" display="Age_Categories!A1"/>
    <hyperlink ref="CGJ21" location="Age_Categories!A1" display="Age_Categories!A1"/>
    <hyperlink ref="CGK21" location="Age_Categories!A1" display="Age_Categories!A1"/>
    <hyperlink ref="CGL21" location="Age_Categories!A1" display="Age_Categories!A1"/>
    <hyperlink ref="CGM21" location="Age_Categories!A1" display="Age_Categories!A1"/>
    <hyperlink ref="CGN21" location="Age_Categories!A1" display="Age_Categories!A1"/>
    <hyperlink ref="CGO21" location="Age_Categories!A1" display="Age_Categories!A1"/>
    <hyperlink ref="CGP21" location="Age_Categories!A1" display="Age_Categories!A1"/>
    <hyperlink ref="CGQ21" location="Age_Categories!A1" display="Age_Categories!A1"/>
    <hyperlink ref="CGR21" location="Age_Categories!A1" display="Age_Categories!A1"/>
    <hyperlink ref="CGS21" location="Age_Categories!A1" display="Age_Categories!A1"/>
    <hyperlink ref="CGT21" location="Age_Categories!A1" display="Age_Categories!A1"/>
    <hyperlink ref="CGU21" location="Age_Categories!A1" display="Age_Categories!A1"/>
    <hyperlink ref="CGV21" location="Age_Categories!A1" display="Age_Categories!A1"/>
    <hyperlink ref="CGW21" location="Age_Categories!A1" display="Age_Categories!A1"/>
    <hyperlink ref="CGX21" location="Age_Categories!A1" display="Age_Categories!A1"/>
    <hyperlink ref="CGY21" location="Age_Categories!A1" display="Age_Categories!A1"/>
    <hyperlink ref="CGZ21" location="Age_Categories!A1" display="Age_Categories!A1"/>
    <hyperlink ref="CHA21" location="Age_Categories!A1" display="Age_Categories!A1"/>
    <hyperlink ref="CHB21" location="Age_Categories!A1" display="Age_Categories!A1"/>
    <hyperlink ref="CHC21" location="Age_Categories!A1" display="Age_Categories!A1"/>
    <hyperlink ref="CHD21" location="Age_Categories!A1" display="Age_Categories!A1"/>
    <hyperlink ref="CHE21" location="Age_Categories!A1" display="Age_Categories!A1"/>
    <hyperlink ref="CHF21" location="Age_Categories!A1" display="Age_Categories!A1"/>
    <hyperlink ref="CHG21" location="Age_Categories!A1" display="Age_Categories!A1"/>
    <hyperlink ref="CHH21" location="Age_Categories!A1" display="Age_Categories!A1"/>
    <hyperlink ref="CHI21" location="Age_Categories!A1" display="Age_Categories!A1"/>
    <hyperlink ref="CHJ21" location="Age_Categories!A1" display="Age_Categories!A1"/>
    <hyperlink ref="CHK21" location="Age_Categories!A1" display="Age_Categories!A1"/>
    <hyperlink ref="CHL21" location="Age_Categories!A1" display="Age_Categories!A1"/>
    <hyperlink ref="CHM21" location="Age_Categories!A1" display="Age_Categories!A1"/>
    <hyperlink ref="CHN21" location="Age_Categories!A1" display="Age_Categories!A1"/>
    <hyperlink ref="CHO21" location="Age_Categories!A1" display="Age_Categories!A1"/>
    <hyperlink ref="CHP21" location="Age_Categories!A1" display="Age_Categories!A1"/>
    <hyperlink ref="CHQ21" location="Age_Categories!A1" display="Age_Categories!A1"/>
    <hyperlink ref="CHR21" location="Age_Categories!A1" display="Age_Categories!A1"/>
    <hyperlink ref="CHS21" location="Age_Categories!A1" display="Age_Categories!A1"/>
    <hyperlink ref="CHT21" location="Age_Categories!A1" display="Age_Categories!A1"/>
    <hyperlink ref="CHU21" location="Age_Categories!A1" display="Age_Categories!A1"/>
    <hyperlink ref="CHV21" location="Age_Categories!A1" display="Age_Categories!A1"/>
    <hyperlink ref="CHW21" location="Age_Categories!A1" display="Age_Categories!A1"/>
    <hyperlink ref="CHX21" location="Age_Categories!A1" display="Age_Categories!A1"/>
    <hyperlink ref="CHY21" location="Age_Categories!A1" display="Age_Categories!A1"/>
    <hyperlink ref="CHZ21" location="Age_Categories!A1" display="Age_Categories!A1"/>
    <hyperlink ref="CIA21" location="Age_Categories!A1" display="Age_Categories!A1"/>
    <hyperlink ref="CIB21" location="Age_Categories!A1" display="Age_Categories!A1"/>
    <hyperlink ref="CIC21" location="Age_Categories!A1" display="Age_Categories!A1"/>
    <hyperlink ref="CID21" location="Age_Categories!A1" display="Age_Categories!A1"/>
    <hyperlink ref="CIE21" location="Age_Categories!A1" display="Age_Categories!A1"/>
    <hyperlink ref="CIF21" location="Age_Categories!A1" display="Age_Categories!A1"/>
    <hyperlink ref="CIG21" location="Age_Categories!A1" display="Age_Categories!A1"/>
    <hyperlink ref="CIH21" location="Age_Categories!A1" display="Age_Categories!A1"/>
    <hyperlink ref="CII21" location="Age_Categories!A1" display="Age_Categories!A1"/>
    <hyperlink ref="CIJ21" location="Age_Categories!A1" display="Age_Categories!A1"/>
    <hyperlink ref="CIK21" location="Age_Categories!A1" display="Age_Categories!A1"/>
    <hyperlink ref="CIL21" location="Age_Categories!A1" display="Age_Categories!A1"/>
    <hyperlink ref="CIM21" location="Age_Categories!A1" display="Age_Categories!A1"/>
    <hyperlink ref="CIN21" location="Age_Categories!A1" display="Age_Categories!A1"/>
    <hyperlink ref="CIO21" location="Age_Categories!A1" display="Age_Categories!A1"/>
    <hyperlink ref="CIP21" location="Age_Categories!A1" display="Age_Categories!A1"/>
    <hyperlink ref="CIQ21" location="Age_Categories!A1" display="Age_Categories!A1"/>
    <hyperlink ref="CIR21" location="Age_Categories!A1" display="Age_Categories!A1"/>
    <hyperlink ref="CIS21" location="Age_Categories!A1" display="Age_Categories!A1"/>
    <hyperlink ref="CIT21" location="Age_Categories!A1" display="Age_Categories!A1"/>
    <hyperlink ref="CIU21" location="Age_Categories!A1" display="Age_Categories!A1"/>
    <hyperlink ref="CIV21" location="Age_Categories!A1" display="Age_Categories!A1"/>
    <hyperlink ref="CIW21" location="Age_Categories!A1" display="Age_Categories!A1"/>
    <hyperlink ref="CIX21" location="Age_Categories!A1" display="Age_Categories!A1"/>
    <hyperlink ref="CIY21" location="Age_Categories!A1" display="Age_Categories!A1"/>
    <hyperlink ref="CIZ21" location="Age_Categories!A1" display="Age_Categories!A1"/>
    <hyperlink ref="CJA21" location="Age_Categories!A1" display="Age_Categories!A1"/>
    <hyperlink ref="CJB21" location="Age_Categories!A1" display="Age_Categories!A1"/>
    <hyperlink ref="CJC21" location="Age_Categories!A1" display="Age_Categories!A1"/>
    <hyperlink ref="CJD21" location="Age_Categories!A1" display="Age_Categories!A1"/>
    <hyperlink ref="CJE21" location="Age_Categories!A1" display="Age_Categories!A1"/>
    <hyperlink ref="CJF21" location="Age_Categories!A1" display="Age_Categories!A1"/>
    <hyperlink ref="CJG21" location="Age_Categories!A1" display="Age_Categories!A1"/>
    <hyperlink ref="CJH21" location="Age_Categories!A1" display="Age_Categories!A1"/>
    <hyperlink ref="CJI21" location="Age_Categories!A1" display="Age_Categories!A1"/>
    <hyperlink ref="CJJ21" location="Age_Categories!A1" display="Age_Categories!A1"/>
    <hyperlink ref="CJK21" location="Age_Categories!A1" display="Age_Categories!A1"/>
    <hyperlink ref="CJL21" location="Age_Categories!A1" display="Age_Categories!A1"/>
    <hyperlink ref="CJM21" location="Age_Categories!A1" display="Age_Categories!A1"/>
    <hyperlink ref="CJN21" location="Age_Categories!A1" display="Age_Categories!A1"/>
    <hyperlink ref="CJO21" location="Age_Categories!A1" display="Age_Categories!A1"/>
    <hyperlink ref="CJP21" location="Age_Categories!A1" display="Age_Categories!A1"/>
    <hyperlink ref="CJQ21" location="Age_Categories!A1" display="Age_Categories!A1"/>
    <hyperlink ref="CJR21" location="Age_Categories!A1" display="Age_Categories!A1"/>
    <hyperlink ref="CJS21" location="Age_Categories!A1" display="Age_Categories!A1"/>
    <hyperlink ref="CJT21" location="Age_Categories!A1" display="Age_Categories!A1"/>
    <hyperlink ref="CJU21" location="Age_Categories!A1" display="Age_Categories!A1"/>
    <hyperlink ref="CJV21" location="Age_Categories!A1" display="Age_Categories!A1"/>
    <hyperlink ref="CJW21" location="Age_Categories!A1" display="Age_Categories!A1"/>
    <hyperlink ref="CJX21" location="Age_Categories!A1" display="Age_Categories!A1"/>
    <hyperlink ref="CJY21" location="Age_Categories!A1" display="Age_Categories!A1"/>
    <hyperlink ref="CJZ21" location="Age_Categories!A1" display="Age_Categories!A1"/>
    <hyperlink ref="CKA21" location="Age_Categories!A1" display="Age_Categories!A1"/>
    <hyperlink ref="CKB21" location="Age_Categories!A1" display="Age_Categories!A1"/>
    <hyperlink ref="CKC21" location="Age_Categories!A1" display="Age_Categories!A1"/>
    <hyperlink ref="CKD21" location="Age_Categories!A1" display="Age_Categories!A1"/>
    <hyperlink ref="CKE21" location="Age_Categories!A1" display="Age_Categories!A1"/>
    <hyperlink ref="CKF21" location="Age_Categories!A1" display="Age_Categories!A1"/>
    <hyperlink ref="CKG21" location="Age_Categories!A1" display="Age_Categories!A1"/>
    <hyperlink ref="CKH21" location="Age_Categories!A1" display="Age_Categories!A1"/>
    <hyperlink ref="CKI21" location="Age_Categories!A1" display="Age_Categories!A1"/>
    <hyperlink ref="CKJ21" location="Age_Categories!A1" display="Age_Categories!A1"/>
    <hyperlink ref="CKK21" location="Age_Categories!A1" display="Age_Categories!A1"/>
    <hyperlink ref="CKL21" location="Age_Categories!A1" display="Age_Categories!A1"/>
    <hyperlink ref="CKM21" location="Age_Categories!A1" display="Age_Categories!A1"/>
    <hyperlink ref="CKN21" location="Age_Categories!A1" display="Age_Categories!A1"/>
    <hyperlink ref="CKO21" location="Age_Categories!A1" display="Age_Categories!A1"/>
    <hyperlink ref="CKP21" location="Age_Categories!A1" display="Age_Categories!A1"/>
    <hyperlink ref="CKQ21" location="Age_Categories!A1" display="Age_Categories!A1"/>
    <hyperlink ref="CKR21" location="Age_Categories!A1" display="Age_Categories!A1"/>
    <hyperlink ref="CKS21" location="Age_Categories!A1" display="Age_Categories!A1"/>
    <hyperlink ref="CKT21" location="Age_Categories!A1" display="Age_Categories!A1"/>
    <hyperlink ref="CKU21" location="Age_Categories!A1" display="Age_Categories!A1"/>
    <hyperlink ref="CKV21" location="Age_Categories!A1" display="Age_Categories!A1"/>
    <hyperlink ref="CKW21" location="Age_Categories!A1" display="Age_Categories!A1"/>
    <hyperlink ref="CKX21" location="Age_Categories!A1" display="Age_Categories!A1"/>
    <hyperlink ref="CKY21" location="Age_Categories!A1" display="Age_Categories!A1"/>
    <hyperlink ref="CKZ21" location="Age_Categories!A1" display="Age_Categories!A1"/>
    <hyperlink ref="CLA21" location="Age_Categories!A1" display="Age_Categories!A1"/>
    <hyperlink ref="CLB21" location="Age_Categories!A1" display="Age_Categories!A1"/>
    <hyperlink ref="CLC21" location="Age_Categories!A1" display="Age_Categories!A1"/>
    <hyperlink ref="CLD21" location="Age_Categories!A1" display="Age_Categories!A1"/>
    <hyperlink ref="CLE21" location="Age_Categories!A1" display="Age_Categories!A1"/>
    <hyperlink ref="CLF21" location="Age_Categories!A1" display="Age_Categories!A1"/>
    <hyperlink ref="CLG21" location="Age_Categories!A1" display="Age_Categories!A1"/>
    <hyperlink ref="CLH21" location="Age_Categories!A1" display="Age_Categories!A1"/>
    <hyperlink ref="CLI21" location="Age_Categories!A1" display="Age_Categories!A1"/>
    <hyperlink ref="CLJ21" location="Age_Categories!A1" display="Age_Categories!A1"/>
    <hyperlink ref="CLK21" location="Age_Categories!A1" display="Age_Categories!A1"/>
    <hyperlink ref="CLL21" location="Age_Categories!A1" display="Age_Categories!A1"/>
    <hyperlink ref="CLM21" location="Age_Categories!A1" display="Age_Categories!A1"/>
    <hyperlink ref="CLN21" location="Age_Categories!A1" display="Age_Categories!A1"/>
    <hyperlink ref="CLO21" location="Age_Categories!A1" display="Age_Categories!A1"/>
    <hyperlink ref="CLP21" location="Age_Categories!A1" display="Age_Categories!A1"/>
    <hyperlink ref="CLQ21" location="Age_Categories!A1" display="Age_Categories!A1"/>
    <hyperlink ref="CLR21" location="Age_Categories!A1" display="Age_Categories!A1"/>
    <hyperlink ref="CLS21" location="Age_Categories!A1" display="Age_Categories!A1"/>
    <hyperlink ref="CLT21" location="Age_Categories!A1" display="Age_Categories!A1"/>
    <hyperlink ref="CLU21" location="Age_Categories!A1" display="Age_Categories!A1"/>
    <hyperlink ref="CLV21" location="Age_Categories!A1" display="Age_Categories!A1"/>
    <hyperlink ref="CLW21" location="Age_Categories!A1" display="Age_Categories!A1"/>
    <hyperlink ref="CLX21" location="Age_Categories!A1" display="Age_Categories!A1"/>
    <hyperlink ref="CLY21" location="Age_Categories!A1" display="Age_Categories!A1"/>
    <hyperlink ref="CLZ21" location="Age_Categories!A1" display="Age_Categories!A1"/>
    <hyperlink ref="CMA21" location="Age_Categories!A1" display="Age_Categories!A1"/>
    <hyperlink ref="CMB21" location="Age_Categories!A1" display="Age_Categories!A1"/>
    <hyperlink ref="CMC21" location="Age_Categories!A1" display="Age_Categories!A1"/>
    <hyperlink ref="CMD21" location="Age_Categories!A1" display="Age_Categories!A1"/>
    <hyperlink ref="CME21" location="Age_Categories!A1" display="Age_Categories!A1"/>
    <hyperlink ref="CMF21" location="Age_Categories!A1" display="Age_Categories!A1"/>
    <hyperlink ref="CMG21" location="Age_Categories!A1" display="Age_Categories!A1"/>
    <hyperlink ref="CMH21" location="Age_Categories!A1" display="Age_Categories!A1"/>
    <hyperlink ref="CMI21" location="Age_Categories!A1" display="Age_Categories!A1"/>
    <hyperlink ref="CMJ21" location="Age_Categories!A1" display="Age_Categories!A1"/>
    <hyperlink ref="CMK21" location="Age_Categories!A1" display="Age_Categories!A1"/>
    <hyperlink ref="CML21" location="Age_Categories!A1" display="Age_Categories!A1"/>
    <hyperlink ref="CMM21" location="Age_Categories!A1" display="Age_Categories!A1"/>
    <hyperlink ref="CMN21" location="Age_Categories!A1" display="Age_Categories!A1"/>
    <hyperlink ref="CMO21" location="Age_Categories!A1" display="Age_Categories!A1"/>
    <hyperlink ref="CMP21" location="Age_Categories!A1" display="Age_Categories!A1"/>
    <hyperlink ref="CMQ21" location="Age_Categories!A1" display="Age_Categories!A1"/>
    <hyperlink ref="CMR21" location="Age_Categories!A1" display="Age_Categories!A1"/>
    <hyperlink ref="CMS21" location="Age_Categories!A1" display="Age_Categories!A1"/>
    <hyperlink ref="CMT21" location="Age_Categories!A1" display="Age_Categories!A1"/>
    <hyperlink ref="CMU21" location="Age_Categories!A1" display="Age_Categories!A1"/>
    <hyperlink ref="CMV21" location="Age_Categories!A1" display="Age_Categories!A1"/>
    <hyperlink ref="CMW21" location="Age_Categories!A1" display="Age_Categories!A1"/>
    <hyperlink ref="CMX21" location="Age_Categories!A1" display="Age_Categories!A1"/>
    <hyperlink ref="CMY21" location="Age_Categories!A1" display="Age_Categories!A1"/>
    <hyperlink ref="CMZ21" location="Age_Categories!A1" display="Age_Categories!A1"/>
    <hyperlink ref="CNA21" location="Age_Categories!A1" display="Age_Categories!A1"/>
    <hyperlink ref="CNB21" location="Age_Categories!A1" display="Age_Categories!A1"/>
    <hyperlink ref="CNC21" location="Age_Categories!A1" display="Age_Categories!A1"/>
    <hyperlink ref="CND21" location="Age_Categories!A1" display="Age_Categories!A1"/>
    <hyperlink ref="CNE21" location="Age_Categories!A1" display="Age_Categories!A1"/>
    <hyperlink ref="CNF21" location="Age_Categories!A1" display="Age_Categories!A1"/>
    <hyperlink ref="CNG21" location="Age_Categories!A1" display="Age_Categories!A1"/>
    <hyperlink ref="CNH21" location="Age_Categories!A1" display="Age_Categories!A1"/>
    <hyperlink ref="CNI21" location="Age_Categories!A1" display="Age_Categories!A1"/>
    <hyperlink ref="CNJ21" location="Age_Categories!A1" display="Age_Categories!A1"/>
    <hyperlink ref="CNK21" location="Age_Categories!A1" display="Age_Categories!A1"/>
    <hyperlink ref="CNL21" location="Age_Categories!A1" display="Age_Categories!A1"/>
    <hyperlink ref="CNM21" location="Age_Categories!A1" display="Age_Categories!A1"/>
    <hyperlink ref="CNN21" location="Age_Categories!A1" display="Age_Categories!A1"/>
    <hyperlink ref="CNO21" location="Age_Categories!A1" display="Age_Categories!A1"/>
    <hyperlink ref="CNP21" location="Age_Categories!A1" display="Age_Categories!A1"/>
    <hyperlink ref="CNQ21" location="Age_Categories!A1" display="Age_Categories!A1"/>
    <hyperlink ref="CNR21" location="Age_Categories!A1" display="Age_Categories!A1"/>
    <hyperlink ref="CNS21" location="Age_Categories!A1" display="Age_Categories!A1"/>
    <hyperlink ref="CNT21" location="Age_Categories!A1" display="Age_Categories!A1"/>
    <hyperlink ref="CNU21" location="Age_Categories!A1" display="Age_Categories!A1"/>
    <hyperlink ref="CNV21" location="Age_Categories!A1" display="Age_Categories!A1"/>
    <hyperlink ref="CNW21" location="Age_Categories!A1" display="Age_Categories!A1"/>
    <hyperlink ref="CNX21" location="Age_Categories!A1" display="Age_Categories!A1"/>
    <hyperlink ref="CNY21" location="Age_Categories!A1" display="Age_Categories!A1"/>
    <hyperlink ref="CNZ21" location="Age_Categories!A1" display="Age_Categories!A1"/>
    <hyperlink ref="COA21" location="Age_Categories!A1" display="Age_Categories!A1"/>
    <hyperlink ref="COB21" location="Age_Categories!A1" display="Age_Categories!A1"/>
    <hyperlink ref="COC21" location="Age_Categories!A1" display="Age_Categories!A1"/>
    <hyperlink ref="COD21" location="Age_Categories!A1" display="Age_Categories!A1"/>
    <hyperlink ref="COE21" location="Age_Categories!A1" display="Age_Categories!A1"/>
    <hyperlink ref="COF21" location="Age_Categories!A1" display="Age_Categories!A1"/>
    <hyperlink ref="COG21" location="Age_Categories!A1" display="Age_Categories!A1"/>
    <hyperlink ref="COH21" location="Age_Categories!A1" display="Age_Categories!A1"/>
    <hyperlink ref="COI21" location="Age_Categories!A1" display="Age_Categories!A1"/>
    <hyperlink ref="COJ21" location="Age_Categories!A1" display="Age_Categories!A1"/>
    <hyperlink ref="COK21" location="Age_Categories!A1" display="Age_Categories!A1"/>
    <hyperlink ref="COL21" location="Age_Categories!A1" display="Age_Categories!A1"/>
    <hyperlink ref="COM21" location="Age_Categories!A1" display="Age_Categories!A1"/>
    <hyperlink ref="CON21" location="Age_Categories!A1" display="Age_Categories!A1"/>
    <hyperlink ref="COO21" location="Age_Categories!A1" display="Age_Categories!A1"/>
    <hyperlink ref="COP21" location="Age_Categories!A1" display="Age_Categories!A1"/>
    <hyperlink ref="COQ21" location="Age_Categories!A1" display="Age_Categories!A1"/>
    <hyperlink ref="COR21" location="Age_Categories!A1" display="Age_Categories!A1"/>
    <hyperlink ref="COS21" location="Age_Categories!A1" display="Age_Categories!A1"/>
    <hyperlink ref="COT21" location="Age_Categories!A1" display="Age_Categories!A1"/>
    <hyperlink ref="COU21" location="Age_Categories!A1" display="Age_Categories!A1"/>
    <hyperlink ref="COV21" location="Age_Categories!A1" display="Age_Categories!A1"/>
    <hyperlink ref="COW21" location="Age_Categories!A1" display="Age_Categories!A1"/>
    <hyperlink ref="COX21" location="Age_Categories!A1" display="Age_Categories!A1"/>
    <hyperlink ref="COY21" location="Age_Categories!A1" display="Age_Categories!A1"/>
    <hyperlink ref="COZ21" location="Age_Categories!A1" display="Age_Categories!A1"/>
    <hyperlink ref="CPA21" location="Age_Categories!A1" display="Age_Categories!A1"/>
    <hyperlink ref="CPB21" location="Age_Categories!A1" display="Age_Categories!A1"/>
    <hyperlink ref="CPC21" location="Age_Categories!A1" display="Age_Categories!A1"/>
    <hyperlink ref="CPD21" location="Age_Categories!A1" display="Age_Categories!A1"/>
    <hyperlink ref="CPE21" location="Age_Categories!A1" display="Age_Categories!A1"/>
    <hyperlink ref="CPF21" location="Age_Categories!A1" display="Age_Categories!A1"/>
    <hyperlink ref="CPG21" location="Age_Categories!A1" display="Age_Categories!A1"/>
    <hyperlink ref="CPH21" location="Age_Categories!A1" display="Age_Categories!A1"/>
    <hyperlink ref="CPI21" location="Age_Categories!A1" display="Age_Categories!A1"/>
    <hyperlink ref="CPJ21" location="Age_Categories!A1" display="Age_Categories!A1"/>
    <hyperlink ref="CPK21" location="Age_Categories!A1" display="Age_Categories!A1"/>
    <hyperlink ref="CPL21" location="Age_Categories!A1" display="Age_Categories!A1"/>
    <hyperlink ref="CPM21" location="Age_Categories!A1" display="Age_Categories!A1"/>
    <hyperlink ref="CPN21" location="Age_Categories!A1" display="Age_Categories!A1"/>
    <hyperlink ref="CPO21" location="Age_Categories!A1" display="Age_Categories!A1"/>
    <hyperlink ref="CPP21" location="Age_Categories!A1" display="Age_Categories!A1"/>
    <hyperlink ref="CPQ21" location="Age_Categories!A1" display="Age_Categories!A1"/>
    <hyperlink ref="CPR21" location="Age_Categories!A1" display="Age_Categories!A1"/>
    <hyperlink ref="CPS21" location="Age_Categories!A1" display="Age_Categories!A1"/>
    <hyperlink ref="CPT21" location="Age_Categories!A1" display="Age_Categories!A1"/>
    <hyperlink ref="CPU21" location="Age_Categories!A1" display="Age_Categories!A1"/>
    <hyperlink ref="CPV21" location="Age_Categories!A1" display="Age_Categories!A1"/>
    <hyperlink ref="CPW21" location="Age_Categories!A1" display="Age_Categories!A1"/>
    <hyperlink ref="CPX21" location="Age_Categories!A1" display="Age_Categories!A1"/>
    <hyperlink ref="CPY21" location="Age_Categories!A1" display="Age_Categories!A1"/>
    <hyperlink ref="CPZ21" location="Age_Categories!A1" display="Age_Categories!A1"/>
    <hyperlink ref="CQA21" location="Age_Categories!A1" display="Age_Categories!A1"/>
    <hyperlink ref="CQB21" location="Age_Categories!A1" display="Age_Categories!A1"/>
    <hyperlink ref="CQC21" location="Age_Categories!A1" display="Age_Categories!A1"/>
    <hyperlink ref="CQD21" location="Age_Categories!A1" display="Age_Categories!A1"/>
    <hyperlink ref="CQE21" location="Age_Categories!A1" display="Age_Categories!A1"/>
    <hyperlink ref="CQF21" location="Age_Categories!A1" display="Age_Categories!A1"/>
    <hyperlink ref="CQG21" location="Age_Categories!A1" display="Age_Categories!A1"/>
    <hyperlink ref="CQH21" location="Age_Categories!A1" display="Age_Categories!A1"/>
    <hyperlink ref="CQI21" location="Age_Categories!A1" display="Age_Categories!A1"/>
    <hyperlink ref="CQJ21" location="Age_Categories!A1" display="Age_Categories!A1"/>
    <hyperlink ref="CQK21" location="Age_Categories!A1" display="Age_Categories!A1"/>
    <hyperlink ref="CQL21" location="Age_Categories!A1" display="Age_Categories!A1"/>
    <hyperlink ref="CQM21" location="Age_Categories!A1" display="Age_Categories!A1"/>
    <hyperlink ref="CQN21" location="Age_Categories!A1" display="Age_Categories!A1"/>
    <hyperlink ref="CQO21" location="Age_Categories!A1" display="Age_Categories!A1"/>
    <hyperlink ref="CQP21" location="Age_Categories!A1" display="Age_Categories!A1"/>
    <hyperlink ref="CQQ21" location="Age_Categories!A1" display="Age_Categories!A1"/>
    <hyperlink ref="CQR21" location="Age_Categories!A1" display="Age_Categories!A1"/>
    <hyperlink ref="CQS21" location="Age_Categories!A1" display="Age_Categories!A1"/>
    <hyperlink ref="CQT21" location="Age_Categories!A1" display="Age_Categories!A1"/>
    <hyperlink ref="CQU21" location="Age_Categories!A1" display="Age_Categories!A1"/>
    <hyperlink ref="CQV21" location="Age_Categories!A1" display="Age_Categories!A1"/>
    <hyperlink ref="CQW21" location="Age_Categories!A1" display="Age_Categories!A1"/>
    <hyperlink ref="CQX21" location="Age_Categories!A1" display="Age_Categories!A1"/>
    <hyperlink ref="CQY21" location="Age_Categories!A1" display="Age_Categories!A1"/>
    <hyperlink ref="CQZ21" location="Age_Categories!A1" display="Age_Categories!A1"/>
    <hyperlink ref="CRA21" location="Age_Categories!A1" display="Age_Categories!A1"/>
    <hyperlink ref="CRB21" location="Age_Categories!A1" display="Age_Categories!A1"/>
    <hyperlink ref="CRC21" location="Age_Categories!A1" display="Age_Categories!A1"/>
    <hyperlink ref="CRD21" location="Age_Categories!A1" display="Age_Categories!A1"/>
    <hyperlink ref="CRE21" location="Age_Categories!A1" display="Age_Categories!A1"/>
    <hyperlink ref="CRF21" location="Age_Categories!A1" display="Age_Categories!A1"/>
    <hyperlink ref="CRG21" location="Age_Categories!A1" display="Age_Categories!A1"/>
    <hyperlink ref="CRH21" location="Age_Categories!A1" display="Age_Categories!A1"/>
    <hyperlink ref="CRI21" location="Age_Categories!A1" display="Age_Categories!A1"/>
    <hyperlink ref="CRJ21" location="Age_Categories!A1" display="Age_Categories!A1"/>
    <hyperlink ref="CRK21" location="Age_Categories!A1" display="Age_Categories!A1"/>
    <hyperlink ref="CRL21" location="Age_Categories!A1" display="Age_Categories!A1"/>
    <hyperlink ref="CRM21" location="Age_Categories!A1" display="Age_Categories!A1"/>
    <hyperlink ref="CRN21" location="Age_Categories!A1" display="Age_Categories!A1"/>
    <hyperlink ref="CRO21" location="Age_Categories!A1" display="Age_Categories!A1"/>
    <hyperlink ref="CRP21" location="Age_Categories!A1" display="Age_Categories!A1"/>
    <hyperlink ref="CRQ21" location="Age_Categories!A1" display="Age_Categories!A1"/>
    <hyperlink ref="CRR21" location="Age_Categories!A1" display="Age_Categories!A1"/>
    <hyperlink ref="CRS21" location="Age_Categories!A1" display="Age_Categories!A1"/>
    <hyperlink ref="CRT21" location="Age_Categories!A1" display="Age_Categories!A1"/>
    <hyperlink ref="CRU21" location="Age_Categories!A1" display="Age_Categories!A1"/>
    <hyperlink ref="CRV21" location="Age_Categories!A1" display="Age_Categories!A1"/>
    <hyperlink ref="CRW21" location="Age_Categories!A1" display="Age_Categories!A1"/>
    <hyperlink ref="CRX21" location="Age_Categories!A1" display="Age_Categories!A1"/>
    <hyperlink ref="CRY21" location="Age_Categories!A1" display="Age_Categories!A1"/>
    <hyperlink ref="CRZ21" location="Age_Categories!A1" display="Age_Categories!A1"/>
    <hyperlink ref="CSA21" location="Age_Categories!A1" display="Age_Categories!A1"/>
    <hyperlink ref="CSB21" location="Age_Categories!A1" display="Age_Categories!A1"/>
    <hyperlink ref="CSC21" location="Age_Categories!A1" display="Age_Categories!A1"/>
    <hyperlink ref="CSD21" location="Age_Categories!A1" display="Age_Categories!A1"/>
    <hyperlink ref="CSE21" location="Age_Categories!A1" display="Age_Categories!A1"/>
    <hyperlink ref="CSF21" location="Age_Categories!A1" display="Age_Categories!A1"/>
    <hyperlink ref="CSG21" location="Age_Categories!A1" display="Age_Categories!A1"/>
    <hyperlink ref="CSH21" location="Age_Categories!A1" display="Age_Categories!A1"/>
    <hyperlink ref="CSI21" location="Age_Categories!A1" display="Age_Categories!A1"/>
    <hyperlink ref="CSJ21" location="Age_Categories!A1" display="Age_Categories!A1"/>
    <hyperlink ref="CSK21" location="Age_Categories!A1" display="Age_Categories!A1"/>
    <hyperlink ref="CSL21" location="Age_Categories!A1" display="Age_Categories!A1"/>
    <hyperlink ref="CSM21" location="Age_Categories!A1" display="Age_Categories!A1"/>
    <hyperlink ref="CSN21" location="Age_Categories!A1" display="Age_Categories!A1"/>
    <hyperlink ref="CSO21" location="Age_Categories!A1" display="Age_Categories!A1"/>
    <hyperlink ref="CSP21" location="Age_Categories!A1" display="Age_Categories!A1"/>
    <hyperlink ref="CSQ21" location="Age_Categories!A1" display="Age_Categories!A1"/>
    <hyperlink ref="CSR21" location="Age_Categories!A1" display="Age_Categories!A1"/>
    <hyperlink ref="CSS21" location="Age_Categories!A1" display="Age_Categories!A1"/>
    <hyperlink ref="CST21" location="Age_Categories!A1" display="Age_Categories!A1"/>
    <hyperlink ref="CSU21" location="Age_Categories!A1" display="Age_Categories!A1"/>
    <hyperlink ref="CSV21" location="Age_Categories!A1" display="Age_Categories!A1"/>
    <hyperlink ref="CSW21" location="Age_Categories!A1" display="Age_Categories!A1"/>
    <hyperlink ref="CSX21" location="Age_Categories!A1" display="Age_Categories!A1"/>
    <hyperlink ref="CSY21" location="Age_Categories!A1" display="Age_Categories!A1"/>
    <hyperlink ref="CSZ21" location="Age_Categories!A1" display="Age_Categories!A1"/>
    <hyperlink ref="CTA21" location="Age_Categories!A1" display="Age_Categories!A1"/>
    <hyperlink ref="CTB21" location="Age_Categories!A1" display="Age_Categories!A1"/>
    <hyperlink ref="CTC21" location="Age_Categories!A1" display="Age_Categories!A1"/>
    <hyperlink ref="CTD21" location="Age_Categories!A1" display="Age_Categories!A1"/>
    <hyperlink ref="CTE21" location="Age_Categories!A1" display="Age_Categories!A1"/>
    <hyperlink ref="CTF21" location="Age_Categories!A1" display="Age_Categories!A1"/>
    <hyperlink ref="CTG21" location="Age_Categories!A1" display="Age_Categories!A1"/>
    <hyperlink ref="CTH21" location="Age_Categories!A1" display="Age_Categories!A1"/>
    <hyperlink ref="CTI21" location="Age_Categories!A1" display="Age_Categories!A1"/>
    <hyperlink ref="CTJ21" location="Age_Categories!A1" display="Age_Categories!A1"/>
    <hyperlink ref="CTK21" location="Age_Categories!A1" display="Age_Categories!A1"/>
    <hyperlink ref="CTL21" location="Age_Categories!A1" display="Age_Categories!A1"/>
    <hyperlink ref="CTM21" location="Age_Categories!A1" display="Age_Categories!A1"/>
    <hyperlink ref="CTN21" location="Age_Categories!A1" display="Age_Categories!A1"/>
    <hyperlink ref="CTO21" location="Age_Categories!A1" display="Age_Categories!A1"/>
    <hyperlink ref="CTP21" location="Age_Categories!A1" display="Age_Categories!A1"/>
    <hyperlink ref="CTQ21" location="Age_Categories!A1" display="Age_Categories!A1"/>
    <hyperlink ref="CTR21" location="Age_Categories!A1" display="Age_Categories!A1"/>
    <hyperlink ref="CTS21" location="Age_Categories!A1" display="Age_Categories!A1"/>
    <hyperlink ref="CTT21" location="Age_Categories!A1" display="Age_Categories!A1"/>
    <hyperlink ref="CTU21" location="Age_Categories!A1" display="Age_Categories!A1"/>
    <hyperlink ref="CTV21" location="Age_Categories!A1" display="Age_Categories!A1"/>
    <hyperlink ref="CTW21" location="Age_Categories!A1" display="Age_Categories!A1"/>
    <hyperlink ref="CTX21" location="Age_Categories!A1" display="Age_Categories!A1"/>
    <hyperlink ref="CTY21" location="Age_Categories!A1" display="Age_Categories!A1"/>
    <hyperlink ref="CTZ21" location="Age_Categories!A1" display="Age_Categories!A1"/>
    <hyperlink ref="CUA21" location="Age_Categories!A1" display="Age_Categories!A1"/>
    <hyperlink ref="CUB21" location="Age_Categories!A1" display="Age_Categories!A1"/>
    <hyperlink ref="CUC21" location="Age_Categories!A1" display="Age_Categories!A1"/>
    <hyperlink ref="CUD21" location="Age_Categories!A1" display="Age_Categories!A1"/>
    <hyperlink ref="CUE21" location="Age_Categories!A1" display="Age_Categories!A1"/>
    <hyperlink ref="CUF21" location="Age_Categories!A1" display="Age_Categories!A1"/>
    <hyperlink ref="CUG21" location="Age_Categories!A1" display="Age_Categories!A1"/>
    <hyperlink ref="CUH21" location="Age_Categories!A1" display="Age_Categories!A1"/>
    <hyperlink ref="CUI21" location="Age_Categories!A1" display="Age_Categories!A1"/>
    <hyperlink ref="CUJ21" location="Age_Categories!A1" display="Age_Categories!A1"/>
    <hyperlink ref="CUK21" location="Age_Categories!A1" display="Age_Categories!A1"/>
    <hyperlink ref="CUL21" location="Age_Categories!A1" display="Age_Categories!A1"/>
    <hyperlink ref="CUM21" location="Age_Categories!A1" display="Age_Categories!A1"/>
    <hyperlink ref="CUN21" location="Age_Categories!A1" display="Age_Categories!A1"/>
    <hyperlink ref="CUO21" location="Age_Categories!A1" display="Age_Categories!A1"/>
    <hyperlink ref="CUP21" location="Age_Categories!A1" display="Age_Categories!A1"/>
    <hyperlink ref="CUQ21" location="Age_Categories!A1" display="Age_Categories!A1"/>
    <hyperlink ref="CUR21" location="Age_Categories!A1" display="Age_Categories!A1"/>
    <hyperlink ref="CUS21" location="Age_Categories!A1" display="Age_Categories!A1"/>
    <hyperlink ref="CUT21" location="Age_Categories!A1" display="Age_Categories!A1"/>
    <hyperlink ref="CUU21" location="Age_Categories!A1" display="Age_Categories!A1"/>
    <hyperlink ref="CUV21" location="Age_Categories!A1" display="Age_Categories!A1"/>
    <hyperlink ref="CUW21" location="Age_Categories!A1" display="Age_Categories!A1"/>
    <hyperlink ref="CUX21" location="Age_Categories!A1" display="Age_Categories!A1"/>
    <hyperlink ref="CUY21" location="Age_Categories!A1" display="Age_Categories!A1"/>
    <hyperlink ref="CUZ21" location="Age_Categories!A1" display="Age_Categories!A1"/>
    <hyperlink ref="CVA21" location="Age_Categories!A1" display="Age_Categories!A1"/>
    <hyperlink ref="CVB21" location="Age_Categories!A1" display="Age_Categories!A1"/>
    <hyperlink ref="CVC21" location="Age_Categories!A1" display="Age_Categories!A1"/>
    <hyperlink ref="CVD21" location="Age_Categories!A1" display="Age_Categories!A1"/>
    <hyperlink ref="CVE21" location="Age_Categories!A1" display="Age_Categories!A1"/>
    <hyperlink ref="CVF21" location="Age_Categories!A1" display="Age_Categories!A1"/>
    <hyperlink ref="CVG21" location="Age_Categories!A1" display="Age_Categories!A1"/>
    <hyperlink ref="CVH21" location="Age_Categories!A1" display="Age_Categories!A1"/>
    <hyperlink ref="CVI21" location="Age_Categories!A1" display="Age_Categories!A1"/>
    <hyperlink ref="CVJ21" location="Age_Categories!A1" display="Age_Categories!A1"/>
    <hyperlink ref="CVK21" location="Age_Categories!A1" display="Age_Categories!A1"/>
    <hyperlink ref="CVL21" location="Age_Categories!A1" display="Age_Categories!A1"/>
    <hyperlink ref="CVM21" location="Age_Categories!A1" display="Age_Categories!A1"/>
    <hyperlink ref="CVN21" location="Age_Categories!A1" display="Age_Categories!A1"/>
    <hyperlink ref="CVO21" location="Age_Categories!A1" display="Age_Categories!A1"/>
    <hyperlink ref="CVP21" location="Age_Categories!A1" display="Age_Categories!A1"/>
    <hyperlink ref="CVQ21" location="Age_Categories!A1" display="Age_Categories!A1"/>
    <hyperlink ref="CVR21" location="Age_Categories!A1" display="Age_Categories!A1"/>
    <hyperlink ref="CVS21" location="Age_Categories!A1" display="Age_Categories!A1"/>
    <hyperlink ref="CVT21" location="Age_Categories!A1" display="Age_Categories!A1"/>
    <hyperlink ref="CVU21" location="Age_Categories!A1" display="Age_Categories!A1"/>
    <hyperlink ref="CVV21" location="Age_Categories!A1" display="Age_Categories!A1"/>
    <hyperlink ref="CVW21" location="Age_Categories!A1" display="Age_Categories!A1"/>
    <hyperlink ref="CVX21" location="Age_Categories!A1" display="Age_Categories!A1"/>
    <hyperlink ref="CVY21" location="Age_Categories!A1" display="Age_Categories!A1"/>
    <hyperlink ref="CVZ21" location="Age_Categories!A1" display="Age_Categories!A1"/>
    <hyperlink ref="CWA21" location="Age_Categories!A1" display="Age_Categories!A1"/>
    <hyperlink ref="CWB21" location="Age_Categories!A1" display="Age_Categories!A1"/>
    <hyperlink ref="CWC21" location="Age_Categories!A1" display="Age_Categories!A1"/>
    <hyperlink ref="CWD21" location="Age_Categories!A1" display="Age_Categories!A1"/>
    <hyperlink ref="CWE21" location="Age_Categories!A1" display="Age_Categories!A1"/>
    <hyperlink ref="CWF21" location="Age_Categories!A1" display="Age_Categories!A1"/>
    <hyperlink ref="CWG21" location="Age_Categories!A1" display="Age_Categories!A1"/>
    <hyperlink ref="CWH21" location="Age_Categories!A1" display="Age_Categories!A1"/>
    <hyperlink ref="CWI21" location="Age_Categories!A1" display="Age_Categories!A1"/>
    <hyperlink ref="CWJ21" location="Age_Categories!A1" display="Age_Categories!A1"/>
    <hyperlink ref="CWK21" location="Age_Categories!A1" display="Age_Categories!A1"/>
    <hyperlink ref="CWL21" location="Age_Categories!A1" display="Age_Categories!A1"/>
    <hyperlink ref="CWM21" location="Age_Categories!A1" display="Age_Categories!A1"/>
    <hyperlink ref="CWN21" location="Age_Categories!A1" display="Age_Categories!A1"/>
    <hyperlink ref="CWO21" location="Age_Categories!A1" display="Age_Categories!A1"/>
    <hyperlink ref="CWP21" location="Age_Categories!A1" display="Age_Categories!A1"/>
    <hyperlink ref="CWQ21" location="Age_Categories!A1" display="Age_Categories!A1"/>
    <hyperlink ref="CWR21" location="Age_Categories!A1" display="Age_Categories!A1"/>
    <hyperlink ref="CWS21" location="Age_Categories!A1" display="Age_Categories!A1"/>
    <hyperlink ref="CWT21" location="Age_Categories!A1" display="Age_Categories!A1"/>
    <hyperlink ref="CWU21" location="Age_Categories!A1" display="Age_Categories!A1"/>
    <hyperlink ref="CWV21" location="Age_Categories!A1" display="Age_Categories!A1"/>
    <hyperlink ref="CWW21" location="Age_Categories!A1" display="Age_Categories!A1"/>
    <hyperlink ref="CWX21" location="Age_Categories!A1" display="Age_Categories!A1"/>
    <hyperlink ref="CWY21" location="Age_Categories!A1" display="Age_Categories!A1"/>
    <hyperlink ref="CWZ21" location="Age_Categories!A1" display="Age_Categories!A1"/>
    <hyperlink ref="CXA21" location="Age_Categories!A1" display="Age_Categories!A1"/>
    <hyperlink ref="CXB21" location="Age_Categories!A1" display="Age_Categories!A1"/>
    <hyperlink ref="CXC21" location="Age_Categories!A1" display="Age_Categories!A1"/>
    <hyperlink ref="CXD21" location="Age_Categories!A1" display="Age_Categories!A1"/>
    <hyperlink ref="CXE21" location="Age_Categories!A1" display="Age_Categories!A1"/>
    <hyperlink ref="CXF21" location="Age_Categories!A1" display="Age_Categories!A1"/>
    <hyperlink ref="CXG21" location="Age_Categories!A1" display="Age_Categories!A1"/>
    <hyperlink ref="CXH21" location="Age_Categories!A1" display="Age_Categories!A1"/>
    <hyperlink ref="CXI21" location="Age_Categories!A1" display="Age_Categories!A1"/>
    <hyperlink ref="CXJ21" location="Age_Categories!A1" display="Age_Categories!A1"/>
    <hyperlink ref="CXK21" location="Age_Categories!A1" display="Age_Categories!A1"/>
    <hyperlink ref="CXL21" location="Age_Categories!A1" display="Age_Categories!A1"/>
    <hyperlink ref="CXM21" location="Age_Categories!A1" display="Age_Categories!A1"/>
    <hyperlink ref="CXN21" location="Age_Categories!A1" display="Age_Categories!A1"/>
    <hyperlink ref="CXO21" location="Age_Categories!A1" display="Age_Categories!A1"/>
    <hyperlink ref="CXP21" location="Age_Categories!A1" display="Age_Categories!A1"/>
    <hyperlink ref="CXQ21" location="Age_Categories!A1" display="Age_Categories!A1"/>
    <hyperlink ref="CXR21" location="Age_Categories!A1" display="Age_Categories!A1"/>
    <hyperlink ref="CXS21" location="Age_Categories!A1" display="Age_Categories!A1"/>
    <hyperlink ref="CXT21" location="Age_Categories!A1" display="Age_Categories!A1"/>
    <hyperlink ref="CXU21" location="Age_Categories!A1" display="Age_Categories!A1"/>
    <hyperlink ref="CXV21" location="Age_Categories!A1" display="Age_Categories!A1"/>
    <hyperlink ref="CXW21" location="Age_Categories!A1" display="Age_Categories!A1"/>
    <hyperlink ref="CXX21" location="Age_Categories!A1" display="Age_Categories!A1"/>
    <hyperlink ref="CXY21" location="Age_Categories!A1" display="Age_Categories!A1"/>
    <hyperlink ref="CXZ21" location="Age_Categories!A1" display="Age_Categories!A1"/>
    <hyperlink ref="CYA21" location="Age_Categories!A1" display="Age_Categories!A1"/>
    <hyperlink ref="CYB21" location="Age_Categories!A1" display="Age_Categories!A1"/>
    <hyperlink ref="CYC21" location="Age_Categories!A1" display="Age_Categories!A1"/>
    <hyperlink ref="CYD21" location="Age_Categories!A1" display="Age_Categories!A1"/>
    <hyperlink ref="CYE21" location="Age_Categories!A1" display="Age_Categories!A1"/>
    <hyperlink ref="CYF21" location="Age_Categories!A1" display="Age_Categories!A1"/>
    <hyperlink ref="CYG21" location="Age_Categories!A1" display="Age_Categories!A1"/>
    <hyperlink ref="CYH21" location="Age_Categories!A1" display="Age_Categories!A1"/>
    <hyperlink ref="CYI21" location="Age_Categories!A1" display="Age_Categories!A1"/>
    <hyperlink ref="CYJ21" location="Age_Categories!A1" display="Age_Categories!A1"/>
    <hyperlink ref="CYK21" location="Age_Categories!A1" display="Age_Categories!A1"/>
    <hyperlink ref="CYL21" location="Age_Categories!A1" display="Age_Categories!A1"/>
    <hyperlink ref="CYM21" location="Age_Categories!A1" display="Age_Categories!A1"/>
    <hyperlink ref="CYN21" location="Age_Categories!A1" display="Age_Categories!A1"/>
    <hyperlink ref="CYO21" location="Age_Categories!A1" display="Age_Categories!A1"/>
    <hyperlink ref="CYP21" location="Age_Categories!A1" display="Age_Categories!A1"/>
    <hyperlink ref="CYQ21" location="Age_Categories!A1" display="Age_Categories!A1"/>
    <hyperlink ref="CYR21" location="Age_Categories!A1" display="Age_Categories!A1"/>
    <hyperlink ref="CYS21" location="Age_Categories!A1" display="Age_Categories!A1"/>
    <hyperlink ref="CYT21" location="Age_Categories!A1" display="Age_Categories!A1"/>
    <hyperlink ref="CYU21" location="Age_Categories!A1" display="Age_Categories!A1"/>
    <hyperlink ref="CYV21" location="Age_Categories!A1" display="Age_Categories!A1"/>
    <hyperlink ref="CYW21" location="Age_Categories!A1" display="Age_Categories!A1"/>
    <hyperlink ref="CYX21" location="Age_Categories!A1" display="Age_Categories!A1"/>
    <hyperlink ref="CYY21" location="Age_Categories!A1" display="Age_Categories!A1"/>
    <hyperlink ref="CYZ21" location="Age_Categories!A1" display="Age_Categories!A1"/>
    <hyperlink ref="CZA21" location="Age_Categories!A1" display="Age_Categories!A1"/>
    <hyperlink ref="CZB21" location="Age_Categories!A1" display="Age_Categories!A1"/>
    <hyperlink ref="CZC21" location="Age_Categories!A1" display="Age_Categories!A1"/>
    <hyperlink ref="CZD21" location="Age_Categories!A1" display="Age_Categories!A1"/>
    <hyperlink ref="CZE21" location="Age_Categories!A1" display="Age_Categories!A1"/>
    <hyperlink ref="CZF21" location="Age_Categories!A1" display="Age_Categories!A1"/>
    <hyperlink ref="CZG21" location="Age_Categories!A1" display="Age_Categories!A1"/>
    <hyperlink ref="CZH21" location="Age_Categories!A1" display="Age_Categories!A1"/>
    <hyperlink ref="CZI21" location="Age_Categories!A1" display="Age_Categories!A1"/>
    <hyperlink ref="CZJ21" location="Age_Categories!A1" display="Age_Categories!A1"/>
    <hyperlink ref="CZK21" location="Age_Categories!A1" display="Age_Categories!A1"/>
    <hyperlink ref="CZL21" location="Age_Categories!A1" display="Age_Categories!A1"/>
    <hyperlink ref="CZM21" location="Age_Categories!A1" display="Age_Categories!A1"/>
    <hyperlink ref="CZN21" location="Age_Categories!A1" display="Age_Categories!A1"/>
    <hyperlink ref="CZO21" location="Age_Categories!A1" display="Age_Categories!A1"/>
    <hyperlink ref="CZP21" location="Age_Categories!A1" display="Age_Categories!A1"/>
    <hyperlink ref="CZQ21" location="Age_Categories!A1" display="Age_Categories!A1"/>
    <hyperlink ref="CZR21" location="Age_Categories!A1" display="Age_Categories!A1"/>
    <hyperlink ref="CZS21" location="Age_Categories!A1" display="Age_Categories!A1"/>
    <hyperlink ref="CZT21" location="Age_Categories!A1" display="Age_Categories!A1"/>
    <hyperlink ref="CZU21" location="Age_Categories!A1" display="Age_Categories!A1"/>
    <hyperlink ref="CZV21" location="Age_Categories!A1" display="Age_Categories!A1"/>
    <hyperlink ref="CZW21" location="Age_Categories!A1" display="Age_Categories!A1"/>
    <hyperlink ref="CZX21" location="Age_Categories!A1" display="Age_Categories!A1"/>
    <hyperlink ref="CZY21" location="Age_Categories!A1" display="Age_Categories!A1"/>
    <hyperlink ref="CZZ21" location="Age_Categories!A1" display="Age_Categories!A1"/>
    <hyperlink ref="DAA21" location="Age_Categories!A1" display="Age_Categories!A1"/>
    <hyperlink ref="DAB21" location="Age_Categories!A1" display="Age_Categories!A1"/>
    <hyperlink ref="DAC21" location="Age_Categories!A1" display="Age_Categories!A1"/>
    <hyperlink ref="DAD21" location="Age_Categories!A1" display="Age_Categories!A1"/>
    <hyperlink ref="DAE21" location="Age_Categories!A1" display="Age_Categories!A1"/>
    <hyperlink ref="DAF21" location="Age_Categories!A1" display="Age_Categories!A1"/>
    <hyperlink ref="DAG21" location="Age_Categories!A1" display="Age_Categories!A1"/>
    <hyperlink ref="DAH21" location="Age_Categories!A1" display="Age_Categories!A1"/>
    <hyperlink ref="DAI21" location="Age_Categories!A1" display="Age_Categories!A1"/>
    <hyperlink ref="DAJ21" location="Age_Categories!A1" display="Age_Categories!A1"/>
    <hyperlink ref="DAK21" location="Age_Categories!A1" display="Age_Categories!A1"/>
    <hyperlink ref="DAL21" location="Age_Categories!A1" display="Age_Categories!A1"/>
    <hyperlink ref="DAM21" location="Age_Categories!A1" display="Age_Categories!A1"/>
    <hyperlink ref="DAN21" location="Age_Categories!A1" display="Age_Categories!A1"/>
    <hyperlink ref="DAO21" location="Age_Categories!A1" display="Age_Categories!A1"/>
    <hyperlink ref="DAP21" location="Age_Categories!A1" display="Age_Categories!A1"/>
    <hyperlink ref="DAQ21" location="Age_Categories!A1" display="Age_Categories!A1"/>
    <hyperlink ref="DAR21" location="Age_Categories!A1" display="Age_Categories!A1"/>
    <hyperlink ref="DAS21" location="Age_Categories!A1" display="Age_Categories!A1"/>
    <hyperlink ref="DAT21" location="Age_Categories!A1" display="Age_Categories!A1"/>
    <hyperlink ref="DAU21" location="Age_Categories!A1" display="Age_Categories!A1"/>
    <hyperlink ref="DAV21" location="Age_Categories!A1" display="Age_Categories!A1"/>
    <hyperlink ref="DAW21" location="Age_Categories!A1" display="Age_Categories!A1"/>
    <hyperlink ref="DAX21" location="Age_Categories!A1" display="Age_Categories!A1"/>
    <hyperlink ref="DAY21" location="Age_Categories!A1" display="Age_Categories!A1"/>
    <hyperlink ref="DAZ21" location="Age_Categories!A1" display="Age_Categories!A1"/>
    <hyperlink ref="DBA21" location="Age_Categories!A1" display="Age_Categories!A1"/>
    <hyperlink ref="DBB21" location="Age_Categories!A1" display="Age_Categories!A1"/>
    <hyperlink ref="DBC21" location="Age_Categories!A1" display="Age_Categories!A1"/>
    <hyperlink ref="DBD21" location="Age_Categories!A1" display="Age_Categories!A1"/>
    <hyperlink ref="DBE21" location="Age_Categories!A1" display="Age_Categories!A1"/>
    <hyperlink ref="DBF21" location="Age_Categories!A1" display="Age_Categories!A1"/>
    <hyperlink ref="DBG21" location="Age_Categories!A1" display="Age_Categories!A1"/>
    <hyperlink ref="DBH21" location="Age_Categories!A1" display="Age_Categories!A1"/>
    <hyperlink ref="DBI21" location="Age_Categories!A1" display="Age_Categories!A1"/>
    <hyperlink ref="DBJ21" location="Age_Categories!A1" display="Age_Categories!A1"/>
    <hyperlink ref="DBK21" location="Age_Categories!A1" display="Age_Categories!A1"/>
    <hyperlink ref="DBL21" location="Age_Categories!A1" display="Age_Categories!A1"/>
    <hyperlink ref="DBM21" location="Age_Categories!A1" display="Age_Categories!A1"/>
    <hyperlink ref="DBN21" location="Age_Categories!A1" display="Age_Categories!A1"/>
    <hyperlink ref="DBO21" location="Age_Categories!A1" display="Age_Categories!A1"/>
    <hyperlink ref="DBP21" location="Age_Categories!A1" display="Age_Categories!A1"/>
    <hyperlink ref="DBQ21" location="Age_Categories!A1" display="Age_Categories!A1"/>
    <hyperlink ref="DBR21" location="Age_Categories!A1" display="Age_Categories!A1"/>
    <hyperlink ref="DBS21" location="Age_Categories!A1" display="Age_Categories!A1"/>
    <hyperlink ref="DBT21" location="Age_Categories!A1" display="Age_Categories!A1"/>
    <hyperlink ref="DBU21" location="Age_Categories!A1" display="Age_Categories!A1"/>
    <hyperlink ref="DBV21" location="Age_Categories!A1" display="Age_Categories!A1"/>
    <hyperlink ref="DBW21" location="Age_Categories!A1" display="Age_Categories!A1"/>
    <hyperlink ref="DBX21" location="Age_Categories!A1" display="Age_Categories!A1"/>
    <hyperlink ref="DBY21" location="Age_Categories!A1" display="Age_Categories!A1"/>
    <hyperlink ref="DBZ21" location="Age_Categories!A1" display="Age_Categories!A1"/>
    <hyperlink ref="DCA21" location="Age_Categories!A1" display="Age_Categories!A1"/>
    <hyperlink ref="DCB21" location="Age_Categories!A1" display="Age_Categories!A1"/>
    <hyperlink ref="DCC21" location="Age_Categories!A1" display="Age_Categories!A1"/>
    <hyperlink ref="DCD21" location="Age_Categories!A1" display="Age_Categories!A1"/>
    <hyperlink ref="DCE21" location="Age_Categories!A1" display="Age_Categories!A1"/>
    <hyperlink ref="DCF21" location="Age_Categories!A1" display="Age_Categories!A1"/>
    <hyperlink ref="DCG21" location="Age_Categories!A1" display="Age_Categories!A1"/>
    <hyperlink ref="DCH21" location="Age_Categories!A1" display="Age_Categories!A1"/>
    <hyperlink ref="DCI21" location="Age_Categories!A1" display="Age_Categories!A1"/>
    <hyperlink ref="DCJ21" location="Age_Categories!A1" display="Age_Categories!A1"/>
    <hyperlink ref="DCK21" location="Age_Categories!A1" display="Age_Categories!A1"/>
    <hyperlink ref="DCL21" location="Age_Categories!A1" display="Age_Categories!A1"/>
    <hyperlink ref="DCM21" location="Age_Categories!A1" display="Age_Categories!A1"/>
    <hyperlink ref="DCN21" location="Age_Categories!A1" display="Age_Categories!A1"/>
    <hyperlink ref="DCO21" location="Age_Categories!A1" display="Age_Categories!A1"/>
    <hyperlink ref="DCP21" location="Age_Categories!A1" display="Age_Categories!A1"/>
    <hyperlink ref="DCQ21" location="Age_Categories!A1" display="Age_Categories!A1"/>
    <hyperlink ref="DCR21" location="Age_Categories!A1" display="Age_Categories!A1"/>
    <hyperlink ref="DCS21" location="Age_Categories!A1" display="Age_Categories!A1"/>
    <hyperlink ref="DCT21" location="Age_Categories!A1" display="Age_Categories!A1"/>
    <hyperlink ref="DCU21" location="Age_Categories!A1" display="Age_Categories!A1"/>
    <hyperlink ref="DCV21" location="Age_Categories!A1" display="Age_Categories!A1"/>
    <hyperlink ref="DCW21" location="Age_Categories!A1" display="Age_Categories!A1"/>
    <hyperlink ref="DCX21" location="Age_Categories!A1" display="Age_Categories!A1"/>
    <hyperlink ref="DCY21" location="Age_Categories!A1" display="Age_Categories!A1"/>
    <hyperlink ref="DCZ21" location="Age_Categories!A1" display="Age_Categories!A1"/>
    <hyperlink ref="DDA21" location="Age_Categories!A1" display="Age_Categories!A1"/>
    <hyperlink ref="DDB21" location="Age_Categories!A1" display="Age_Categories!A1"/>
    <hyperlink ref="DDC21" location="Age_Categories!A1" display="Age_Categories!A1"/>
    <hyperlink ref="DDD21" location="Age_Categories!A1" display="Age_Categories!A1"/>
    <hyperlink ref="DDE21" location="Age_Categories!A1" display="Age_Categories!A1"/>
    <hyperlink ref="DDF21" location="Age_Categories!A1" display="Age_Categories!A1"/>
    <hyperlink ref="DDG21" location="Age_Categories!A1" display="Age_Categories!A1"/>
    <hyperlink ref="DDH21" location="Age_Categories!A1" display="Age_Categories!A1"/>
    <hyperlink ref="DDI21" location="Age_Categories!A1" display="Age_Categories!A1"/>
    <hyperlink ref="DDJ21" location="Age_Categories!A1" display="Age_Categories!A1"/>
    <hyperlink ref="DDK21" location="Age_Categories!A1" display="Age_Categories!A1"/>
    <hyperlink ref="DDL21" location="Age_Categories!A1" display="Age_Categories!A1"/>
    <hyperlink ref="DDM21" location="Age_Categories!A1" display="Age_Categories!A1"/>
    <hyperlink ref="DDN21" location="Age_Categories!A1" display="Age_Categories!A1"/>
    <hyperlink ref="DDO21" location="Age_Categories!A1" display="Age_Categories!A1"/>
    <hyperlink ref="DDP21" location="Age_Categories!A1" display="Age_Categories!A1"/>
    <hyperlink ref="DDQ21" location="Age_Categories!A1" display="Age_Categories!A1"/>
    <hyperlink ref="DDR21" location="Age_Categories!A1" display="Age_Categories!A1"/>
    <hyperlink ref="DDS21" location="Age_Categories!A1" display="Age_Categories!A1"/>
    <hyperlink ref="DDT21" location="Age_Categories!A1" display="Age_Categories!A1"/>
    <hyperlink ref="DDU21" location="Age_Categories!A1" display="Age_Categories!A1"/>
    <hyperlink ref="DDV21" location="Age_Categories!A1" display="Age_Categories!A1"/>
    <hyperlink ref="DDW21" location="Age_Categories!A1" display="Age_Categories!A1"/>
    <hyperlink ref="DDX21" location="Age_Categories!A1" display="Age_Categories!A1"/>
    <hyperlink ref="DDY21" location="Age_Categories!A1" display="Age_Categories!A1"/>
    <hyperlink ref="DDZ21" location="Age_Categories!A1" display="Age_Categories!A1"/>
    <hyperlink ref="DEA21" location="Age_Categories!A1" display="Age_Categories!A1"/>
    <hyperlink ref="DEB21" location="Age_Categories!A1" display="Age_Categories!A1"/>
    <hyperlink ref="DEC21" location="Age_Categories!A1" display="Age_Categories!A1"/>
    <hyperlink ref="DED21" location="Age_Categories!A1" display="Age_Categories!A1"/>
    <hyperlink ref="DEE21" location="Age_Categories!A1" display="Age_Categories!A1"/>
    <hyperlink ref="DEF21" location="Age_Categories!A1" display="Age_Categories!A1"/>
    <hyperlink ref="DEG21" location="Age_Categories!A1" display="Age_Categories!A1"/>
    <hyperlink ref="DEH21" location="Age_Categories!A1" display="Age_Categories!A1"/>
    <hyperlink ref="DEI21" location="Age_Categories!A1" display="Age_Categories!A1"/>
    <hyperlink ref="DEJ21" location="Age_Categories!A1" display="Age_Categories!A1"/>
    <hyperlink ref="DEK21" location="Age_Categories!A1" display="Age_Categories!A1"/>
    <hyperlink ref="DEL21" location="Age_Categories!A1" display="Age_Categories!A1"/>
    <hyperlink ref="DEM21" location="Age_Categories!A1" display="Age_Categories!A1"/>
    <hyperlink ref="DEN21" location="Age_Categories!A1" display="Age_Categories!A1"/>
    <hyperlink ref="DEO21" location="Age_Categories!A1" display="Age_Categories!A1"/>
    <hyperlink ref="DEP21" location="Age_Categories!A1" display="Age_Categories!A1"/>
    <hyperlink ref="DEQ21" location="Age_Categories!A1" display="Age_Categories!A1"/>
    <hyperlink ref="DER21" location="Age_Categories!A1" display="Age_Categories!A1"/>
    <hyperlink ref="DES21" location="Age_Categories!A1" display="Age_Categories!A1"/>
    <hyperlink ref="DET21" location="Age_Categories!A1" display="Age_Categories!A1"/>
    <hyperlink ref="DEU21" location="Age_Categories!A1" display="Age_Categories!A1"/>
    <hyperlink ref="DEV21" location="Age_Categories!A1" display="Age_Categories!A1"/>
    <hyperlink ref="DEW21" location="Age_Categories!A1" display="Age_Categories!A1"/>
    <hyperlink ref="DEX21" location="Age_Categories!A1" display="Age_Categories!A1"/>
    <hyperlink ref="DEY21" location="Age_Categories!A1" display="Age_Categories!A1"/>
    <hyperlink ref="DEZ21" location="Age_Categories!A1" display="Age_Categories!A1"/>
    <hyperlink ref="DFA21" location="Age_Categories!A1" display="Age_Categories!A1"/>
    <hyperlink ref="DFB21" location="Age_Categories!A1" display="Age_Categories!A1"/>
    <hyperlink ref="DFC21" location="Age_Categories!A1" display="Age_Categories!A1"/>
    <hyperlink ref="DFD21" location="Age_Categories!A1" display="Age_Categories!A1"/>
    <hyperlink ref="DFE21" location="Age_Categories!A1" display="Age_Categories!A1"/>
    <hyperlink ref="DFF21" location="Age_Categories!A1" display="Age_Categories!A1"/>
    <hyperlink ref="DFG21" location="Age_Categories!A1" display="Age_Categories!A1"/>
    <hyperlink ref="DFH21" location="Age_Categories!A1" display="Age_Categories!A1"/>
    <hyperlink ref="DFI21" location="Age_Categories!A1" display="Age_Categories!A1"/>
    <hyperlink ref="DFJ21" location="Age_Categories!A1" display="Age_Categories!A1"/>
    <hyperlink ref="DFK21" location="Age_Categories!A1" display="Age_Categories!A1"/>
    <hyperlink ref="DFL21" location="Age_Categories!A1" display="Age_Categories!A1"/>
    <hyperlink ref="DFM21" location="Age_Categories!A1" display="Age_Categories!A1"/>
    <hyperlink ref="DFN21" location="Age_Categories!A1" display="Age_Categories!A1"/>
    <hyperlink ref="DFO21" location="Age_Categories!A1" display="Age_Categories!A1"/>
    <hyperlink ref="DFP21" location="Age_Categories!A1" display="Age_Categories!A1"/>
    <hyperlink ref="DFQ21" location="Age_Categories!A1" display="Age_Categories!A1"/>
    <hyperlink ref="DFR21" location="Age_Categories!A1" display="Age_Categories!A1"/>
    <hyperlink ref="DFS21" location="Age_Categories!A1" display="Age_Categories!A1"/>
    <hyperlink ref="DFT21" location="Age_Categories!A1" display="Age_Categories!A1"/>
    <hyperlink ref="DFU21" location="Age_Categories!A1" display="Age_Categories!A1"/>
    <hyperlink ref="DFV21" location="Age_Categories!A1" display="Age_Categories!A1"/>
    <hyperlink ref="DFW21" location="Age_Categories!A1" display="Age_Categories!A1"/>
    <hyperlink ref="DFX21" location="Age_Categories!A1" display="Age_Categories!A1"/>
    <hyperlink ref="DFY21" location="Age_Categories!A1" display="Age_Categories!A1"/>
    <hyperlink ref="DFZ21" location="Age_Categories!A1" display="Age_Categories!A1"/>
    <hyperlink ref="DGA21" location="Age_Categories!A1" display="Age_Categories!A1"/>
    <hyperlink ref="DGB21" location="Age_Categories!A1" display="Age_Categories!A1"/>
    <hyperlink ref="DGC21" location="Age_Categories!A1" display="Age_Categories!A1"/>
    <hyperlink ref="DGD21" location="Age_Categories!A1" display="Age_Categories!A1"/>
    <hyperlink ref="DGE21" location="Age_Categories!A1" display="Age_Categories!A1"/>
    <hyperlink ref="DGF21" location="Age_Categories!A1" display="Age_Categories!A1"/>
    <hyperlink ref="DGG21" location="Age_Categories!A1" display="Age_Categories!A1"/>
    <hyperlink ref="DGH21" location="Age_Categories!A1" display="Age_Categories!A1"/>
    <hyperlink ref="DGI21" location="Age_Categories!A1" display="Age_Categories!A1"/>
    <hyperlink ref="DGJ21" location="Age_Categories!A1" display="Age_Categories!A1"/>
    <hyperlink ref="DGK21" location="Age_Categories!A1" display="Age_Categories!A1"/>
    <hyperlink ref="DGL21" location="Age_Categories!A1" display="Age_Categories!A1"/>
    <hyperlink ref="DGM21" location="Age_Categories!A1" display="Age_Categories!A1"/>
    <hyperlink ref="DGN21" location="Age_Categories!A1" display="Age_Categories!A1"/>
    <hyperlink ref="DGO21" location="Age_Categories!A1" display="Age_Categories!A1"/>
    <hyperlink ref="DGP21" location="Age_Categories!A1" display="Age_Categories!A1"/>
    <hyperlink ref="DGQ21" location="Age_Categories!A1" display="Age_Categories!A1"/>
    <hyperlink ref="DGR21" location="Age_Categories!A1" display="Age_Categories!A1"/>
    <hyperlink ref="DGS21" location="Age_Categories!A1" display="Age_Categories!A1"/>
    <hyperlink ref="DGT21" location="Age_Categories!A1" display="Age_Categories!A1"/>
    <hyperlink ref="DGU21" location="Age_Categories!A1" display="Age_Categories!A1"/>
    <hyperlink ref="DGV21" location="Age_Categories!A1" display="Age_Categories!A1"/>
    <hyperlink ref="DGW21" location="Age_Categories!A1" display="Age_Categories!A1"/>
    <hyperlink ref="DGX21" location="Age_Categories!A1" display="Age_Categories!A1"/>
    <hyperlink ref="DGY21" location="Age_Categories!A1" display="Age_Categories!A1"/>
    <hyperlink ref="DGZ21" location="Age_Categories!A1" display="Age_Categories!A1"/>
    <hyperlink ref="DHA21" location="Age_Categories!A1" display="Age_Categories!A1"/>
    <hyperlink ref="DHB21" location="Age_Categories!A1" display="Age_Categories!A1"/>
    <hyperlink ref="DHC21" location="Age_Categories!A1" display="Age_Categories!A1"/>
    <hyperlink ref="DHD21" location="Age_Categories!A1" display="Age_Categories!A1"/>
    <hyperlink ref="DHE21" location="Age_Categories!A1" display="Age_Categories!A1"/>
    <hyperlink ref="DHF21" location="Age_Categories!A1" display="Age_Categories!A1"/>
    <hyperlink ref="DHG21" location="Age_Categories!A1" display="Age_Categories!A1"/>
    <hyperlink ref="DHH21" location="Age_Categories!A1" display="Age_Categories!A1"/>
    <hyperlink ref="DHI21" location="Age_Categories!A1" display="Age_Categories!A1"/>
    <hyperlink ref="DHJ21" location="Age_Categories!A1" display="Age_Categories!A1"/>
    <hyperlink ref="DHK21" location="Age_Categories!A1" display="Age_Categories!A1"/>
    <hyperlink ref="DHL21" location="Age_Categories!A1" display="Age_Categories!A1"/>
    <hyperlink ref="DHM21" location="Age_Categories!A1" display="Age_Categories!A1"/>
    <hyperlink ref="DHN21" location="Age_Categories!A1" display="Age_Categories!A1"/>
    <hyperlink ref="DHO21" location="Age_Categories!A1" display="Age_Categories!A1"/>
    <hyperlink ref="DHP21" location="Age_Categories!A1" display="Age_Categories!A1"/>
    <hyperlink ref="DHQ21" location="Age_Categories!A1" display="Age_Categories!A1"/>
    <hyperlink ref="DHR21" location="Age_Categories!A1" display="Age_Categories!A1"/>
    <hyperlink ref="DHS21" location="Age_Categories!A1" display="Age_Categories!A1"/>
    <hyperlink ref="DHT21" location="Age_Categories!A1" display="Age_Categories!A1"/>
    <hyperlink ref="DHU21" location="Age_Categories!A1" display="Age_Categories!A1"/>
    <hyperlink ref="DHV21" location="Age_Categories!A1" display="Age_Categories!A1"/>
    <hyperlink ref="DHW21" location="Age_Categories!A1" display="Age_Categories!A1"/>
    <hyperlink ref="DHX21" location="Age_Categories!A1" display="Age_Categories!A1"/>
    <hyperlink ref="DHY21" location="Age_Categories!A1" display="Age_Categories!A1"/>
    <hyperlink ref="DHZ21" location="Age_Categories!A1" display="Age_Categories!A1"/>
    <hyperlink ref="DIA21" location="Age_Categories!A1" display="Age_Categories!A1"/>
    <hyperlink ref="DIB21" location="Age_Categories!A1" display="Age_Categories!A1"/>
    <hyperlink ref="DIC21" location="Age_Categories!A1" display="Age_Categories!A1"/>
    <hyperlink ref="DID21" location="Age_Categories!A1" display="Age_Categories!A1"/>
    <hyperlink ref="DIE21" location="Age_Categories!A1" display="Age_Categories!A1"/>
    <hyperlink ref="DIF21" location="Age_Categories!A1" display="Age_Categories!A1"/>
    <hyperlink ref="DIG21" location="Age_Categories!A1" display="Age_Categories!A1"/>
    <hyperlink ref="DIH21" location="Age_Categories!A1" display="Age_Categories!A1"/>
    <hyperlink ref="DII21" location="Age_Categories!A1" display="Age_Categories!A1"/>
    <hyperlink ref="DIJ21" location="Age_Categories!A1" display="Age_Categories!A1"/>
    <hyperlink ref="DIK21" location="Age_Categories!A1" display="Age_Categories!A1"/>
    <hyperlink ref="DIL21" location="Age_Categories!A1" display="Age_Categories!A1"/>
    <hyperlink ref="DIM21" location="Age_Categories!A1" display="Age_Categories!A1"/>
    <hyperlink ref="DIN21" location="Age_Categories!A1" display="Age_Categories!A1"/>
    <hyperlink ref="DIO21" location="Age_Categories!A1" display="Age_Categories!A1"/>
    <hyperlink ref="DIP21" location="Age_Categories!A1" display="Age_Categories!A1"/>
    <hyperlink ref="DIQ21" location="Age_Categories!A1" display="Age_Categories!A1"/>
    <hyperlink ref="DIR21" location="Age_Categories!A1" display="Age_Categories!A1"/>
    <hyperlink ref="DIS21" location="Age_Categories!A1" display="Age_Categories!A1"/>
    <hyperlink ref="DIT21" location="Age_Categories!A1" display="Age_Categories!A1"/>
    <hyperlink ref="DIU21" location="Age_Categories!A1" display="Age_Categories!A1"/>
    <hyperlink ref="DIV21" location="Age_Categories!A1" display="Age_Categories!A1"/>
    <hyperlink ref="DIW21" location="Age_Categories!A1" display="Age_Categories!A1"/>
    <hyperlink ref="DIX21" location="Age_Categories!A1" display="Age_Categories!A1"/>
    <hyperlink ref="DIY21" location="Age_Categories!A1" display="Age_Categories!A1"/>
    <hyperlink ref="DIZ21" location="Age_Categories!A1" display="Age_Categories!A1"/>
    <hyperlink ref="DJA21" location="Age_Categories!A1" display="Age_Categories!A1"/>
    <hyperlink ref="DJB21" location="Age_Categories!A1" display="Age_Categories!A1"/>
    <hyperlink ref="DJC21" location="Age_Categories!A1" display="Age_Categories!A1"/>
    <hyperlink ref="DJD21" location="Age_Categories!A1" display="Age_Categories!A1"/>
    <hyperlink ref="DJE21" location="Age_Categories!A1" display="Age_Categories!A1"/>
    <hyperlink ref="DJF21" location="Age_Categories!A1" display="Age_Categories!A1"/>
    <hyperlink ref="DJG21" location="Age_Categories!A1" display="Age_Categories!A1"/>
    <hyperlink ref="DJH21" location="Age_Categories!A1" display="Age_Categories!A1"/>
    <hyperlink ref="DJI21" location="Age_Categories!A1" display="Age_Categories!A1"/>
    <hyperlink ref="DJJ21" location="Age_Categories!A1" display="Age_Categories!A1"/>
    <hyperlink ref="DJK21" location="Age_Categories!A1" display="Age_Categories!A1"/>
    <hyperlink ref="DJL21" location="Age_Categories!A1" display="Age_Categories!A1"/>
    <hyperlink ref="DJM21" location="Age_Categories!A1" display="Age_Categories!A1"/>
    <hyperlink ref="DJN21" location="Age_Categories!A1" display="Age_Categories!A1"/>
    <hyperlink ref="DJO21" location="Age_Categories!A1" display="Age_Categories!A1"/>
    <hyperlink ref="DJP21" location="Age_Categories!A1" display="Age_Categories!A1"/>
    <hyperlink ref="DJQ21" location="Age_Categories!A1" display="Age_Categories!A1"/>
    <hyperlink ref="DJR21" location="Age_Categories!A1" display="Age_Categories!A1"/>
    <hyperlink ref="DJS21" location="Age_Categories!A1" display="Age_Categories!A1"/>
    <hyperlink ref="DJT21" location="Age_Categories!A1" display="Age_Categories!A1"/>
    <hyperlink ref="DJU21" location="Age_Categories!A1" display="Age_Categories!A1"/>
    <hyperlink ref="DJV21" location="Age_Categories!A1" display="Age_Categories!A1"/>
    <hyperlink ref="DJW21" location="Age_Categories!A1" display="Age_Categories!A1"/>
    <hyperlink ref="DJX21" location="Age_Categories!A1" display="Age_Categories!A1"/>
    <hyperlink ref="DJY21" location="Age_Categories!A1" display="Age_Categories!A1"/>
    <hyperlink ref="DJZ21" location="Age_Categories!A1" display="Age_Categories!A1"/>
    <hyperlink ref="DKA21" location="Age_Categories!A1" display="Age_Categories!A1"/>
    <hyperlink ref="DKB21" location="Age_Categories!A1" display="Age_Categories!A1"/>
    <hyperlink ref="DKC21" location="Age_Categories!A1" display="Age_Categories!A1"/>
    <hyperlink ref="DKD21" location="Age_Categories!A1" display="Age_Categories!A1"/>
    <hyperlink ref="DKE21" location="Age_Categories!A1" display="Age_Categories!A1"/>
    <hyperlink ref="DKF21" location="Age_Categories!A1" display="Age_Categories!A1"/>
    <hyperlink ref="DKG21" location="Age_Categories!A1" display="Age_Categories!A1"/>
    <hyperlink ref="DKH21" location="Age_Categories!A1" display="Age_Categories!A1"/>
    <hyperlink ref="DKI21" location="Age_Categories!A1" display="Age_Categories!A1"/>
    <hyperlink ref="DKJ21" location="Age_Categories!A1" display="Age_Categories!A1"/>
    <hyperlink ref="DKK21" location="Age_Categories!A1" display="Age_Categories!A1"/>
    <hyperlink ref="DKL21" location="Age_Categories!A1" display="Age_Categories!A1"/>
    <hyperlink ref="DKM21" location="Age_Categories!A1" display="Age_Categories!A1"/>
    <hyperlink ref="DKN21" location="Age_Categories!A1" display="Age_Categories!A1"/>
    <hyperlink ref="DKO21" location="Age_Categories!A1" display="Age_Categories!A1"/>
    <hyperlink ref="DKP21" location="Age_Categories!A1" display="Age_Categories!A1"/>
    <hyperlink ref="DKQ21" location="Age_Categories!A1" display="Age_Categories!A1"/>
    <hyperlink ref="DKR21" location="Age_Categories!A1" display="Age_Categories!A1"/>
    <hyperlink ref="DKS21" location="Age_Categories!A1" display="Age_Categories!A1"/>
    <hyperlink ref="DKT21" location="Age_Categories!A1" display="Age_Categories!A1"/>
    <hyperlink ref="DKU21" location="Age_Categories!A1" display="Age_Categories!A1"/>
    <hyperlink ref="DKV21" location="Age_Categories!A1" display="Age_Categories!A1"/>
    <hyperlink ref="DKW21" location="Age_Categories!A1" display="Age_Categories!A1"/>
    <hyperlink ref="DKX21" location="Age_Categories!A1" display="Age_Categories!A1"/>
    <hyperlink ref="DKY21" location="Age_Categories!A1" display="Age_Categories!A1"/>
    <hyperlink ref="DKZ21" location="Age_Categories!A1" display="Age_Categories!A1"/>
    <hyperlink ref="DLA21" location="Age_Categories!A1" display="Age_Categories!A1"/>
    <hyperlink ref="DLB21" location="Age_Categories!A1" display="Age_Categories!A1"/>
    <hyperlink ref="DLC21" location="Age_Categories!A1" display="Age_Categories!A1"/>
    <hyperlink ref="DLD21" location="Age_Categories!A1" display="Age_Categories!A1"/>
    <hyperlink ref="DLE21" location="Age_Categories!A1" display="Age_Categories!A1"/>
    <hyperlink ref="DLF21" location="Age_Categories!A1" display="Age_Categories!A1"/>
    <hyperlink ref="DLG21" location="Age_Categories!A1" display="Age_Categories!A1"/>
    <hyperlink ref="DLH21" location="Age_Categories!A1" display="Age_Categories!A1"/>
    <hyperlink ref="DLI21" location="Age_Categories!A1" display="Age_Categories!A1"/>
    <hyperlink ref="DLJ21" location="Age_Categories!A1" display="Age_Categories!A1"/>
    <hyperlink ref="DLK21" location="Age_Categories!A1" display="Age_Categories!A1"/>
    <hyperlink ref="DLL21" location="Age_Categories!A1" display="Age_Categories!A1"/>
    <hyperlink ref="DLM21" location="Age_Categories!A1" display="Age_Categories!A1"/>
    <hyperlink ref="DLN21" location="Age_Categories!A1" display="Age_Categories!A1"/>
    <hyperlink ref="DLO21" location="Age_Categories!A1" display="Age_Categories!A1"/>
    <hyperlink ref="DLP21" location="Age_Categories!A1" display="Age_Categories!A1"/>
    <hyperlink ref="DLQ21" location="Age_Categories!A1" display="Age_Categories!A1"/>
    <hyperlink ref="DLR21" location="Age_Categories!A1" display="Age_Categories!A1"/>
    <hyperlink ref="DLS21" location="Age_Categories!A1" display="Age_Categories!A1"/>
    <hyperlink ref="DLT21" location="Age_Categories!A1" display="Age_Categories!A1"/>
    <hyperlink ref="DLU21" location="Age_Categories!A1" display="Age_Categories!A1"/>
    <hyperlink ref="DLV21" location="Age_Categories!A1" display="Age_Categories!A1"/>
    <hyperlink ref="DLW21" location="Age_Categories!A1" display="Age_Categories!A1"/>
    <hyperlink ref="DLX21" location="Age_Categories!A1" display="Age_Categories!A1"/>
    <hyperlink ref="DLY21" location="Age_Categories!A1" display="Age_Categories!A1"/>
    <hyperlink ref="DLZ21" location="Age_Categories!A1" display="Age_Categories!A1"/>
    <hyperlink ref="DMA21" location="Age_Categories!A1" display="Age_Categories!A1"/>
    <hyperlink ref="DMB21" location="Age_Categories!A1" display="Age_Categories!A1"/>
    <hyperlink ref="DMC21" location="Age_Categories!A1" display="Age_Categories!A1"/>
    <hyperlink ref="DMD21" location="Age_Categories!A1" display="Age_Categories!A1"/>
    <hyperlink ref="DME21" location="Age_Categories!A1" display="Age_Categories!A1"/>
    <hyperlink ref="DMF21" location="Age_Categories!A1" display="Age_Categories!A1"/>
    <hyperlink ref="DMG21" location="Age_Categories!A1" display="Age_Categories!A1"/>
    <hyperlink ref="DMH21" location="Age_Categories!A1" display="Age_Categories!A1"/>
    <hyperlink ref="DMI21" location="Age_Categories!A1" display="Age_Categories!A1"/>
    <hyperlink ref="DMJ21" location="Age_Categories!A1" display="Age_Categories!A1"/>
    <hyperlink ref="DMK21" location="Age_Categories!A1" display="Age_Categories!A1"/>
    <hyperlink ref="DML21" location="Age_Categories!A1" display="Age_Categories!A1"/>
    <hyperlink ref="DMM21" location="Age_Categories!A1" display="Age_Categories!A1"/>
    <hyperlink ref="DMN21" location="Age_Categories!A1" display="Age_Categories!A1"/>
    <hyperlink ref="DMO21" location="Age_Categories!A1" display="Age_Categories!A1"/>
    <hyperlink ref="DMP21" location="Age_Categories!A1" display="Age_Categories!A1"/>
    <hyperlink ref="DMQ21" location="Age_Categories!A1" display="Age_Categories!A1"/>
    <hyperlink ref="DMR21" location="Age_Categories!A1" display="Age_Categories!A1"/>
    <hyperlink ref="DMS21" location="Age_Categories!A1" display="Age_Categories!A1"/>
    <hyperlink ref="DMT21" location="Age_Categories!A1" display="Age_Categories!A1"/>
    <hyperlink ref="DMU21" location="Age_Categories!A1" display="Age_Categories!A1"/>
    <hyperlink ref="DMV21" location="Age_Categories!A1" display="Age_Categories!A1"/>
    <hyperlink ref="DMW21" location="Age_Categories!A1" display="Age_Categories!A1"/>
    <hyperlink ref="DMX21" location="Age_Categories!A1" display="Age_Categories!A1"/>
    <hyperlink ref="DMY21" location="Age_Categories!A1" display="Age_Categories!A1"/>
    <hyperlink ref="DMZ21" location="Age_Categories!A1" display="Age_Categories!A1"/>
    <hyperlink ref="DNA21" location="Age_Categories!A1" display="Age_Categories!A1"/>
    <hyperlink ref="DNB21" location="Age_Categories!A1" display="Age_Categories!A1"/>
    <hyperlink ref="DNC21" location="Age_Categories!A1" display="Age_Categories!A1"/>
    <hyperlink ref="DND21" location="Age_Categories!A1" display="Age_Categories!A1"/>
    <hyperlink ref="DNE21" location="Age_Categories!A1" display="Age_Categories!A1"/>
    <hyperlink ref="DNF21" location="Age_Categories!A1" display="Age_Categories!A1"/>
    <hyperlink ref="DNG21" location="Age_Categories!A1" display="Age_Categories!A1"/>
    <hyperlink ref="DNH21" location="Age_Categories!A1" display="Age_Categories!A1"/>
    <hyperlink ref="DNI21" location="Age_Categories!A1" display="Age_Categories!A1"/>
    <hyperlink ref="DNJ21" location="Age_Categories!A1" display="Age_Categories!A1"/>
    <hyperlink ref="DNK21" location="Age_Categories!A1" display="Age_Categories!A1"/>
    <hyperlink ref="DNL21" location="Age_Categories!A1" display="Age_Categories!A1"/>
    <hyperlink ref="DNM21" location="Age_Categories!A1" display="Age_Categories!A1"/>
    <hyperlink ref="DNN21" location="Age_Categories!A1" display="Age_Categories!A1"/>
    <hyperlink ref="DNO21" location="Age_Categories!A1" display="Age_Categories!A1"/>
    <hyperlink ref="DNP21" location="Age_Categories!A1" display="Age_Categories!A1"/>
    <hyperlink ref="DNQ21" location="Age_Categories!A1" display="Age_Categories!A1"/>
    <hyperlink ref="DNR21" location="Age_Categories!A1" display="Age_Categories!A1"/>
    <hyperlink ref="DNS21" location="Age_Categories!A1" display="Age_Categories!A1"/>
    <hyperlink ref="DNT21" location="Age_Categories!A1" display="Age_Categories!A1"/>
    <hyperlink ref="DNU21" location="Age_Categories!A1" display="Age_Categories!A1"/>
    <hyperlink ref="DNV21" location="Age_Categories!A1" display="Age_Categories!A1"/>
    <hyperlink ref="DNW21" location="Age_Categories!A1" display="Age_Categories!A1"/>
    <hyperlink ref="DNX21" location="Age_Categories!A1" display="Age_Categories!A1"/>
    <hyperlink ref="DNY21" location="Age_Categories!A1" display="Age_Categories!A1"/>
    <hyperlink ref="DNZ21" location="Age_Categories!A1" display="Age_Categories!A1"/>
    <hyperlink ref="DOA21" location="Age_Categories!A1" display="Age_Categories!A1"/>
    <hyperlink ref="DOB21" location="Age_Categories!A1" display="Age_Categories!A1"/>
    <hyperlink ref="DOC21" location="Age_Categories!A1" display="Age_Categories!A1"/>
    <hyperlink ref="DOD21" location="Age_Categories!A1" display="Age_Categories!A1"/>
    <hyperlink ref="DOE21" location="Age_Categories!A1" display="Age_Categories!A1"/>
    <hyperlink ref="DOF21" location="Age_Categories!A1" display="Age_Categories!A1"/>
    <hyperlink ref="DOG21" location="Age_Categories!A1" display="Age_Categories!A1"/>
    <hyperlink ref="DOH21" location="Age_Categories!A1" display="Age_Categories!A1"/>
    <hyperlink ref="DOI21" location="Age_Categories!A1" display="Age_Categories!A1"/>
    <hyperlink ref="DOJ21" location="Age_Categories!A1" display="Age_Categories!A1"/>
    <hyperlink ref="DOK21" location="Age_Categories!A1" display="Age_Categories!A1"/>
    <hyperlink ref="DOL21" location="Age_Categories!A1" display="Age_Categories!A1"/>
    <hyperlink ref="DOM21" location="Age_Categories!A1" display="Age_Categories!A1"/>
    <hyperlink ref="DON21" location="Age_Categories!A1" display="Age_Categories!A1"/>
    <hyperlink ref="DOO21" location="Age_Categories!A1" display="Age_Categories!A1"/>
    <hyperlink ref="DOP21" location="Age_Categories!A1" display="Age_Categories!A1"/>
    <hyperlink ref="DOQ21" location="Age_Categories!A1" display="Age_Categories!A1"/>
    <hyperlink ref="DOR21" location="Age_Categories!A1" display="Age_Categories!A1"/>
    <hyperlink ref="DOS21" location="Age_Categories!A1" display="Age_Categories!A1"/>
    <hyperlink ref="DOT21" location="Age_Categories!A1" display="Age_Categories!A1"/>
    <hyperlink ref="DOU21" location="Age_Categories!A1" display="Age_Categories!A1"/>
    <hyperlink ref="DOV21" location="Age_Categories!A1" display="Age_Categories!A1"/>
    <hyperlink ref="DOW21" location="Age_Categories!A1" display="Age_Categories!A1"/>
    <hyperlink ref="DOX21" location="Age_Categories!A1" display="Age_Categories!A1"/>
    <hyperlink ref="DOY21" location="Age_Categories!A1" display="Age_Categories!A1"/>
    <hyperlink ref="DOZ21" location="Age_Categories!A1" display="Age_Categories!A1"/>
    <hyperlink ref="DPA21" location="Age_Categories!A1" display="Age_Categories!A1"/>
    <hyperlink ref="DPB21" location="Age_Categories!A1" display="Age_Categories!A1"/>
    <hyperlink ref="DPC21" location="Age_Categories!A1" display="Age_Categories!A1"/>
    <hyperlink ref="DPD21" location="Age_Categories!A1" display="Age_Categories!A1"/>
    <hyperlink ref="DPE21" location="Age_Categories!A1" display="Age_Categories!A1"/>
    <hyperlink ref="DPF21" location="Age_Categories!A1" display="Age_Categories!A1"/>
    <hyperlink ref="DPG21" location="Age_Categories!A1" display="Age_Categories!A1"/>
    <hyperlink ref="DPH21" location="Age_Categories!A1" display="Age_Categories!A1"/>
    <hyperlink ref="DPI21" location="Age_Categories!A1" display="Age_Categories!A1"/>
    <hyperlink ref="DPJ21" location="Age_Categories!A1" display="Age_Categories!A1"/>
    <hyperlink ref="DPK21" location="Age_Categories!A1" display="Age_Categories!A1"/>
    <hyperlink ref="DPL21" location="Age_Categories!A1" display="Age_Categories!A1"/>
    <hyperlink ref="DPM21" location="Age_Categories!A1" display="Age_Categories!A1"/>
    <hyperlink ref="DPN21" location="Age_Categories!A1" display="Age_Categories!A1"/>
    <hyperlink ref="DPO21" location="Age_Categories!A1" display="Age_Categories!A1"/>
    <hyperlink ref="DPP21" location="Age_Categories!A1" display="Age_Categories!A1"/>
    <hyperlink ref="DPQ21" location="Age_Categories!A1" display="Age_Categories!A1"/>
    <hyperlink ref="DPR21" location="Age_Categories!A1" display="Age_Categories!A1"/>
    <hyperlink ref="DPS21" location="Age_Categories!A1" display="Age_Categories!A1"/>
    <hyperlink ref="DPT21" location="Age_Categories!A1" display="Age_Categories!A1"/>
    <hyperlink ref="DPU21" location="Age_Categories!A1" display="Age_Categories!A1"/>
    <hyperlink ref="DPV21" location="Age_Categories!A1" display="Age_Categories!A1"/>
    <hyperlink ref="DPW21" location="Age_Categories!A1" display="Age_Categories!A1"/>
    <hyperlink ref="DPX21" location="Age_Categories!A1" display="Age_Categories!A1"/>
    <hyperlink ref="DPY21" location="Age_Categories!A1" display="Age_Categories!A1"/>
    <hyperlink ref="DPZ21" location="Age_Categories!A1" display="Age_Categories!A1"/>
    <hyperlink ref="DQA21" location="Age_Categories!A1" display="Age_Categories!A1"/>
    <hyperlink ref="DQB21" location="Age_Categories!A1" display="Age_Categories!A1"/>
    <hyperlink ref="DQC21" location="Age_Categories!A1" display="Age_Categories!A1"/>
    <hyperlink ref="DQD21" location="Age_Categories!A1" display="Age_Categories!A1"/>
    <hyperlink ref="DQE21" location="Age_Categories!A1" display="Age_Categories!A1"/>
    <hyperlink ref="DQF21" location="Age_Categories!A1" display="Age_Categories!A1"/>
    <hyperlink ref="DQG21" location="Age_Categories!A1" display="Age_Categories!A1"/>
    <hyperlink ref="DQH21" location="Age_Categories!A1" display="Age_Categories!A1"/>
    <hyperlink ref="DQI21" location="Age_Categories!A1" display="Age_Categories!A1"/>
    <hyperlink ref="DQJ21" location="Age_Categories!A1" display="Age_Categories!A1"/>
    <hyperlink ref="DQK21" location="Age_Categories!A1" display="Age_Categories!A1"/>
    <hyperlink ref="DQL21" location="Age_Categories!A1" display="Age_Categories!A1"/>
    <hyperlink ref="DQM21" location="Age_Categories!A1" display="Age_Categories!A1"/>
    <hyperlink ref="DQN21" location="Age_Categories!A1" display="Age_Categories!A1"/>
    <hyperlink ref="DQO21" location="Age_Categories!A1" display="Age_Categories!A1"/>
    <hyperlink ref="DQP21" location="Age_Categories!A1" display="Age_Categories!A1"/>
    <hyperlink ref="DQQ21" location="Age_Categories!A1" display="Age_Categories!A1"/>
    <hyperlink ref="DQR21" location="Age_Categories!A1" display="Age_Categories!A1"/>
    <hyperlink ref="DQS21" location="Age_Categories!A1" display="Age_Categories!A1"/>
    <hyperlink ref="DQT21" location="Age_Categories!A1" display="Age_Categories!A1"/>
    <hyperlink ref="DQU21" location="Age_Categories!A1" display="Age_Categories!A1"/>
    <hyperlink ref="DQV21" location="Age_Categories!A1" display="Age_Categories!A1"/>
    <hyperlink ref="DQW21" location="Age_Categories!A1" display="Age_Categories!A1"/>
    <hyperlink ref="DQX21" location="Age_Categories!A1" display="Age_Categories!A1"/>
    <hyperlink ref="DQY21" location="Age_Categories!A1" display="Age_Categories!A1"/>
    <hyperlink ref="DQZ21" location="Age_Categories!A1" display="Age_Categories!A1"/>
    <hyperlink ref="DRA21" location="Age_Categories!A1" display="Age_Categories!A1"/>
    <hyperlink ref="DRB21" location="Age_Categories!A1" display="Age_Categories!A1"/>
    <hyperlink ref="DRC21" location="Age_Categories!A1" display="Age_Categories!A1"/>
    <hyperlink ref="DRD21" location="Age_Categories!A1" display="Age_Categories!A1"/>
    <hyperlink ref="DRE21" location="Age_Categories!A1" display="Age_Categories!A1"/>
    <hyperlink ref="DRF21" location="Age_Categories!A1" display="Age_Categories!A1"/>
    <hyperlink ref="DRG21" location="Age_Categories!A1" display="Age_Categories!A1"/>
    <hyperlink ref="DRH21" location="Age_Categories!A1" display="Age_Categories!A1"/>
    <hyperlink ref="DRI21" location="Age_Categories!A1" display="Age_Categories!A1"/>
    <hyperlink ref="DRJ21" location="Age_Categories!A1" display="Age_Categories!A1"/>
    <hyperlink ref="DRK21" location="Age_Categories!A1" display="Age_Categories!A1"/>
    <hyperlink ref="DRL21" location="Age_Categories!A1" display="Age_Categories!A1"/>
    <hyperlink ref="DRM21" location="Age_Categories!A1" display="Age_Categories!A1"/>
    <hyperlink ref="DRN21" location="Age_Categories!A1" display="Age_Categories!A1"/>
    <hyperlink ref="DRO21" location="Age_Categories!A1" display="Age_Categories!A1"/>
    <hyperlink ref="DRP21" location="Age_Categories!A1" display="Age_Categories!A1"/>
    <hyperlink ref="DRQ21" location="Age_Categories!A1" display="Age_Categories!A1"/>
    <hyperlink ref="DRR21" location="Age_Categories!A1" display="Age_Categories!A1"/>
    <hyperlink ref="DRS21" location="Age_Categories!A1" display="Age_Categories!A1"/>
    <hyperlink ref="DRT21" location="Age_Categories!A1" display="Age_Categories!A1"/>
    <hyperlink ref="DRU21" location="Age_Categories!A1" display="Age_Categories!A1"/>
    <hyperlink ref="DRV21" location="Age_Categories!A1" display="Age_Categories!A1"/>
    <hyperlink ref="DRW21" location="Age_Categories!A1" display="Age_Categories!A1"/>
    <hyperlink ref="DRX21" location="Age_Categories!A1" display="Age_Categories!A1"/>
    <hyperlink ref="DRY21" location="Age_Categories!A1" display="Age_Categories!A1"/>
    <hyperlink ref="DRZ21" location="Age_Categories!A1" display="Age_Categories!A1"/>
    <hyperlink ref="DSA21" location="Age_Categories!A1" display="Age_Categories!A1"/>
    <hyperlink ref="DSB21" location="Age_Categories!A1" display="Age_Categories!A1"/>
    <hyperlink ref="DSC21" location="Age_Categories!A1" display="Age_Categories!A1"/>
    <hyperlink ref="DSD21" location="Age_Categories!A1" display="Age_Categories!A1"/>
    <hyperlink ref="DSE21" location="Age_Categories!A1" display="Age_Categories!A1"/>
    <hyperlink ref="DSF21" location="Age_Categories!A1" display="Age_Categories!A1"/>
    <hyperlink ref="DSG21" location="Age_Categories!A1" display="Age_Categories!A1"/>
    <hyperlink ref="DSH21" location="Age_Categories!A1" display="Age_Categories!A1"/>
    <hyperlink ref="DSI21" location="Age_Categories!A1" display="Age_Categories!A1"/>
    <hyperlink ref="DSJ21" location="Age_Categories!A1" display="Age_Categories!A1"/>
    <hyperlink ref="DSK21" location="Age_Categories!A1" display="Age_Categories!A1"/>
    <hyperlink ref="DSL21" location="Age_Categories!A1" display="Age_Categories!A1"/>
    <hyperlink ref="DSM21" location="Age_Categories!A1" display="Age_Categories!A1"/>
    <hyperlink ref="DSN21" location="Age_Categories!A1" display="Age_Categories!A1"/>
    <hyperlink ref="DSO21" location="Age_Categories!A1" display="Age_Categories!A1"/>
    <hyperlink ref="DSP21" location="Age_Categories!A1" display="Age_Categories!A1"/>
    <hyperlink ref="DSQ21" location="Age_Categories!A1" display="Age_Categories!A1"/>
    <hyperlink ref="DSR21" location="Age_Categories!A1" display="Age_Categories!A1"/>
    <hyperlink ref="DSS21" location="Age_Categories!A1" display="Age_Categories!A1"/>
    <hyperlink ref="DST21" location="Age_Categories!A1" display="Age_Categories!A1"/>
    <hyperlink ref="DSU21" location="Age_Categories!A1" display="Age_Categories!A1"/>
    <hyperlink ref="DSV21" location="Age_Categories!A1" display="Age_Categories!A1"/>
    <hyperlink ref="DSW21" location="Age_Categories!A1" display="Age_Categories!A1"/>
    <hyperlink ref="DSX21" location="Age_Categories!A1" display="Age_Categories!A1"/>
    <hyperlink ref="DSY21" location="Age_Categories!A1" display="Age_Categories!A1"/>
    <hyperlink ref="DSZ21" location="Age_Categories!A1" display="Age_Categories!A1"/>
    <hyperlink ref="DTA21" location="Age_Categories!A1" display="Age_Categories!A1"/>
    <hyperlink ref="DTB21" location="Age_Categories!A1" display="Age_Categories!A1"/>
    <hyperlink ref="DTC21" location="Age_Categories!A1" display="Age_Categories!A1"/>
    <hyperlink ref="DTD21" location="Age_Categories!A1" display="Age_Categories!A1"/>
    <hyperlink ref="DTE21" location="Age_Categories!A1" display="Age_Categories!A1"/>
    <hyperlink ref="DTF21" location="Age_Categories!A1" display="Age_Categories!A1"/>
    <hyperlink ref="DTG21" location="Age_Categories!A1" display="Age_Categories!A1"/>
    <hyperlink ref="DTH21" location="Age_Categories!A1" display="Age_Categories!A1"/>
    <hyperlink ref="DTI21" location="Age_Categories!A1" display="Age_Categories!A1"/>
    <hyperlink ref="DTJ21" location="Age_Categories!A1" display="Age_Categories!A1"/>
    <hyperlink ref="DTK21" location="Age_Categories!A1" display="Age_Categories!A1"/>
    <hyperlink ref="DTL21" location="Age_Categories!A1" display="Age_Categories!A1"/>
    <hyperlink ref="DTM21" location="Age_Categories!A1" display="Age_Categories!A1"/>
    <hyperlink ref="DTN21" location="Age_Categories!A1" display="Age_Categories!A1"/>
    <hyperlink ref="DTO21" location="Age_Categories!A1" display="Age_Categories!A1"/>
    <hyperlink ref="DTP21" location="Age_Categories!A1" display="Age_Categories!A1"/>
    <hyperlink ref="DTQ21" location="Age_Categories!A1" display="Age_Categories!A1"/>
    <hyperlink ref="DTR21" location="Age_Categories!A1" display="Age_Categories!A1"/>
    <hyperlink ref="DTS21" location="Age_Categories!A1" display="Age_Categories!A1"/>
    <hyperlink ref="DTT21" location="Age_Categories!A1" display="Age_Categories!A1"/>
    <hyperlink ref="DTU21" location="Age_Categories!A1" display="Age_Categories!A1"/>
    <hyperlink ref="DTV21" location="Age_Categories!A1" display="Age_Categories!A1"/>
    <hyperlink ref="DTW21" location="Age_Categories!A1" display="Age_Categories!A1"/>
    <hyperlink ref="DTX21" location="Age_Categories!A1" display="Age_Categories!A1"/>
    <hyperlink ref="DTY21" location="Age_Categories!A1" display="Age_Categories!A1"/>
    <hyperlink ref="DTZ21" location="Age_Categories!A1" display="Age_Categories!A1"/>
    <hyperlink ref="DUA21" location="Age_Categories!A1" display="Age_Categories!A1"/>
    <hyperlink ref="DUB21" location="Age_Categories!A1" display="Age_Categories!A1"/>
    <hyperlink ref="DUC21" location="Age_Categories!A1" display="Age_Categories!A1"/>
    <hyperlink ref="DUD21" location="Age_Categories!A1" display="Age_Categories!A1"/>
    <hyperlink ref="DUE21" location="Age_Categories!A1" display="Age_Categories!A1"/>
    <hyperlink ref="DUF21" location="Age_Categories!A1" display="Age_Categories!A1"/>
    <hyperlink ref="DUG21" location="Age_Categories!A1" display="Age_Categories!A1"/>
    <hyperlink ref="DUH21" location="Age_Categories!A1" display="Age_Categories!A1"/>
    <hyperlink ref="DUI21" location="Age_Categories!A1" display="Age_Categories!A1"/>
    <hyperlink ref="DUJ21" location="Age_Categories!A1" display="Age_Categories!A1"/>
    <hyperlink ref="DUK21" location="Age_Categories!A1" display="Age_Categories!A1"/>
    <hyperlink ref="DUL21" location="Age_Categories!A1" display="Age_Categories!A1"/>
    <hyperlink ref="DUM21" location="Age_Categories!A1" display="Age_Categories!A1"/>
    <hyperlink ref="DUN21" location="Age_Categories!A1" display="Age_Categories!A1"/>
    <hyperlink ref="DUO21" location="Age_Categories!A1" display="Age_Categories!A1"/>
    <hyperlink ref="DUP21" location="Age_Categories!A1" display="Age_Categories!A1"/>
    <hyperlink ref="DUQ21" location="Age_Categories!A1" display="Age_Categories!A1"/>
    <hyperlink ref="DUR21" location="Age_Categories!A1" display="Age_Categories!A1"/>
    <hyperlink ref="DUS21" location="Age_Categories!A1" display="Age_Categories!A1"/>
    <hyperlink ref="DUT21" location="Age_Categories!A1" display="Age_Categories!A1"/>
    <hyperlink ref="DUU21" location="Age_Categories!A1" display="Age_Categories!A1"/>
    <hyperlink ref="DUV21" location="Age_Categories!A1" display="Age_Categories!A1"/>
    <hyperlink ref="DUW21" location="Age_Categories!A1" display="Age_Categories!A1"/>
    <hyperlink ref="DUX21" location="Age_Categories!A1" display="Age_Categories!A1"/>
    <hyperlink ref="DUY21" location="Age_Categories!A1" display="Age_Categories!A1"/>
    <hyperlink ref="DUZ21" location="Age_Categories!A1" display="Age_Categories!A1"/>
    <hyperlink ref="DVA21" location="Age_Categories!A1" display="Age_Categories!A1"/>
    <hyperlink ref="DVB21" location="Age_Categories!A1" display="Age_Categories!A1"/>
    <hyperlink ref="DVC21" location="Age_Categories!A1" display="Age_Categories!A1"/>
    <hyperlink ref="DVD21" location="Age_Categories!A1" display="Age_Categories!A1"/>
    <hyperlink ref="DVE21" location="Age_Categories!A1" display="Age_Categories!A1"/>
    <hyperlink ref="DVF21" location="Age_Categories!A1" display="Age_Categories!A1"/>
    <hyperlink ref="DVG21" location="Age_Categories!A1" display="Age_Categories!A1"/>
    <hyperlink ref="DVH21" location="Age_Categories!A1" display="Age_Categories!A1"/>
    <hyperlink ref="DVI21" location="Age_Categories!A1" display="Age_Categories!A1"/>
    <hyperlink ref="DVJ21" location="Age_Categories!A1" display="Age_Categories!A1"/>
    <hyperlink ref="DVK21" location="Age_Categories!A1" display="Age_Categories!A1"/>
    <hyperlink ref="DVL21" location="Age_Categories!A1" display="Age_Categories!A1"/>
    <hyperlink ref="DVM21" location="Age_Categories!A1" display="Age_Categories!A1"/>
    <hyperlink ref="DVN21" location="Age_Categories!A1" display="Age_Categories!A1"/>
    <hyperlink ref="DVO21" location="Age_Categories!A1" display="Age_Categories!A1"/>
    <hyperlink ref="DVP21" location="Age_Categories!A1" display="Age_Categories!A1"/>
    <hyperlink ref="DVQ21" location="Age_Categories!A1" display="Age_Categories!A1"/>
    <hyperlink ref="DVR21" location="Age_Categories!A1" display="Age_Categories!A1"/>
    <hyperlink ref="DVS21" location="Age_Categories!A1" display="Age_Categories!A1"/>
    <hyperlink ref="DVT21" location="Age_Categories!A1" display="Age_Categories!A1"/>
    <hyperlink ref="DVU21" location="Age_Categories!A1" display="Age_Categories!A1"/>
    <hyperlink ref="DVV21" location="Age_Categories!A1" display="Age_Categories!A1"/>
    <hyperlink ref="DVW21" location="Age_Categories!A1" display="Age_Categories!A1"/>
    <hyperlink ref="DVX21" location="Age_Categories!A1" display="Age_Categories!A1"/>
    <hyperlink ref="DVY21" location="Age_Categories!A1" display="Age_Categories!A1"/>
    <hyperlink ref="DVZ21" location="Age_Categories!A1" display="Age_Categories!A1"/>
    <hyperlink ref="DWA21" location="Age_Categories!A1" display="Age_Categories!A1"/>
    <hyperlink ref="DWB21" location="Age_Categories!A1" display="Age_Categories!A1"/>
    <hyperlink ref="DWC21" location="Age_Categories!A1" display="Age_Categories!A1"/>
    <hyperlink ref="DWD21" location="Age_Categories!A1" display="Age_Categories!A1"/>
    <hyperlink ref="DWE21" location="Age_Categories!A1" display="Age_Categories!A1"/>
    <hyperlink ref="DWF21" location="Age_Categories!A1" display="Age_Categories!A1"/>
    <hyperlink ref="DWG21" location="Age_Categories!A1" display="Age_Categories!A1"/>
    <hyperlink ref="DWH21" location="Age_Categories!A1" display="Age_Categories!A1"/>
    <hyperlink ref="DWI21" location="Age_Categories!A1" display="Age_Categories!A1"/>
    <hyperlink ref="DWJ21" location="Age_Categories!A1" display="Age_Categories!A1"/>
    <hyperlink ref="DWK21" location="Age_Categories!A1" display="Age_Categories!A1"/>
    <hyperlink ref="DWL21" location="Age_Categories!A1" display="Age_Categories!A1"/>
    <hyperlink ref="DWM21" location="Age_Categories!A1" display="Age_Categories!A1"/>
    <hyperlink ref="DWN21" location="Age_Categories!A1" display="Age_Categories!A1"/>
    <hyperlink ref="DWO21" location="Age_Categories!A1" display="Age_Categories!A1"/>
    <hyperlink ref="DWP21" location="Age_Categories!A1" display="Age_Categories!A1"/>
    <hyperlink ref="DWQ21" location="Age_Categories!A1" display="Age_Categories!A1"/>
    <hyperlink ref="DWR21" location="Age_Categories!A1" display="Age_Categories!A1"/>
    <hyperlink ref="DWS21" location="Age_Categories!A1" display="Age_Categories!A1"/>
    <hyperlink ref="DWT21" location="Age_Categories!A1" display="Age_Categories!A1"/>
    <hyperlink ref="DWU21" location="Age_Categories!A1" display="Age_Categories!A1"/>
    <hyperlink ref="DWV21" location="Age_Categories!A1" display="Age_Categories!A1"/>
    <hyperlink ref="DWW21" location="Age_Categories!A1" display="Age_Categories!A1"/>
    <hyperlink ref="DWX21" location="Age_Categories!A1" display="Age_Categories!A1"/>
    <hyperlink ref="DWY21" location="Age_Categories!A1" display="Age_Categories!A1"/>
    <hyperlink ref="DWZ21" location="Age_Categories!A1" display="Age_Categories!A1"/>
    <hyperlink ref="DXA21" location="Age_Categories!A1" display="Age_Categories!A1"/>
    <hyperlink ref="DXB21" location="Age_Categories!A1" display="Age_Categories!A1"/>
    <hyperlink ref="DXC21" location="Age_Categories!A1" display="Age_Categories!A1"/>
    <hyperlink ref="DXD21" location="Age_Categories!A1" display="Age_Categories!A1"/>
    <hyperlink ref="DXE21" location="Age_Categories!A1" display="Age_Categories!A1"/>
    <hyperlink ref="DXF21" location="Age_Categories!A1" display="Age_Categories!A1"/>
    <hyperlink ref="DXG21" location="Age_Categories!A1" display="Age_Categories!A1"/>
    <hyperlink ref="DXH21" location="Age_Categories!A1" display="Age_Categories!A1"/>
    <hyperlink ref="DXI21" location="Age_Categories!A1" display="Age_Categories!A1"/>
    <hyperlink ref="DXJ21" location="Age_Categories!A1" display="Age_Categories!A1"/>
    <hyperlink ref="DXK21" location="Age_Categories!A1" display="Age_Categories!A1"/>
    <hyperlink ref="DXL21" location="Age_Categories!A1" display="Age_Categories!A1"/>
    <hyperlink ref="DXM21" location="Age_Categories!A1" display="Age_Categories!A1"/>
    <hyperlink ref="DXN21" location="Age_Categories!A1" display="Age_Categories!A1"/>
    <hyperlink ref="DXO21" location="Age_Categories!A1" display="Age_Categories!A1"/>
    <hyperlink ref="DXP21" location="Age_Categories!A1" display="Age_Categories!A1"/>
    <hyperlink ref="DXQ21" location="Age_Categories!A1" display="Age_Categories!A1"/>
    <hyperlink ref="DXR21" location="Age_Categories!A1" display="Age_Categories!A1"/>
    <hyperlink ref="DXS21" location="Age_Categories!A1" display="Age_Categories!A1"/>
    <hyperlink ref="DXT21" location="Age_Categories!A1" display="Age_Categories!A1"/>
    <hyperlink ref="DXU21" location="Age_Categories!A1" display="Age_Categories!A1"/>
    <hyperlink ref="DXV21" location="Age_Categories!A1" display="Age_Categories!A1"/>
    <hyperlink ref="DXW21" location="Age_Categories!A1" display="Age_Categories!A1"/>
    <hyperlink ref="DXX21" location="Age_Categories!A1" display="Age_Categories!A1"/>
    <hyperlink ref="DXY21" location="Age_Categories!A1" display="Age_Categories!A1"/>
    <hyperlink ref="DXZ21" location="Age_Categories!A1" display="Age_Categories!A1"/>
    <hyperlink ref="DYA21" location="Age_Categories!A1" display="Age_Categories!A1"/>
    <hyperlink ref="DYB21" location="Age_Categories!A1" display="Age_Categories!A1"/>
    <hyperlink ref="DYC21" location="Age_Categories!A1" display="Age_Categories!A1"/>
    <hyperlink ref="DYD21" location="Age_Categories!A1" display="Age_Categories!A1"/>
    <hyperlink ref="DYE21" location="Age_Categories!A1" display="Age_Categories!A1"/>
    <hyperlink ref="DYF21" location="Age_Categories!A1" display="Age_Categories!A1"/>
    <hyperlink ref="DYG21" location="Age_Categories!A1" display="Age_Categories!A1"/>
    <hyperlink ref="DYH21" location="Age_Categories!A1" display="Age_Categories!A1"/>
    <hyperlink ref="DYI21" location="Age_Categories!A1" display="Age_Categories!A1"/>
    <hyperlink ref="DYJ21" location="Age_Categories!A1" display="Age_Categories!A1"/>
    <hyperlink ref="DYK21" location="Age_Categories!A1" display="Age_Categories!A1"/>
    <hyperlink ref="DYL21" location="Age_Categories!A1" display="Age_Categories!A1"/>
    <hyperlink ref="DYM21" location="Age_Categories!A1" display="Age_Categories!A1"/>
    <hyperlink ref="DYN21" location="Age_Categories!A1" display="Age_Categories!A1"/>
    <hyperlink ref="DYO21" location="Age_Categories!A1" display="Age_Categories!A1"/>
    <hyperlink ref="DYP21" location="Age_Categories!A1" display="Age_Categories!A1"/>
    <hyperlink ref="DYQ21" location="Age_Categories!A1" display="Age_Categories!A1"/>
    <hyperlink ref="DYR21" location="Age_Categories!A1" display="Age_Categories!A1"/>
    <hyperlink ref="DYS21" location="Age_Categories!A1" display="Age_Categories!A1"/>
    <hyperlink ref="DYT21" location="Age_Categories!A1" display="Age_Categories!A1"/>
    <hyperlink ref="DYU21" location="Age_Categories!A1" display="Age_Categories!A1"/>
    <hyperlink ref="DYV21" location="Age_Categories!A1" display="Age_Categories!A1"/>
    <hyperlink ref="DYW21" location="Age_Categories!A1" display="Age_Categories!A1"/>
    <hyperlink ref="DYX21" location="Age_Categories!A1" display="Age_Categories!A1"/>
    <hyperlink ref="DYY21" location="Age_Categories!A1" display="Age_Categories!A1"/>
    <hyperlink ref="DYZ21" location="Age_Categories!A1" display="Age_Categories!A1"/>
    <hyperlink ref="DZA21" location="Age_Categories!A1" display="Age_Categories!A1"/>
    <hyperlink ref="DZB21" location="Age_Categories!A1" display="Age_Categories!A1"/>
    <hyperlink ref="DZC21" location="Age_Categories!A1" display="Age_Categories!A1"/>
    <hyperlink ref="DZD21" location="Age_Categories!A1" display="Age_Categories!A1"/>
    <hyperlink ref="DZE21" location="Age_Categories!A1" display="Age_Categories!A1"/>
    <hyperlink ref="DZF21" location="Age_Categories!A1" display="Age_Categories!A1"/>
    <hyperlink ref="DZG21" location="Age_Categories!A1" display="Age_Categories!A1"/>
    <hyperlink ref="DZH21" location="Age_Categories!A1" display="Age_Categories!A1"/>
    <hyperlink ref="DZI21" location="Age_Categories!A1" display="Age_Categories!A1"/>
    <hyperlink ref="DZJ21" location="Age_Categories!A1" display="Age_Categories!A1"/>
    <hyperlink ref="DZK21" location="Age_Categories!A1" display="Age_Categories!A1"/>
    <hyperlink ref="DZL21" location="Age_Categories!A1" display="Age_Categories!A1"/>
    <hyperlink ref="DZM21" location="Age_Categories!A1" display="Age_Categories!A1"/>
    <hyperlink ref="DZN21" location="Age_Categories!A1" display="Age_Categories!A1"/>
    <hyperlink ref="DZO21" location="Age_Categories!A1" display="Age_Categories!A1"/>
    <hyperlink ref="DZP21" location="Age_Categories!A1" display="Age_Categories!A1"/>
    <hyperlink ref="DZQ21" location="Age_Categories!A1" display="Age_Categories!A1"/>
    <hyperlink ref="DZR21" location="Age_Categories!A1" display="Age_Categories!A1"/>
    <hyperlink ref="DZS21" location="Age_Categories!A1" display="Age_Categories!A1"/>
    <hyperlink ref="DZT21" location="Age_Categories!A1" display="Age_Categories!A1"/>
    <hyperlink ref="DZU21" location="Age_Categories!A1" display="Age_Categories!A1"/>
    <hyperlink ref="DZV21" location="Age_Categories!A1" display="Age_Categories!A1"/>
    <hyperlink ref="DZW21" location="Age_Categories!A1" display="Age_Categories!A1"/>
    <hyperlink ref="DZX21" location="Age_Categories!A1" display="Age_Categories!A1"/>
    <hyperlink ref="DZY21" location="Age_Categories!A1" display="Age_Categories!A1"/>
    <hyperlink ref="DZZ21" location="Age_Categories!A1" display="Age_Categories!A1"/>
    <hyperlink ref="EAA21" location="Age_Categories!A1" display="Age_Categories!A1"/>
    <hyperlink ref="EAB21" location="Age_Categories!A1" display="Age_Categories!A1"/>
    <hyperlink ref="EAC21" location="Age_Categories!A1" display="Age_Categories!A1"/>
    <hyperlink ref="EAD21" location="Age_Categories!A1" display="Age_Categories!A1"/>
    <hyperlink ref="EAE21" location="Age_Categories!A1" display="Age_Categories!A1"/>
    <hyperlink ref="EAF21" location="Age_Categories!A1" display="Age_Categories!A1"/>
    <hyperlink ref="EAG21" location="Age_Categories!A1" display="Age_Categories!A1"/>
    <hyperlink ref="EAH21" location="Age_Categories!A1" display="Age_Categories!A1"/>
    <hyperlink ref="EAI21" location="Age_Categories!A1" display="Age_Categories!A1"/>
    <hyperlink ref="EAJ21" location="Age_Categories!A1" display="Age_Categories!A1"/>
    <hyperlink ref="EAK21" location="Age_Categories!A1" display="Age_Categories!A1"/>
    <hyperlink ref="EAL21" location="Age_Categories!A1" display="Age_Categories!A1"/>
    <hyperlink ref="EAM21" location="Age_Categories!A1" display="Age_Categories!A1"/>
    <hyperlink ref="EAN21" location="Age_Categories!A1" display="Age_Categories!A1"/>
    <hyperlink ref="EAO21" location="Age_Categories!A1" display="Age_Categories!A1"/>
    <hyperlink ref="EAP21" location="Age_Categories!A1" display="Age_Categories!A1"/>
    <hyperlink ref="EAQ21" location="Age_Categories!A1" display="Age_Categories!A1"/>
    <hyperlink ref="EAR21" location="Age_Categories!A1" display="Age_Categories!A1"/>
    <hyperlink ref="EAS21" location="Age_Categories!A1" display="Age_Categories!A1"/>
    <hyperlink ref="EAT21" location="Age_Categories!A1" display="Age_Categories!A1"/>
    <hyperlink ref="EAU21" location="Age_Categories!A1" display="Age_Categories!A1"/>
    <hyperlink ref="EAV21" location="Age_Categories!A1" display="Age_Categories!A1"/>
    <hyperlink ref="EAW21" location="Age_Categories!A1" display="Age_Categories!A1"/>
    <hyperlink ref="EAX21" location="Age_Categories!A1" display="Age_Categories!A1"/>
    <hyperlink ref="EAY21" location="Age_Categories!A1" display="Age_Categories!A1"/>
    <hyperlink ref="EAZ21" location="Age_Categories!A1" display="Age_Categories!A1"/>
    <hyperlink ref="EBA21" location="Age_Categories!A1" display="Age_Categories!A1"/>
    <hyperlink ref="EBB21" location="Age_Categories!A1" display="Age_Categories!A1"/>
    <hyperlink ref="EBC21" location="Age_Categories!A1" display="Age_Categories!A1"/>
    <hyperlink ref="EBD21" location="Age_Categories!A1" display="Age_Categories!A1"/>
    <hyperlink ref="EBE21" location="Age_Categories!A1" display="Age_Categories!A1"/>
    <hyperlink ref="EBF21" location="Age_Categories!A1" display="Age_Categories!A1"/>
    <hyperlink ref="EBG21" location="Age_Categories!A1" display="Age_Categories!A1"/>
    <hyperlink ref="EBH21" location="Age_Categories!A1" display="Age_Categories!A1"/>
    <hyperlink ref="EBI21" location="Age_Categories!A1" display="Age_Categories!A1"/>
    <hyperlink ref="EBJ21" location="Age_Categories!A1" display="Age_Categories!A1"/>
    <hyperlink ref="EBK21" location="Age_Categories!A1" display="Age_Categories!A1"/>
    <hyperlink ref="EBL21" location="Age_Categories!A1" display="Age_Categories!A1"/>
    <hyperlink ref="EBM21" location="Age_Categories!A1" display="Age_Categories!A1"/>
    <hyperlink ref="EBN21" location="Age_Categories!A1" display="Age_Categories!A1"/>
    <hyperlink ref="EBO21" location="Age_Categories!A1" display="Age_Categories!A1"/>
    <hyperlink ref="EBP21" location="Age_Categories!A1" display="Age_Categories!A1"/>
    <hyperlink ref="EBQ21" location="Age_Categories!A1" display="Age_Categories!A1"/>
    <hyperlink ref="EBR21" location="Age_Categories!A1" display="Age_Categories!A1"/>
    <hyperlink ref="EBS21" location="Age_Categories!A1" display="Age_Categories!A1"/>
    <hyperlink ref="EBT21" location="Age_Categories!A1" display="Age_Categories!A1"/>
    <hyperlink ref="EBU21" location="Age_Categories!A1" display="Age_Categories!A1"/>
    <hyperlink ref="EBV21" location="Age_Categories!A1" display="Age_Categories!A1"/>
    <hyperlink ref="EBW21" location="Age_Categories!A1" display="Age_Categories!A1"/>
    <hyperlink ref="EBX21" location="Age_Categories!A1" display="Age_Categories!A1"/>
    <hyperlink ref="EBY21" location="Age_Categories!A1" display="Age_Categories!A1"/>
    <hyperlink ref="EBZ21" location="Age_Categories!A1" display="Age_Categories!A1"/>
    <hyperlink ref="ECA21" location="Age_Categories!A1" display="Age_Categories!A1"/>
    <hyperlink ref="ECB21" location="Age_Categories!A1" display="Age_Categories!A1"/>
    <hyperlink ref="ECC21" location="Age_Categories!A1" display="Age_Categories!A1"/>
    <hyperlink ref="ECD21" location="Age_Categories!A1" display="Age_Categories!A1"/>
    <hyperlink ref="ECE21" location="Age_Categories!A1" display="Age_Categories!A1"/>
    <hyperlink ref="ECF21" location="Age_Categories!A1" display="Age_Categories!A1"/>
    <hyperlink ref="ECG21" location="Age_Categories!A1" display="Age_Categories!A1"/>
    <hyperlink ref="ECH21" location="Age_Categories!A1" display="Age_Categories!A1"/>
    <hyperlink ref="ECI21" location="Age_Categories!A1" display="Age_Categories!A1"/>
    <hyperlink ref="ECJ21" location="Age_Categories!A1" display="Age_Categories!A1"/>
    <hyperlink ref="ECK21" location="Age_Categories!A1" display="Age_Categories!A1"/>
    <hyperlink ref="ECL21" location="Age_Categories!A1" display="Age_Categories!A1"/>
    <hyperlink ref="ECM21" location="Age_Categories!A1" display="Age_Categories!A1"/>
    <hyperlink ref="ECN21" location="Age_Categories!A1" display="Age_Categories!A1"/>
    <hyperlink ref="ECO21" location="Age_Categories!A1" display="Age_Categories!A1"/>
    <hyperlink ref="ECP21" location="Age_Categories!A1" display="Age_Categories!A1"/>
    <hyperlink ref="ECQ21" location="Age_Categories!A1" display="Age_Categories!A1"/>
    <hyperlink ref="ECR21" location="Age_Categories!A1" display="Age_Categories!A1"/>
    <hyperlink ref="ECS21" location="Age_Categories!A1" display="Age_Categories!A1"/>
    <hyperlink ref="ECT21" location="Age_Categories!A1" display="Age_Categories!A1"/>
    <hyperlink ref="ECU21" location="Age_Categories!A1" display="Age_Categories!A1"/>
    <hyperlink ref="ECV21" location="Age_Categories!A1" display="Age_Categories!A1"/>
    <hyperlink ref="ECW21" location="Age_Categories!A1" display="Age_Categories!A1"/>
    <hyperlink ref="ECX21" location="Age_Categories!A1" display="Age_Categories!A1"/>
    <hyperlink ref="ECY21" location="Age_Categories!A1" display="Age_Categories!A1"/>
    <hyperlink ref="ECZ21" location="Age_Categories!A1" display="Age_Categories!A1"/>
    <hyperlink ref="EDA21" location="Age_Categories!A1" display="Age_Categories!A1"/>
    <hyperlink ref="EDB21" location="Age_Categories!A1" display="Age_Categories!A1"/>
    <hyperlink ref="EDC21" location="Age_Categories!A1" display="Age_Categories!A1"/>
    <hyperlink ref="EDD21" location="Age_Categories!A1" display="Age_Categories!A1"/>
    <hyperlink ref="EDE21" location="Age_Categories!A1" display="Age_Categories!A1"/>
    <hyperlink ref="EDF21" location="Age_Categories!A1" display="Age_Categories!A1"/>
    <hyperlink ref="EDG21" location="Age_Categories!A1" display="Age_Categories!A1"/>
    <hyperlink ref="EDH21" location="Age_Categories!A1" display="Age_Categories!A1"/>
    <hyperlink ref="EDI21" location="Age_Categories!A1" display="Age_Categories!A1"/>
    <hyperlink ref="EDJ21" location="Age_Categories!A1" display="Age_Categories!A1"/>
    <hyperlink ref="EDK21" location="Age_Categories!A1" display="Age_Categories!A1"/>
    <hyperlink ref="EDL21" location="Age_Categories!A1" display="Age_Categories!A1"/>
    <hyperlink ref="EDM21" location="Age_Categories!A1" display="Age_Categories!A1"/>
    <hyperlink ref="EDN21" location="Age_Categories!A1" display="Age_Categories!A1"/>
    <hyperlink ref="EDO21" location="Age_Categories!A1" display="Age_Categories!A1"/>
    <hyperlink ref="EDP21" location="Age_Categories!A1" display="Age_Categories!A1"/>
    <hyperlink ref="EDQ21" location="Age_Categories!A1" display="Age_Categories!A1"/>
    <hyperlink ref="EDR21" location="Age_Categories!A1" display="Age_Categories!A1"/>
    <hyperlink ref="EDS21" location="Age_Categories!A1" display="Age_Categories!A1"/>
    <hyperlink ref="EDT21" location="Age_Categories!A1" display="Age_Categories!A1"/>
    <hyperlink ref="EDU21" location="Age_Categories!A1" display="Age_Categories!A1"/>
    <hyperlink ref="EDV21" location="Age_Categories!A1" display="Age_Categories!A1"/>
    <hyperlink ref="EDW21" location="Age_Categories!A1" display="Age_Categories!A1"/>
    <hyperlink ref="EDX21" location="Age_Categories!A1" display="Age_Categories!A1"/>
    <hyperlink ref="EDY21" location="Age_Categories!A1" display="Age_Categories!A1"/>
    <hyperlink ref="EDZ21" location="Age_Categories!A1" display="Age_Categories!A1"/>
    <hyperlink ref="EEA21" location="Age_Categories!A1" display="Age_Categories!A1"/>
    <hyperlink ref="EEB21" location="Age_Categories!A1" display="Age_Categories!A1"/>
    <hyperlink ref="EEC21" location="Age_Categories!A1" display="Age_Categories!A1"/>
    <hyperlink ref="EED21" location="Age_Categories!A1" display="Age_Categories!A1"/>
    <hyperlink ref="EEE21" location="Age_Categories!A1" display="Age_Categories!A1"/>
    <hyperlink ref="EEF21" location="Age_Categories!A1" display="Age_Categories!A1"/>
    <hyperlink ref="EEG21" location="Age_Categories!A1" display="Age_Categories!A1"/>
    <hyperlink ref="EEH21" location="Age_Categories!A1" display="Age_Categories!A1"/>
    <hyperlink ref="EEI21" location="Age_Categories!A1" display="Age_Categories!A1"/>
    <hyperlink ref="EEJ21" location="Age_Categories!A1" display="Age_Categories!A1"/>
    <hyperlink ref="EEK21" location="Age_Categories!A1" display="Age_Categories!A1"/>
    <hyperlink ref="EEL21" location="Age_Categories!A1" display="Age_Categories!A1"/>
    <hyperlink ref="EEM21" location="Age_Categories!A1" display="Age_Categories!A1"/>
    <hyperlink ref="EEN21" location="Age_Categories!A1" display="Age_Categories!A1"/>
    <hyperlink ref="EEO21" location="Age_Categories!A1" display="Age_Categories!A1"/>
    <hyperlink ref="EEP21" location="Age_Categories!A1" display="Age_Categories!A1"/>
    <hyperlink ref="EEQ21" location="Age_Categories!A1" display="Age_Categories!A1"/>
    <hyperlink ref="EER21" location="Age_Categories!A1" display="Age_Categories!A1"/>
    <hyperlink ref="EES21" location="Age_Categories!A1" display="Age_Categories!A1"/>
    <hyperlink ref="EET21" location="Age_Categories!A1" display="Age_Categories!A1"/>
    <hyperlink ref="EEU21" location="Age_Categories!A1" display="Age_Categories!A1"/>
    <hyperlink ref="EEV21" location="Age_Categories!A1" display="Age_Categories!A1"/>
    <hyperlink ref="EEW21" location="Age_Categories!A1" display="Age_Categories!A1"/>
    <hyperlink ref="EEX21" location="Age_Categories!A1" display="Age_Categories!A1"/>
    <hyperlink ref="EEY21" location="Age_Categories!A1" display="Age_Categories!A1"/>
    <hyperlink ref="EEZ21" location="Age_Categories!A1" display="Age_Categories!A1"/>
    <hyperlink ref="EFA21" location="Age_Categories!A1" display="Age_Categories!A1"/>
    <hyperlink ref="EFB21" location="Age_Categories!A1" display="Age_Categories!A1"/>
    <hyperlink ref="EFC21" location="Age_Categories!A1" display="Age_Categories!A1"/>
    <hyperlink ref="EFD21" location="Age_Categories!A1" display="Age_Categories!A1"/>
    <hyperlink ref="EFE21" location="Age_Categories!A1" display="Age_Categories!A1"/>
    <hyperlink ref="EFF21" location="Age_Categories!A1" display="Age_Categories!A1"/>
    <hyperlink ref="EFG21" location="Age_Categories!A1" display="Age_Categories!A1"/>
    <hyperlink ref="EFH21" location="Age_Categories!A1" display="Age_Categories!A1"/>
    <hyperlink ref="EFI21" location="Age_Categories!A1" display="Age_Categories!A1"/>
    <hyperlink ref="EFJ21" location="Age_Categories!A1" display="Age_Categories!A1"/>
    <hyperlink ref="EFK21" location="Age_Categories!A1" display="Age_Categories!A1"/>
    <hyperlink ref="EFL21" location="Age_Categories!A1" display="Age_Categories!A1"/>
    <hyperlink ref="EFM21" location="Age_Categories!A1" display="Age_Categories!A1"/>
    <hyperlink ref="EFN21" location="Age_Categories!A1" display="Age_Categories!A1"/>
    <hyperlink ref="EFO21" location="Age_Categories!A1" display="Age_Categories!A1"/>
    <hyperlink ref="EFP21" location="Age_Categories!A1" display="Age_Categories!A1"/>
    <hyperlink ref="EFQ21" location="Age_Categories!A1" display="Age_Categories!A1"/>
    <hyperlink ref="EFR21" location="Age_Categories!A1" display="Age_Categories!A1"/>
    <hyperlink ref="EFS21" location="Age_Categories!A1" display="Age_Categories!A1"/>
    <hyperlink ref="EFT21" location="Age_Categories!A1" display="Age_Categories!A1"/>
    <hyperlink ref="EFU21" location="Age_Categories!A1" display="Age_Categories!A1"/>
    <hyperlink ref="EFV21" location="Age_Categories!A1" display="Age_Categories!A1"/>
    <hyperlink ref="EFW21" location="Age_Categories!A1" display="Age_Categories!A1"/>
    <hyperlink ref="EFX21" location="Age_Categories!A1" display="Age_Categories!A1"/>
    <hyperlink ref="EFY21" location="Age_Categories!A1" display="Age_Categories!A1"/>
    <hyperlink ref="EFZ21" location="Age_Categories!A1" display="Age_Categories!A1"/>
    <hyperlink ref="EGA21" location="Age_Categories!A1" display="Age_Categories!A1"/>
    <hyperlink ref="EGB21" location="Age_Categories!A1" display="Age_Categories!A1"/>
    <hyperlink ref="EGC21" location="Age_Categories!A1" display="Age_Categories!A1"/>
    <hyperlink ref="EGD21" location="Age_Categories!A1" display="Age_Categories!A1"/>
    <hyperlink ref="EGE21" location="Age_Categories!A1" display="Age_Categories!A1"/>
    <hyperlink ref="EGF21" location="Age_Categories!A1" display="Age_Categories!A1"/>
    <hyperlink ref="EGG21" location="Age_Categories!A1" display="Age_Categories!A1"/>
    <hyperlink ref="EGH21" location="Age_Categories!A1" display="Age_Categories!A1"/>
    <hyperlink ref="EGI21" location="Age_Categories!A1" display="Age_Categories!A1"/>
    <hyperlink ref="EGJ21" location="Age_Categories!A1" display="Age_Categories!A1"/>
    <hyperlink ref="EGK21" location="Age_Categories!A1" display="Age_Categories!A1"/>
    <hyperlink ref="EGL21" location="Age_Categories!A1" display="Age_Categories!A1"/>
    <hyperlink ref="EGM21" location="Age_Categories!A1" display="Age_Categories!A1"/>
    <hyperlink ref="EGN21" location="Age_Categories!A1" display="Age_Categories!A1"/>
    <hyperlink ref="EGO21" location="Age_Categories!A1" display="Age_Categories!A1"/>
    <hyperlink ref="EGP21" location="Age_Categories!A1" display="Age_Categories!A1"/>
    <hyperlink ref="EGQ21" location="Age_Categories!A1" display="Age_Categories!A1"/>
    <hyperlink ref="EGR21" location="Age_Categories!A1" display="Age_Categories!A1"/>
    <hyperlink ref="EGS21" location="Age_Categories!A1" display="Age_Categories!A1"/>
    <hyperlink ref="EGT21" location="Age_Categories!A1" display="Age_Categories!A1"/>
    <hyperlink ref="EGU21" location="Age_Categories!A1" display="Age_Categories!A1"/>
    <hyperlink ref="EGV21" location="Age_Categories!A1" display="Age_Categories!A1"/>
    <hyperlink ref="EGW21" location="Age_Categories!A1" display="Age_Categories!A1"/>
    <hyperlink ref="EGX21" location="Age_Categories!A1" display="Age_Categories!A1"/>
    <hyperlink ref="EGY21" location="Age_Categories!A1" display="Age_Categories!A1"/>
    <hyperlink ref="EGZ21" location="Age_Categories!A1" display="Age_Categories!A1"/>
    <hyperlink ref="EHA21" location="Age_Categories!A1" display="Age_Categories!A1"/>
    <hyperlink ref="EHB21" location="Age_Categories!A1" display="Age_Categories!A1"/>
    <hyperlink ref="EHC21" location="Age_Categories!A1" display="Age_Categories!A1"/>
    <hyperlink ref="EHD21" location="Age_Categories!A1" display="Age_Categories!A1"/>
    <hyperlink ref="EHE21" location="Age_Categories!A1" display="Age_Categories!A1"/>
    <hyperlink ref="EHF21" location="Age_Categories!A1" display="Age_Categories!A1"/>
    <hyperlink ref="EHG21" location="Age_Categories!A1" display="Age_Categories!A1"/>
    <hyperlink ref="EHH21" location="Age_Categories!A1" display="Age_Categories!A1"/>
    <hyperlink ref="EHI21" location="Age_Categories!A1" display="Age_Categories!A1"/>
    <hyperlink ref="EHJ21" location="Age_Categories!A1" display="Age_Categories!A1"/>
    <hyperlink ref="EHK21" location="Age_Categories!A1" display="Age_Categories!A1"/>
    <hyperlink ref="EHL21" location="Age_Categories!A1" display="Age_Categories!A1"/>
    <hyperlink ref="EHM21" location="Age_Categories!A1" display="Age_Categories!A1"/>
    <hyperlink ref="EHN21" location="Age_Categories!A1" display="Age_Categories!A1"/>
    <hyperlink ref="EHO21" location="Age_Categories!A1" display="Age_Categories!A1"/>
    <hyperlink ref="EHP21" location="Age_Categories!A1" display="Age_Categories!A1"/>
    <hyperlink ref="EHQ21" location="Age_Categories!A1" display="Age_Categories!A1"/>
    <hyperlink ref="EHR21" location="Age_Categories!A1" display="Age_Categories!A1"/>
    <hyperlink ref="EHS21" location="Age_Categories!A1" display="Age_Categories!A1"/>
    <hyperlink ref="EHT21" location="Age_Categories!A1" display="Age_Categories!A1"/>
    <hyperlink ref="EHU21" location="Age_Categories!A1" display="Age_Categories!A1"/>
    <hyperlink ref="EHV21" location="Age_Categories!A1" display="Age_Categories!A1"/>
    <hyperlink ref="EHW21" location="Age_Categories!A1" display="Age_Categories!A1"/>
    <hyperlink ref="EHX21" location="Age_Categories!A1" display="Age_Categories!A1"/>
    <hyperlink ref="EHY21" location="Age_Categories!A1" display="Age_Categories!A1"/>
    <hyperlink ref="EHZ21" location="Age_Categories!A1" display="Age_Categories!A1"/>
    <hyperlink ref="EIA21" location="Age_Categories!A1" display="Age_Categories!A1"/>
    <hyperlink ref="EIB21" location="Age_Categories!A1" display="Age_Categories!A1"/>
    <hyperlink ref="EIC21" location="Age_Categories!A1" display="Age_Categories!A1"/>
    <hyperlink ref="EID21" location="Age_Categories!A1" display="Age_Categories!A1"/>
    <hyperlink ref="EIE21" location="Age_Categories!A1" display="Age_Categories!A1"/>
    <hyperlink ref="EIF21" location="Age_Categories!A1" display="Age_Categories!A1"/>
    <hyperlink ref="EIG21" location="Age_Categories!A1" display="Age_Categories!A1"/>
    <hyperlink ref="EIH21" location="Age_Categories!A1" display="Age_Categories!A1"/>
    <hyperlink ref="EII21" location="Age_Categories!A1" display="Age_Categories!A1"/>
    <hyperlink ref="EIJ21" location="Age_Categories!A1" display="Age_Categories!A1"/>
    <hyperlink ref="EIK21" location="Age_Categories!A1" display="Age_Categories!A1"/>
    <hyperlink ref="EIL21" location="Age_Categories!A1" display="Age_Categories!A1"/>
    <hyperlink ref="EIM21" location="Age_Categories!A1" display="Age_Categories!A1"/>
    <hyperlink ref="EIN21" location="Age_Categories!A1" display="Age_Categories!A1"/>
    <hyperlink ref="EIO21" location="Age_Categories!A1" display="Age_Categories!A1"/>
    <hyperlink ref="EIP21" location="Age_Categories!A1" display="Age_Categories!A1"/>
    <hyperlink ref="EIQ21" location="Age_Categories!A1" display="Age_Categories!A1"/>
    <hyperlink ref="EIR21" location="Age_Categories!A1" display="Age_Categories!A1"/>
    <hyperlink ref="EIS21" location="Age_Categories!A1" display="Age_Categories!A1"/>
    <hyperlink ref="EIT21" location="Age_Categories!A1" display="Age_Categories!A1"/>
    <hyperlink ref="EIU21" location="Age_Categories!A1" display="Age_Categories!A1"/>
    <hyperlink ref="EIV21" location="Age_Categories!A1" display="Age_Categories!A1"/>
    <hyperlink ref="EIW21" location="Age_Categories!A1" display="Age_Categories!A1"/>
    <hyperlink ref="EIX21" location="Age_Categories!A1" display="Age_Categories!A1"/>
    <hyperlink ref="EIY21" location="Age_Categories!A1" display="Age_Categories!A1"/>
    <hyperlink ref="EIZ21" location="Age_Categories!A1" display="Age_Categories!A1"/>
    <hyperlink ref="EJA21" location="Age_Categories!A1" display="Age_Categories!A1"/>
    <hyperlink ref="EJB21" location="Age_Categories!A1" display="Age_Categories!A1"/>
    <hyperlink ref="EJC21" location="Age_Categories!A1" display="Age_Categories!A1"/>
    <hyperlink ref="EJD21" location="Age_Categories!A1" display="Age_Categories!A1"/>
    <hyperlink ref="EJE21" location="Age_Categories!A1" display="Age_Categories!A1"/>
    <hyperlink ref="EJF21" location="Age_Categories!A1" display="Age_Categories!A1"/>
    <hyperlink ref="EJG21" location="Age_Categories!A1" display="Age_Categories!A1"/>
    <hyperlink ref="EJH21" location="Age_Categories!A1" display="Age_Categories!A1"/>
    <hyperlink ref="EJI21" location="Age_Categories!A1" display="Age_Categories!A1"/>
    <hyperlink ref="EJJ21" location="Age_Categories!A1" display="Age_Categories!A1"/>
    <hyperlink ref="EJK21" location="Age_Categories!A1" display="Age_Categories!A1"/>
    <hyperlink ref="EJL21" location="Age_Categories!A1" display="Age_Categories!A1"/>
    <hyperlink ref="EJM21" location="Age_Categories!A1" display="Age_Categories!A1"/>
    <hyperlink ref="EJN21" location="Age_Categories!A1" display="Age_Categories!A1"/>
    <hyperlink ref="EJO21" location="Age_Categories!A1" display="Age_Categories!A1"/>
    <hyperlink ref="EJP21" location="Age_Categories!A1" display="Age_Categories!A1"/>
    <hyperlink ref="EJQ21" location="Age_Categories!A1" display="Age_Categories!A1"/>
    <hyperlink ref="EJR21" location="Age_Categories!A1" display="Age_Categories!A1"/>
    <hyperlink ref="EJS21" location="Age_Categories!A1" display="Age_Categories!A1"/>
    <hyperlink ref="EJT21" location="Age_Categories!A1" display="Age_Categories!A1"/>
    <hyperlink ref="EJU21" location="Age_Categories!A1" display="Age_Categories!A1"/>
    <hyperlink ref="EJV21" location="Age_Categories!A1" display="Age_Categories!A1"/>
    <hyperlink ref="EJW21" location="Age_Categories!A1" display="Age_Categories!A1"/>
    <hyperlink ref="EJX21" location="Age_Categories!A1" display="Age_Categories!A1"/>
    <hyperlink ref="EJY21" location="Age_Categories!A1" display="Age_Categories!A1"/>
    <hyperlink ref="EJZ21" location="Age_Categories!A1" display="Age_Categories!A1"/>
    <hyperlink ref="EKA21" location="Age_Categories!A1" display="Age_Categories!A1"/>
    <hyperlink ref="EKB21" location="Age_Categories!A1" display="Age_Categories!A1"/>
    <hyperlink ref="EKC21" location="Age_Categories!A1" display="Age_Categories!A1"/>
    <hyperlink ref="EKD21" location="Age_Categories!A1" display="Age_Categories!A1"/>
    <hyperlink ref="EKE21" location="Age_Categories!A1" display="Age_Categories!A1"/>
    <hyperlink ref="EKF21" location="Age_Categories!A1" display="Age_Categories!A1"/>
    <hyperlink ref="EKG21" location="Age_Categories!A1" display="Age_Categories!A1"/>
    <hyperlink ref="EKH21" location="Age_Categories!A1" display="Age_Categories!A1"/>
    <hyperlink ref="EKI21" location="Age_Categories!A1" display="Age_Categories!A1"/>
    <hyperlink ref="EKJ21" location="Age_Categories!A1" display="Age_Categories!A1"/>
    <hyperlink ref="EKK21" location="Age_Categories!A1" display="Age_Categories!A1"/>
    <hyperlink ref="EKL21" location="Age_Categories!A1" display="Age_Categories!A1"/>
    <hyperlink ref="EKM21" location="Age_Categories!A1" display="Age_Categories!A1"/>
    <hyperlink ref="EKN21" location="Age_Categories!A1" display="Age_Categories!A1"/>
    <hyperlink ref="EKO21" location="Age_Categories!A1" display="Age_Categories!A1"/>
    <hyperlink ref="EKP21" location="Age_Categories!A1" display="Age_Categories!A1"/>
    <hyperlink ref="EKQ21" location="Age_Categories!A1" display="Age_Categories!A1"/>
    <hyperlink ref="EKR21" location="Age_Categories!A1" display="Age_Categories!A1"/>
    <hyperlink ref="EKS21" location="Age_Categories!A1" display="Age_Categories!A1"/>
    <hyperlink ref="EKT21" location="Age_Categories!A1" display="Age_Categories!A1"/>
    <hyperlink ref="EKU21" location="Age_Categories!A1" display="Age_Categories!A1"/>
    <hyperlink ref="EKV21" location="Age_Categories!A1" display="Age_Categories!A1"/>
    <hyperlink ref="EKW21" location="Age_Categories!A1" display="Age_Categories!A1"/>
    <hyperlink ref="EKX21" location="Age_Categories!A1" display="Age_Categories!A1"/>
    <hyperlink ref="EKY21" location="Age_Categories!A1" display="Age_Categories!A1"/>
    <hyperlink ref="EKZ21" location="Age_Categories!A1" display="Age_Categories!A1"/>
    <hyperlink ref="ELA21" location="Age_Categories!A1" display="Age_Categories!A1"/>
    <hyperlink ref="ELB21" location="Age_Categories!A1" display="Age_Categories!A1"/>
    <hyperlink ref="ELC21" location="Age_Categories!A1" display="Age_Categories!A1"/>
    <hyperlink ref="ELD21" location="Age_Categories!A1" display="Age_Categories!A1"/>
    <hyperlink ref="ELE21" location="Age_Categories!A1" display="Age_Categories!A1"/>
    <hyperlink ref="ELF21" location="Age_Categories!A1" display="Age_Categories!A1"/>
    <hyperlink ref="ELG21" location="Age_Categories!A1" display="Age_Categories!A1"/>
    <hyperlink ref="ELH21" location="Age_Categories!A1" display="Age_Categories!A1"/>
    <hyperlink ref="ELI21" location="Age_Categories!A1" display="Age_Categories!A1"/>
    <hyperlink ref="ELJ21" location="Age_Categories!A1" display="Age_Categories!A1"/>
    <hyperlink ref="ELK21" location="Age_Categories!A1" display="Age_Categories!A1"/>
    <hyperlink ref="ELL21" location="Age_Categories!A1" display="Age_Categories!A1"/>
    <hyperlink ref="ELM21" location="Age_Categories!A1" display="Age_Categories!A1"/>
    <hyperlink ref="ELN21" location="Age_Categories!A1" display="Age_Categories!A1"/>
    <hyperlink ref="ELO21" location="Age_Categories!A1" display="Age_Categories!A1"/>
    <hyperlink ref="ELP21" location="Age_Categories!A1" display="Age_Categories!A1"/>
    <hyperlink ref="ELQ21" location="Age_Categories!A1" display="Age_Categories!A1"/>
    <hyperlink ref="ELR21" location="Age_Categories!A1" display="Age_Categories!A1"/>
    <hyperlink ref="ELS21" location="Age_Categories!A1" display="Age_Categories!A1"/>
    <hyperlink ref="ELT21" location="Age_Categories!A1" display="Age_Categories!A1"/>
    <hyperlink ref="ELU21" location="Age_Categories!A1" display="Age_Categories!A1"/>
    <hyperlink ref="ELV21" location="Age_Categories!A1" display="Age_Categories!A1"/>
    <hyperlink ref="ELW21" location="Age_Categories!A1" display="Age_Categories!A1"/>
    <hyperlink ref="ELX21" location="Age_Categories!A1" display="Age_Categories!A1"/>
    <hyperlink ref="ELY21" location="Age_Categories!A1" display="Age_Categories!A1"/>
    <hyperlink ref="ELZ21" location="Age_Categories!A1" display="Age_Categories!A1"/>
    <hyperlink ref="EMA21" location="Age_Categories!A1" display="Age_Categories!A1"/>
    <hyperlink ref="EMB21" location="Age_Categories!A1" display="Age_Categories!A1"/>
    <hyperlink ref="EMC21" location="Age_Categories!A1" display="Age_Categories!A1"/>
    <hyperlink ref="EMD21" location="Age_Categories!A1" display="Age_Categories!A1"/>
    <hyperlink ref="EME21" location="Age_Categories!A1" display="Age_Categories!A1"/>
    <hyperlink ref="EMF21" location="Age_Categories!A1" display="Age_Categories!A1"/>
    <hyperlink ref="EMG21" location="Age_Categories!A1" display="Age_Categories!A1"/>
    <hyperlink ref="EMH21" location="Age_Categories!A1" display="Age_Categories!A1"/>
    <hyperlink ref="EMI21" location="Age_Categories!A1" display="Age_Categories!A1"/>
    <hyperlink ref="EMJ21" location="Age_Categories!A1" display="Age_Categories!A1"/>
    <hyperlink ref="EMK21" location="Age_Categories!A1" display="Age_Categories!A1"/>
    <hyperlink ref="EML21" location="Age_Categories!A1" display="Age_Categories!A1"/>
    <hyperlink ref="EMM21" location="Age_Categories!A1" display="Age_Categories!A1"/>
    <hyperlink ref="EMN21" location="Age_Categories!A1" display="Age_Categories!A1"/>
    <hyperlink ref="EMO21" location="Age_Categories!A1" display="Age_Categories!A1"/>
    <hyperlink ref="EMP21" location="Age_Categories!A1" display="Age_Categories!A1"/>
    <hyperlink ref="EMQ21" location="Age_Categories!A1" display="Age_Categories!A1"/>
    <hyperlink ref="EMR21" location="Age_Categories!A1" display="Age_Categories!A1"/>
    <hyperlink ref="EMS21" location="Age_Categories!A1" display="Age_Categories!A1"/>
    <hyperlink ref="EMT21" location="Age_Categories!A1" display="Age_Categories!A1"/>
    <hyperlink ref="EMU21" location="Age_Categories!A1" display="Age_Categories!A1"/>
    <hyperlink ref="EMV21" location="Age_Categories!A1" display="Age_Categories!A1"/>
    <hyperlink ref="EMW21" location="Age_Categories!A1" display="Age_Categories!A1"/>
    <hyperlink ref="EMX21" location="Age_Categories!A1" display="Age_Categories!A1"/>
    <hyperlink ref="EMY21" location="Age_Categories!A1" display="Age_Categories!A1"/>
    <hyperlink ref="EMZ21" location="Age_Categories!A1" display="Age_Categories!A1"/>
    <hyperlink ref="ENA21" location="Age_Categories!A1" display="Age_Categories!A1"/>
    <hyperlink ref="ENB21" location="Age_Categories!A1" display="Age_Categories!A1"/>
    <hyperlink ref="ENC21" location="Age_Categories!A1" display="Age_Categories!A1"/>
    <hyperlink ref="END21" location="Age_Categories!A1" display="Age_Categories!A1"/>
    <hyperlink ref="ENE21" location="Age_Categories!A1" display="Age_Categories!A1"/>
    <hyperlink ref="ENF21" location="Age_Categories!A1" display="Age_Categories!A1"/>
    <hyperlink ref="ENG21" location="Age_Categories!A1" display="Age_Categories!A1"/>
    <hyperlink ref="ENH21" location="Age_Categories!A1" display="Age_Categories!A1"/>
    <hyperlink ref="ENI21" location="Age_Categories!A1" display="Age_Categories!A1"/>
    <hyperlink ref="ENJ21" location="Age_Categories!A1" display="Age_Categories!A1"/>
    <hyperlink ref="ENK21" location="Age_Categories!A1" display="Age_Categories!A1"/>
    <hyperlink ref="ENL21" location="Age_Categories!A1" display="Age_Categories!A1"/>
    <hyperlink ref="ENM21" location="Age_Categories!A1" display="Age_Categories!A1"/>
    <hyperlink ref="ENN21" location="Age_Categories!A1" display="Age_Categories!A1"/>
    <hyperlink ref="ENO21" location="Age_Categories!A1" display="Age_Categories!A1"/>
    <hyperlink ref="ENP21" location="Age_Categories!A1" display="Age_Categories!A1"/>
    <hyperlink ref="ENQ21" location="Age_Categories!A1" display="Age_Categories!A1"/>
    <hyperlink ref="ENR21" location="Age_Categories!A1" display="Age_Categories!A1"/>
    <hyperlink ref="ENS21" location="Age_Categories!A1" display="Age_Categories!A1"/>
    <hyperlink ref="ENT21" location="Age_Categories!A1" display="Age_Categories!A1"/>
    <hyperlink ref="ENU21" location="Age_Categories!A1" display="Age_Categories!A1"/>
    <hyperlink ref="ENV21" location="Age_Categories!A1" display="Age_Categories!A1"/>
    <hyperlink ref="ENW21" location="Age_Categories!A1" display="Age_Categories!A1"/>
    <hyperlink ref="ENX21" location="Age_Categories!A1" display="Age_Categories!A1"/>
    <hyperlink ref="ENY21" location="Age_Categories!A1" display="Age_Categories!A1"/>
    <hyperlink ref="ENZ21" location="Age_Categories!A1" display="Age_Categories!A1"/>
    <hyperlink ref="EOA21" location="Age_Categories!A1" display="Age_Categories!A1"/>
    <hyperlink ref="EOB21" location="Age_Categories!A1" display="Age_Categories!A1"/>
    <hyperlink ref="EOC21" location="Age_Categories!A1" display="Age_Categories!A1"/>
    <hyperlink ref="EOD21" location="Age_Categories!A1" display="Age_Categories!A1"/>
    <hyperlink ref="EOE21" location="Age_Categories!A1" display="Age_Categories!A1"/>
    <hyperlink ref="EOF21" location="Age_Categories!A1" display="Age_Categories!A1"/>
    <hyperlink ref="EOG21" location="Age_Categories!A1" display="Age_Categories!A1"/>
    <hyperlink ref="EOH21" location="Age_Categories!A1" display="Age_Categories!A1"/>
    <hyperlink ref="EOI21" location="Age_Categories!A1" display="Age_Categories!A1"/>
    <hyperlink ref="EOJ21" location="Age_Categories!A1" display="Age_Categories!A1"/>
    <hyperlink ref="EOK21" location="Age_Categories!A1" display="Age_Categories!A1"/>
    <hyperlink ref="EOL21" location="Age_Categories!A1" display="Age_Categories!A1"/>
    <hyperlink ref="EOM21" location="Age_Categories!A1" display="Age_Categories!A1"/>
    <hyperlink ref="EON21" location="Age_Categories!A1" display="Age_Categories!A1"/>
    <hyperlink ref="EOO21" location="Age_Categories!A1" display="Age_Categories!A1"/>
    <hyperlink ref="EOP21" location="Age_Categories!A1" display="Age_Categories!A1"/>
    <hyperlink ref="EOQ21" location="Age_Categories!A1" display="Age_Categories!A1"/>
    <hyperlink ref="EOR21" location="Age_Categories!A1" display="Age_Categories!A1"/>
    <hyperlink ref="EOS21" location="Age_Categories!A1" display="Age_Categories!A1"/>
    <hyperlink ref="EOT21" location="Age_Categories!A1" display="Age_Categories!A1"/>
    <hyperlink ref="EOU21" location="Age_Categories!A1" display="Age_Categories!A1"/>
    <hyperlink ref="EOV21" location="Age_Categories!A1" display="Age_Categories!A1"/>
    <hyperlink ref="EOW21" location="Age_Categories!A1" display="Age_Categories!A1"/>
    <hyperlink ref="EOX21" location="Age_Categories!A1" display="Age_Categories!A1"/>
    <hyperlink ref="EOY21" location="Age_Categories!A1" display="Age_Categories!A1"/>
    <hyperlink ref="EOZ21" location="Age_Categories!A1" display="Age_Categories!A1"/>
    <hyperlink ref="EPA21" location="Age_Categories!A1" display="Age_Categories!A1"/>
    <hyperlink ref="EPB21" location="Age_Categories!A1" display="Age_Categories!A1"/>
    <hyperlink ref="EPC21" location="Age_Categories!A1" display="Age_Categories!A1"/>
    <hyperlink ref="EPD21" location="Age_Categories!A1" display="Age_Categories!A1"/>
    <hyperlink ref="EPE21" location="Age_Categories!A1" display="Age_Categories!A1"/>
    <hyperlink ref="EPF21" location="Age_Categories!A1" display="Age_Categories!A1"/>
    <hyperlink ref="EPG21" location="Age_Categories!A1" display="Age_Categories!A1"/>
    <hyperlink ref="EPH21" location="Age_Categories!A1" display="Age_Categories!A1"/>
    <hyperlink ref="EPI21" location="Age_Categories!A1" display="Age_Categories!A1"/>
    <hyperlink ref="EPJ21" location="Age_Categories!A1" display="Age_Categories!A1"/>
    <hyperlink ref="EPK21" location="Age_Categories!A1" display="Age_Categories!A1"/>
    <hyperlink ref="EPL21" location="Age_Categories!A1" display="Age_Categories!A1"/>
    <hyperlink ref="EPM21" location="Age_Categories!A1" display="Age_Categories!A1"/>
    <hyperlink ref="EPN21" location="Age_Categories!A1" display="Age_Categories!A1"/>
    <hyperlink ref="EPO21" location="Age_Categories!A1" display="Age_Categories!A1"/>
    <hyperlink ref="EPP21" location="Age_Categories!A1" display="Age_Categories!A1"/>
    <hyperlink ref="EPQ21" location="Age_Categories!A1" display="Age_Categories!A1"/>
    <hyperlink ref="EPR21" location="Age_Categories!A1" display="Age_Categories!A1"/>
    <hyperlink ref="EPS21" location="Age_Categories!A1" display="Age_Categories!A1"/>
    <hyperlink ref="EPT21" location="Age_Categories!A1" display="Age_Categories!A1"/>
    <hyperlink ref="EPU21" location="Age_Categories!A1" display="Age_Categories!A1"/>
    <hyperlink ref="EPV21" location="Age_Categories!A1" display="Age_Categories!A1"/>
    <hyperlink ref="EPW21" location="Age_Categories!A1" display="Age_Categories!A1"/>
    <hyperlink ref="EPX21" location="Age_Categories!A1" display="Age_Categories!A1"/>
    <hyperlink ref="EPY21" location="Age_Categories!A1" display="Age_Categories!A1"/>
    <hyperlink ref="EPZ21" location="Age_Categories!A1" display="Age_Categories!A1"/>
    <hyperlink ref="EQA21" location="Age_Categories!A1" display="Age_Categories!A1"/>
    <hyperlink ref="EQB21" location="Age_Categories!A1" display="Age_Categories!A1"/>
    <hyperlink ref="EQC21" location="Age_Categories!A1" display="Age_Categories!A1"/>
    <hyperlink ref="EQD21" location="Age_Categories!A1" display="Age_Categories!A1"/>
    <hyperlink ref="EQE21" location="Age_Categories!A1" display="Age_Categories!A1"/>
    <hyperlink ref="EQF21" location="Age_Categories!A1" display="Age_Categories!A1"/>
    <hyperlink ref="EQG21" location="Age_Categories!A1" display="Age_Categories!A1"/>
    <hyperlink ref="EQH21" location="Age_Categories!A1" display="Age_Categories!A1"/>
    <hyperlink ref="EQI21" location="Age_Categories!A1" display="Age_Categories!A1"/>
    <hyperlink ref="EQJ21" location="Age_Categories!A1" display="Age_Categories!A1"/>
    <hyperlink ref="EQK21" location="Age_Categories!A1" display="Age_Categories!A1"/>
    <hyperlink ref="EQL21" location="Age_Categories!A1" display="Age_Categories!A1"/>
    <hyperlink ref="EQM21" location="Age_Categories!A1" display="Age_Categories!A1"/>
    <hyperlink ref="EQN21" location="Age_Categories!A1" display="Age_Categories!A1"/>
    <hyperlink ref="EQO21" location="Age_Categories!A1" display="Age_Categories!A1"/>
    <hyperlink ref="EQP21" location="Age_Categories!A1" display="Age_Categories!A1"/>
    <hyperlink ref="EQQ21" location="Age_Categories!A1" display="Age_Categories!A1"/>
    <hyperlink ref="EQR21" location="Age_Categories!A1" display="Age_Categories!A1"/>
    <hyperlink ref="EQS21" location="Age_Categories!A1" display="Age_Categories!A1"/>
    <hyperlink ref="EQT21" location="Age_Categories!A1" display="Age_Categories!A1"/>
    <hyperlink ref="EQU21" location="Age_Categories!A1" display="Age_Categories!A1"/>
    <hyperlink ref="EQV21" location="Age_Categories!A1" display="Age_Categories!A1"/>
    <hyperlink ref="EQW21" location="Age_Categories!A1" display="Age_Categories!A1"/>
    <hyperlink ref="EQX21" location="Age_Categories!A1" display="Age_Categories!A1"/>
    <hyperlink ref="EQY21" location="Age_Categories!A1" display="Age_Categories!A1"/>
    <hyperlink ref="EQZ21" location="Age_Categories!A1" display="Age_Categories!A1"/>
    <hyperlink ref="ERA21" location="Age_Categories!A1" display="Age_Categories!A1"/>
    <hyperlink ref="ERB21" location="Age_Categories!A1" display="Age_Categories!A1"/>
    <hyperlink ref="ERC21" location="Age_Categories!A1" display="Age_Categories!A1"/>
    <hyperlink ref="ERD21" location="Age_Categories!A1" display="Age_Categories!A1"/>
    <hyperlink ref="ERE21" location="Age_Categories!A1" display="Age_Categories!A1"/>
    <hyperlink ref="ERF21" location="Age_Categories!A1" display="Age_Categories!A1"/>
    <hyperlink ref="ERG21" location="Age_Categories!A1" display="Age_Categories!A1"/>
    <hyperlink ref="ERH21" location="Age_Categories!A1" display="Age_Categories!A1"/>
    <hyperlink ref="ERI21" location="Age_Categories!A1" display="Age_Categories!A1"/>
    <hyperlink ref="ERJ21" location="Age_Categories!A1" display="Age_Categories!A1"/>
    <hyperlink ref="ERK21" location="Age_Categories!A1" display="Age_Categories!A1"/>
    <hyperlink ref="ERL21" location="Age_Categories!A1" display="Age_Categories!A1"/>
    <hyperlink ref="ERM21" location="Age_Categories!A1" display="Age_Categories!A1"/>
    <hyperlink ref="ERN21" location="Age_Categories!A1" display="Age_Categories!A1"/>
    <hyperlink ref="ERO21" location="Age_Categories!A1" display="Age_Categories!A1"/>
    <hyperlink ref="ERP21" location="Age_Categories!A1" display="Age_Categories!A1"/>
    <hyperlink ref="ERQ21" location="Age_Categories!A1" display="Age_Categories!A1"/>
    <hyperlink ref="ERR21" location="Age_Categories!A1" display="Age_Categories!A1"/>
    <hyperlink ref="ERS21" location="Age_Categories!A1" display="Age_Categories!A1"/>
    <hyperlink ref="ERT21" location="Age_Categories!A1" display="Age_Categories!A1"/>
    <hyperlink ref="ERU21" location="Age_Categories!A1" display="Age_Categories!A1"/>
    <hyperlink ref="ERV21" location="Age_Categories!A1" display="Age_Categories!A1"/>
    <hyperlink ref="ERW21" location="Age_Categories!A1" display="Age_Categories!A1"/>
    <hyperlink ref="ERX21" location="Age_Categories!A1" display="Age_Categories!A1"/>
    <hyperlink ref="ERY21" location="Age_Categories!A1" display="Age_Categories!A1"/>
    <hyperlink ref="ERZ21" location="Age_Categories!A1" display="Age_Categories!A1"/>
    <hyperlink ref="ESA21" location="Age_Categories!A1" display="Age_Categories!A1"/>
    <hyperlink ref="ESB21" location="Age_Categories!A1" display="Age_Categories!A1"/>
    <hyperlink ref="ESC21" location="Age_Categories!A1" display="Age_Categories!A1"/>
    <hyperlink ref="ESD21" location="Age_Categories!A1" display="Age_Categories!A1"/>
    <hyperlink ref="ESE21" location="Age_Categories!A1" display="Age_Categories!A1"/>
    <hyperlink ref="ESF21" location="Age_Categories!A1" display="Age_Categories!A1"/>
    <hyperlink ref="ESG21" location="Age_Categories!A1" display="Age_Categories!A1"/>
    <hyperlink ref="ESH21" location="Age_Categories!A1" display="Age_Categories!A1"/>
    <hyperlink ref="ESI21" location="Age_Categories!A1" display="Age_Categories!A1"/>
    <hyperlink ref="ESJ21" location="Age_Categories!A1" display="Age_Categories!A1"/>
    <hyperlink ref="ESK21" location="Age_Categories!A1" display="Age_Categories!A1"/>
    <hyperlink ref="ESL21" location="Age_Categories!A1" display="Age_Categories!A1"/>
    <hyperlink ref="ESM21" location="Age_Categories!A1" display="Age_Categories!A1"/>
    <hyperlink ref="ESN21" location="Age_Categories!A1" display="Age_Categories!A1"/>
    <hyperlink ref="ESO21" location="Age_Categories!A1" display="Age_Categories!A1"/>
    <hyperlink ref="ESP21" location="Age_Categories!A1" display="Age_Categories!A1"/>
    <hyperlink ref="ESQ21" location="Age_Categories!A1" display="Age_Categories!A1"/>
    <hyperlink ref="ESR21" location="Age_Categories!A1" display="Age_Categories!A1"/>
    <hyperlink ref="ESS21" location="Age_Categories!A1" display="Age_Categories!A1"/>
    <hyperlink ref="EST21" location="Age_Categories!A1" display="Age_Categories!A1"/>
    <hyperlink ref="ESU21" location="Age_Categories!A1" display="Age_Categories!A1"/>
    <hyperlink ref="ESV21" location="Age_Categories!A1" display="Age_Categories!A1"/>
    <hyperlink ref="ESW21" location="Age_Categories!A1" display="Age_Categories!A1"/>
    <hyperlink ref="ESX21" location="Age_Categories!A1" display="Age_Categories!A1"/>
    <hyperlink ref="ESY21" location="Age_Categories!A1" display="Age_Categories!A1"/>
    <hyperlink ref="ESZ21" location="Age_Categories!A1" display="Age_Categories!A1"/>
    <hyperlink ref="ETA21" location="Age_Categories!A1" display="Age_Categories!A1"/>
    <hyperlink ref="ETB21" location="Age_Categories!A1" display="Age_Categories!A1"/>
    <hyperlink ref="ETC21" location="Age_Categories!A1" display="Age_Categories!A1"/>
    <hyperlink ref="ETD21" location="Age_Categories!A1" display="Age_Categories!A1"/>
    <hyperlink ref="ETE21" location="Age_Categories!A1" display="Age_Categories!A1"/>
    <hyperlink ref="ETF21" location="Age_Categories!A1" display="Age_Categories!A1"/>
    <hyperlink ref="ETG21" location="Age_Categories!A1" display="Age_Categories!A1"/>
    <hyperlink ref="ETH21" location="Age_Categories!A1" display="Age_Categories!A1"/>
    <hyperlink ref="ETI21" location="Age_Categories!A1" display="Age_Categories!A1"/>
    <hyperlink ref="ETJ21" location="Age_Categories!A1" display="Age_Categories!A1"/>
    <hyperlink ref="ETK21" location="Age_Categories!A1" display="Age_Categories!A1"/>
    <hyperlink ref="ETL21" location="Age_Categories!A1" display="Age_Categories!A1"/>
    <hyperlink ref="ETM21" location="Age_Categories!A1" display="Age_Categories!A1"/>
    <hyperlink ref="ETN21" location="Age_Categories!A1" display="Age_Categories!A1"/>
    <hyperlink ref="ETO21" location="Age_Categories!A1" display="Age_Categories!A1"/>
    <hyperlink ref="ETP21" location="Age_Categories!A1" display="Age_Categories!A1"/>
    <hyperlink ref="ETQ21" location="Age_Categories!A1" display="Age_Categories!A1"/>
    <hyperlink ref="ETR21" location="Age_Categories!A1" display="Age_Categories!A1"/>
    <hyperlink ref="ETS21" location="Age_Categories!A1" display="Age_Categories!A1"/>
    <hyperlink ref="ETT21" location="Age_Categories!A1" display="Age_Categories!A1"/>
    <hyperlink ref="ETU21" location="Age_Categories!A1" display="Age_Categories!A1"/>
    <hyperlink ref="ETV21" location="Age_Categories!A1" display="Age_Categories!A1"/>
    <hyperlink ref="ETW21" location="Age_Categories!A1" display="Age_Categories!A1"/>
    <hyperlink ref="ETX21" location="Age_Categories!A1" display="Age_Categories!A1"/>
    <hyperlink ref="ETY21" location="Age_Categories!A1" display="Age_Categories!A1"/>
    <hyperlink ref="ETZ21" location="Age_Categories!A1" display="Age_Categories!A1"/>
    <hyperlink ref="EUA21" location="Age_Categories!A1" display="Age_Categories!A1"/>
    <hyperlink ref="EUB21" location="Age_Categories!A1" display="Age_Categories!A1"/>
    <hyperlink ref="EUC21" location="Age_Categories!A1" display="Age_Categories!A1"/>
    <hyperlink ref="EUD21" location="Age_Categories!A1" display="Age_Categories!A1"/>
    <hyperlink ref="EUE21" location="Age_Categories!A1" display="Age_Categories!A1"/>
    <hyperlink ref="EUF21" location="Age_Categories!A1" display="Age_Categories!A1"/>
    <hyperlink ref="EUG21" location="Age_Categories!A1" display="Age_Categories!A1"/>
    <hyperlink ref="EUH21" location="Age_Categories!A1" display="Age_Categories!A1"/>
    <hyperlink ref="EUI21" location="Age_Categories!A1" display="Age_Categories!A1"/>
    <hyperlink ref="EUJ21" location="Age_Categories!A1" display="Age_Categories!A1"/>
    <hyperlink ref="EUK21" location="Age_Categories!A1" display="Age_Categories!A1"/>
    <hyperlink ref="EUL21" location="Age_Categories!A1" display="Age_Categories!A1"/>
    <hyperlink ref="EUM21" location="Age_Categories!A1" display="Age_Categories!A1"/>
    <hyperlink ref="EUN21" location="Age_Categories!A1" display="Age_Categories!A1"/>
    <hyperlink ref="EUO21" location="Age_Categories!A1" display="Age_Categories!A1"/>
    <hyperlink ref="EUP21" location="Age_Categories!A1" display="Age_Categories!A1"/>
    <hyperlink ref="EUQ21" location="Age_Categories!A1" display="Age_Categories!A1"/>
    <hyperlink ref="EUR21" location="Age_Categories!A1" display="Age_Categories!A1"/>
    <hyperlink ref="EUS21" location="Age_Categories!A1" display="Age_Categories!A1"/>
    <hyperlink ref="EUT21" location="Age_Categories!A1" display="Age_Categories!A1"/>
    <hyperlink ref="EUU21" location="Age_Categories!A1" display="Age_Categories!A1"/>
    <hyperlink ref="EUV21" location="Age_Categories!A1" display="Age_Categories!A1"/>
    <hyperlink ref="EUW21" location="Age_Categories!A1" display="Age_Categories!A1"/>
    <hyperlink ref="EUX21" location="Age_Categories!A1" display="Age_Categories!A1"/>
    <hyperlink ref="EUY21" location="Age_Categories!A1" display="Age_Categories!A1"/>
    <hyperlink ref="EUZ21" location="Age_Categories!A1" display="Age_Categories!A1"/>
    <hyperlink ref="EVA21" location="Age_Categories!A1" display="Age_Categories!A1"/>
    <hyperlink ref="EVB21" location="Age_Categories!A1" display="Age_Categories!A1"/>
    <hyperlink ref="EVC21" location="Age_Categories!A1" display="Age_Categories!A1"/>
    <hyperlink ref="EVD21" location="Age_Categories!A1" display="Age_Categories!A1"/>
    <hyperlink ref="EVE21" location="Age_Categories!A1" display="Age_Categories!A1"/>
    <hyperlink ref="EVF21" location="Age_Categories!A1" display="Age_Categories!A1"/>
    <hyperlink ref="EVG21" location="Age_Categories!A1" display="Age_Categories!A1"/>
    <hyperlink ref="EVH21" location="Age_Categories!A1" display="Age_Categories!A1"/>
    <hyperlink ref="EVI21" location="Age_Categories!A1" display="Age_Categories!A1"/>
    <hyperlink ref="EVJ21" location="Age_Categories!A1" display="Age_Categories!A1"/>
    <hyperlink ref="EVK21" location="Age_Categories!A1" display="Age_Categories!A1"/>
    <hyperlink ref="EVL21" location="Age_Categories!A1" display="Age_Categories!A1"/>
    <hyperlink ref="EVM21" location="Age_Categories!A1" display="Age_Categories!A1"/>
    <hyperlink ref="EVN21" location="Age_Categories!A1" display="Age_Categories!A1"/>
    <hyperlink ref="EVO21" location="Age_Categories!A1" display="Age_Categories!A1"/>
    <hyperlink ref="EVP21" location="Age_Categories!A1" display="Age_Categories!A1"/>
    <hyperlink ref="EVQ21" location="Age_Categories!A1" display="Age_Categories!A1"/>
    <hyperlink ref="EVR21" location="Age_Categories!A1" display="Age_Categories!A1"/>
    <hyperlink ref="EVS21" location="Age_Categories!A1" display="Age_Categories!A1"/>
    <hyperlink ref="EVT21" location="Age_Categories!A1" display="Age_Categories!A1"/>
    <hyperlink ref="EVU21" location="Age_Categories!A1" display="Age_Categories!A1"/>
    <hyperlink ref="EVV21" location="Age_Categories!A1" display="Age_Categories!A1"/>
    <hyperlink ref="EVW21" location="Age_Categories!A1" display="Age_Categories!A1"/>
    <hyperlink ref="EVX21" location="Age_Categories!A1" display="Age_Categories!A1"/>
    <hyperlink ref="EVY21" location="Age_Categories!A1" display="Age_Categories!A1"/>
    <hyperlink ref="EVZ21" location="Age_Categories!A1" display="Age_Categories!A1"/>
    <hyperlink ref="EWA21" location="Age_Categories!A1" display="Age_Categories!A1"/>
    <hyperlink ref="EWB21" location="Age_Categories!A1" display="Age_Categories!A1"/>
    <hyperlink ref="EWC21" location="Age_Categories!A1" display="Age_Categories!A1"/>
    <hyperlink ref="EWD21" location="Age_Categories!A1" display="Age_Categories!A1"/>
    <hyperlink ref="EWE21" location="Age_Categories!A1" display="Age_Categories!A1"/>
    <hyperlink ref="EWF21" location="Age_Categories!A1" display="Age_Categories!A1"/>
    <hyperlink ref="EWG21" location="Age_Categories!A1" display="Age_Categories!A1"/>
    <hyperlink ref="EWH21" location="Age_Categories!A1" display="Age_Categories!A1"/>
    <hyperlink ref="EWI21" location="Age_Categories!A1" display="Age_Categories!A1"/>
    <hyperlink ref="EWJ21" location="Age_Categories!A1" display="Age_Categories!A1"/>
    <hyperlink ref="EWK21" location="Age_Categories!A1" display="Age_Categories!A1"/>
    <hyperlink ref="EWL21" location="Age_Categories!A1" display="Age_Categories!A1"/>
    <hyperlink ref="EWM21" location="Age_Categories!A1" display="Age_Categories!A1"/>
    <hyperlink ref="EWN21" location="Age_Categories!A1" display="Age_Categories!A1"/>
    <hyperlink ref="EWO21" location="Age_Categories!A1" display="Age_Categories!A1"/>
    <hyperlink ref="EWP21" location="Age_Categories!A1" display="Age_Categories!A1"/>
    <hyperlink ref="EWQ21" location="Age_Categories!A1" display="Age_Categories!A1"/>
    <hyperlink ref="EWR21" location="Age_Categories!A1" display="Age_Categories!A1"/>
    <hyperlink ref="EWS21" location="Age_Categories!A1" display="Age_Categories!A1"/>
    <hyperlink ref="EWT21" location="Age_Categories!A1" display="Age_Categories!A1"/>
    <hyperlink ref="EWU21" location="Age_Categories!A1" display="Age_Categories!A1"/>
    <hyperlink ref="EWV21" location="Age_Categories!A1" display="Age_Categories!A1"/>
    <hyperlink ref="EWW21" location="Age_Categories!A1" display="Age_Categories!A1"/>
    <hyperlink ref="EWX21" location="Age_Categories!A1" display="Age_Categories!A1"/>
    <hyperlink ref="EWY21" location="Age_Categories!A1" display="Age_Categories!A1"/>
    <hyperlink ref="EWZ21" location="Age_Categories!A1" display="Age_Categories!A1"/>
    <hyperlink ref="EXA21" location="Age_Categories!A1" display="Age_Categories!A1"/>
    <hyperlink ref="EXB21" location="Age_Categories!A1" display="Age_Categories!A1"/>
    <hyperlink ref="EXC21" location="Age_Categories!A1" display="Age_Categories!A1"/>
    <hyperlink ref="EXD21" location="Age_Categories!A1" display="Age_Categories!A1"/>
    <hyperlink ref="EXE21" location="Age_Categories!A1" display="Age_Categories!A1"/>
    <hyperlink ref="EXF21" location="Age_Categories!A1" display="Age_Categories!A1"/>
    <hyperlink ref="EXG21" location="Age_Categories!A1" display="Age_Categories!A1"/>
    <hyperlink ref="EXH21" location="Age_Categories!A1" display="Age_Categories!A1"/>
    <hyperlink ref="EXI21" location="Age_Categories!A1" display="Age_Categories!A1"/>
    <hyperlink ref="EXJ21" location="Age_Categories!A1" display="Age_Categories!A1"/>
    <hyperlink ref="EXK21" location="Age_Categories!A1" display="Age_Categories!A1"/>
    <hyperlink ref="EXL21" location="Age_Categories!A1" display="Age_Categories!A1"/>
    <hyperlink ref="EXM21" location="Age_Categories!A1" display="Age_Categories!A1"/>
    <hyperlink ref="EXN21" location="Age_Categories!A1" display="Age_Categories!A1"/>
    <hyperlink ref="EXO21" location="Age_Categories!A1" display="Age_Categories!A1"/>
    <hyperlink ref="EXP21" location="Age_Categories!A1" display="Age_Categories!A1"/>
    <hyperlink ref="EXQ21" location="Age_Categories!A1" display="Age_Categories!A1"/>
    <hyperlink ref="EXR21" location="Age_Categories!A1" display="Age_Categories!A1"/>
    <hyperlink ref="EXS21" location="Age_Categories!A1" display="Age_Categories!A1"/>
    <hyperlink ref="EXT21" location="Age_Categories!A1" display="Age_Categories!A1"/>
    <hyperlink ref="EXU21" location="Age_Categories!A1" display="Age_Categories!A1"/>
    <hyperlink ref="EXV21" location="Age_Categories!A1" display="Age_Categories!A1"/>
    <hyperlink ref="EXW21" location="Age_Categories!A1" display="Age_Categories!A1"/>
    <hyperlink ref="EXX21" location="Age_Categories!A1" display="Age_Categories!A1"/>
    <hyperlink ref="EXY21" location="Age_Categories!A1" display="Age_Categories!A1"/>
    <hyperlink ref="EXZ21" location="Age_Categories!A1" display="Age_Categories!A1"/>
    <hyperlink ref="EYA21" location="Age_Categories!A1" display="Age_Categories!A1"/>
    <hyperlink ref="EYB21" location="Age_Categories!A1" display="Age_Categories!A1"/>
    <hyperlink ref="EYC21" location="Age_Categories!A1" display="Age_Categories!A1"/>
    <hyperlink ref="EYD21" location="Age_Categories!A1" display="Age_Categories!A1"/>
    <hyperlink ref="EYE21" location="Age_Categories!A1" display="Age_Categories!A1"/>
    <hyperlink ref="EYF21" location="Age_Categories!A1" display="Age_Categories!A1"/>
    <hyperlink ref="EYG21" location="Age_Categories!A1" display="Age_Categories!A1"/>
    <hyperlink ref="EYH21" location="Age_Categories!A1" display="Age_Categories!A1"/>
    <hyperlink ref="EYI21" location="Age_Categories!A1" display="Age_Categories!A1"/>
    <hyperlink ref="EYJ21" location="Age_Categories!A1" display="Age_Categories!A1"/>
    <hyperlink ref="EYK21" location="Age_Categories!A1" display="Age_Categories!A1"/>
    <hyperlink ref="EYL21" location="Age_Categories!A1" display="Age_Categories!A1"/>
    <hyperlink ref="EYM21" location="Age_Categories!A1" display="Age_Categories!A1"/>
    <hyperlink ref="EYN21" location="Age_Categories!A1" display="Age_Categories!A1"/>
    <hyperlink ref="EYO21" location="Age_Categories!A1" display="Age_Categories!A1"/>
    <hyperlink ref="EYP21" location="Age_Categories!A1" display="Age_Categories!A1"/>
    <hyperlink ref="EYQ21" location="Age_Categories!A1" display="Age_Categories!A1"/>
    <hyperlink ref="EYR21" location="Age_Categories!A1" display="Age_Categories!A1"/>
    <hyperlink ref="EYS21" location="Age_Categories!A1" display="Age_Categories!A1"/>
    <hyperlink ref="EYT21" location="Age_Categories!A1" display="Age_Categories!A1"/>
    <hyperlink ref="EYU21" location="Age_Categories!A1" display="Age_Categories!A1"/>
    <hyperlink ref="EYV21" location="Age_Categories!A1" display="Age_Categories!A1"/>
    <hyperlink ref="EYW21" location="Age_Categories!A1" display="Age_Categories!A1"/>
    <hyperlink ref="EYX21" location="Age_Categories!A1" display="Age_Categories!A1"/>
    <hyperlink ref="EYY21" location="Age_Categories!A1" display="Age_Categories!A1"/>
    <hyperlink ref="EYZ21" location="Age_Categories!A1" display="Age_Categories!A1"/>
    <hyperlink ref="EZA21" location="Age_Categories!A1" display="Age_Categories!A1"/>
    <hyperlink ref="EZB21" location="Age_Categories!A1" display="Age_Categories!A1"/>
    <hyperlink ref="EZC21" location="Age_Categories!A1" display="Age_Categories!A1"/>
    <hyperlink ref="EZD21" location="Age_Categories!A1" display="Age_Categories!A1"/>
    <hyperlink ref="EZE21" location="Age_Categories!A1" display="Age_Categories!A1"/>
    <hyperlink ref="EZF21" location="Age_Categories!A1" display="Age_Categories!A1"/>
    <hyperlink ref="EZG21" location="Age_Categories!A1" display="Age_Categories!A1"/>
    <hyperlink ref="EZH21" location="Age_Categories!A1" display="Age_Categories!A1"/>
    <hyperlink ref="EZI21" location="Age_Categories!A1" display="Age_Categories!A1"/>
    <hyperlink ref="EZJ21" location="Age_Categories!A1" display="Age_Categories!A1"/>
    <hyperlink ref="EZK21" location="Age_Categories!A1" display="Age_Categories!A1"/>
    <hyperlink ref="EZL21" location="Age_Categories!A1" display="Age_Categories!A1"/>
    <hyperlink ref="EZM21" location="Age_Categories!A1" display="Age_Categories!A1"/>
    <hyperlink ref="EZN21" location="Age_Categories!A1" display="Age_Categories!A1"/>
    <hyperlink ref="EZO21" location="Age_Categories!A1" display="Age_Categories!A1"/>
    <hyperlink ref="EZP21" location="Age_Categories!A1" display="Age_Categories!A1"/>
    <hyperlink ref="EZQ21" location="Age_Categories!A1" display="Age_Categories!A1"/>
    <hyperlink ref="EZR21" location="Age_Categories!A1" display="Age_Categories!A1"/>
    <hyperlink ref="EZS21" location="Age_Categories!A1" display="Age_Categories!A1"/>
    <hyperlink ref="EZT21" location="Age_Categories!A1" display="Age_Categories!A1"/>
    <hyperlink ref="EZU21" location="Age_Categories!A1" display="Age_Categories!A1"/>
    <hyperlink ref="EZV21" location="Age_Categories!A1" display="Age_Categories!A1"/>
    <hyperlink ref="EZW21" location="Age_Categories!A1" display="Age_Categories!A1"/>
    <hyperlink ref="EZX21" location="Age_Categories!A1" display="Age_Categories!A1"/>
    <hyperlink ref="EZY21" location="Age_Categories!A1" display="Age_Categories!A1"/>
    <hyperlink ref="EZZ21" location="Age_Categories!A1" display="Age_Categories!A1"/>
    <hyperlink ref="FAA21" location="Age_Categories!A1" display="Age_Categories!A1"/>
    <hyperlink ref="FAB21" location="Age_Categories!A1" display="Age_Categories!A1"/>
    <hyperlink ref="FAC21" location="Age_Categories!A1" display="Age_Categories!A1"/>
    <hyperlink ref="FAD21" location="Age_Categories!A1" display="Age_Categories!A1"/>
    <hyperlink ref="FAE21" location="Age_Categories!A1" display="Age_Categories!A1"/>
    <hyperlink ref="FAF21" location="Age_Categories!A1" display="Age_Categories!A1"/>
    <hyperlink ref="FAG21" location="Age_Categories!A1" display="Age_Categories!A1"/>
    <hyperlink ref="FAH21" location="Age_Categories!A1" display="Age_Categories!A1"/>
    <hyperlink ref="FAI21" location="Age_Categories!A1" display="Age_Categories!A1"/>
    <hyperlink ref="FAJ21" location="Age_Categories!A1" display="Age_Categories!A1"/>
    <hyperlink ref="FAK21" location="Age_Categories!A1" display="Age_Categories!A1"/>
    <hyperlink ref="FAL21" location="Age_Categories!A1" display="Age_Categories!A1"/>
    <hyperlink ref="FAM21" location="Age_Categories!A1" display="Age_Categories!A1"/>
    <hyperlink ref="FAN21" location="Age_Categories!A1" display="Age_Categories!A1"/>
    <hyperlink ref="FAO21" location="Age_Categories!A1" display="Age_Categories!A1"/>
    <hyperlink ref="FAP21" location="Age_Categories!A1" display="Age_Categories!A1"/>
    <hyperlink ref="FAQ21" location="Age_Categories!A1" display="Age_Categories!A1"/>
    <hyperlink ref="FAR21" location="Age_Categories!A1" display="Age_Categories!A1"/>
    <hyperlink ref="FAS21" location="Age_Categories!A1" display="Age_Categories!A1"/>
    <hyperlink ref="FAT21" location="Age_Categories!A1" display="Age_Categories!A1"/>
    <hyperlink ref="FAU21" location="Age_Categories!A1" display="Age_Categories!A1"/>
    <hyperlink ref="FAV21" location="Age_Categories!A1" display="Age_Categories!A1"/>
    <hyperlink ref="FAW21" location="Age_Categories!A1" display="Age_Categories!A1"/>
    <hyperlink ref="FAX21" location="Age_Categories!A1" display="Age_Categories!A1"/>
    <hyperlink ref="FAY21" location="Age_Categories!A1" display="Age_Categories!A1"/>
    <hyperlink ref="FAZ21" location="Age_Categories!A1" display="Age_Categories!A1"/>
    <hyperlink ref="FBA21" location="Age_Categories!A1" display="Age_Categories!A1"/>
    <hyperlink ref="FBB21" location="Age_Categories!A1" display="Age_Categories!A1"/>
    <hyperlink ref="FBC21" location="Age_Categories!A1" display="Age_Categories!A1"/>
    <hyperlink ref="FBD21" location="Age_Categories!A1" display="Age_Categories!A1"/>
    <hyperlink ref="FBE21" location="Age_Categories!A1" display="Age_Categories!A1"/>
    <hyperlink ref="FBF21" location="Age_Categories!A1" display="Age_Categories!A1"/>
    <hyperlink ref="FBG21" location="Age_Categories!A1" display="Age_Categories!A1"/>
    <hyperlink ref="FBH21" location="Age_Categories!A1" display="Age_Categories!A1"/>
    <hyperlink ref="FBI21" location="Age_Categories!A1" display="Age_Categories!A1"/>
    <hyperlink ref="FBJ21" location="Age_Categories!A1" display="Age_Categories!A1"/>
    <hyperlink ref="FBK21" location="Age_Categories!A1" display="Age_Categories!A1"/>
    <hyperlink ref="FBL21" location="Age_Categories!A1" display="Age_Categories!A1"/>
    <hyperlink ref="FBM21" location="Age_Categories!A1" display="Age_Categories!A1"/>
    <hyperlink ref="FBN21" location="Age_Categories!A1" display="Age_Categories!A1"/>
    <hyperlink ref="FBO21" location="Age_Categories!A1" display="Age_Categories!A1"/>
    <hyperlink ref="FBP21" location="Age_Categories!A1" display="Age_Categories!A1"/>
    <hyperlink ref="FBQ21" location="Age_Categories!A1" display="Age_Categories!A1"/>
    <hyperlink ref="FBR21" location="Age_Categories!A1" display="Age_Categories!A1"/>
    <hyperlink ref="FBS21" location="Age_Categories!A1" display="Age_Categories!A1"/>
    <hyperlink ref="FBT21" location="Age_Categories!A1" display="Age_Categories!A1"/>
    <hyperlink ref="FBU21" location="Age_Categories!A1" display="Age_Categories!A1"/>
    <hyperlink ref="FBV21" location="Age_Categories!A1" display="Age_Categories!A1"/>
    <hyperlink ref="FBW21" location="Age_Categories!A1" display="Age_Categories!A1"/>
    <hyperlink ref="FBX21" location="Age_Categories!A1" display="Age_Categories!A1"/>
    <hyperlink ref="FBY21" location="Age_Categories!A1" display="Age_Categories!A1"/>
    <hyperlink ref="FBZ21" location="Age_Categories!A1" display="Age_Categories!A1"/>
    <hyperlink ref="FCA21" location="Age_Categories!A1" display="Age_Categories!A1"/>
    <hyperlink ref="FCB21" location="Age_Categories!A1" display="Age_Categories!A1"/>
    <hyperlink ref="FCC21" location="Age_Categories!A1" display="Age_Categories!A1"/>
    <hyperlink ref="FCD21" location="Age_Categories!A1" display="Age_Categories!A1"/>
    <hyperlink ref="FCE21" location="Age_Categories!A1" display="Age_Categories!A1"/>
    <hyperlink ref="FCF21" location="Age_Categories!A1" display="Age_Categories!A1"/>
    <hyperlink ref="FCG21" location="Age_Categories!A1" display="Age_Categories!A1"/>
    <hyperlink ref="FCH21" location="Age_Categories!A1" display="Age_Categories!A1"/>
    <hyperlink ref="FCI21" location="Age_Categories!A1" display="Age_Categories!A1"/>
    <hyperlink ref="FCJ21" location="Age_Categories!A1" display="Age_Categories!A1"/>
    <hyperlink ref="FCK21" location="Age_Categories!A1" display="Age_Categories!A1"/>
    <hyperlink ref="FCL21" location="Age_Categories!A1" display="Age_Categories!A1"/>
    <hyperlink ref="FCM21" location="Age_Categories!A1" display="Age_Categories!A1"/>
    <hyperlink ref="FCN21" location="Age_Categories!A1" display="Age_Categories!A1"/>
    <hyperlink ref="FCO21" location="Age_Categories!A1" display="Age_Categories!A1"/>
    <hyperlink ref="FCP21" location="Age_Categories!A1" display="Age_Categories!A1"/>
    <hyperlink ref="FCQ21" location="Age_Categories!A1" display="Age_Categories!A1"/>
    <hyperlink ref="FCR21" location="Age_Categories!A1" display="Age_Categories!A1"/>
    <hyperlink ref="FCS21" location="Age_Categories!A1" display="Age_Categories!A1"/>
    <hyperlink ref="FCT21" location="Age_Categories!A1" display="Age_Categories!A1"/>
    <hyperlink ref="FCU21" location="Age_Categories!A1" display="Age_Categories!A1"/>
    <hyperlink ref="FCV21" location="Age_Categories!A1" display="Age_Categories!A1"/>
    <hyperlink ref="FCW21" location="Age_Categories!A1" display="Age_Categories!A1"/>
    <hyperlink ref="FCX21" location="Age_Categories!A1" display="Age_Categories!A1"/>
    <hyperlink ref="FCY21" location="Age_Categories!A1" display="Age_Categories!A1"/>
    <hyperlink ref="FCZ21" location="Age_Categories!A1" display="Age_Categories!A1"/>
    <hyperlink ref="FDA21" location="Age_Categories!A1" display="Age_Categories!A1"/>
    <hyperlink ref="FDB21" location="Age_Categories!A1" display="Age_Categories!A1"/>
    <hyperlink ref="FDC21" location="Age_Categories!A1" display="Age_Categories!A1"/>
    <hyperlink ref="FDD21" location="Age_Categories!A1" display="Age_Categories!A1"/>
    <hyperlink ref="FDE21" location="Age_Categories!A1" display="Age_Categories!A1"/>
    <hyperlink ref="FDF21" location="Age_Categories!A1" display="Age_Categories!A1"/>
    <hyperlink ref="FDG21" location="Age_Categories!A1" display="Age_Categories!A1"/>
    <hyperlink ref="FDH21" location="Age_Categories!A1" display="Age_Categories!A1"/>
    <hyperlink ref="FDI21" location="Age_Categories!A1" display="Age_Categories!A1"/>
    <hyperlink ref="FDJ21" location="Age_Categories!A1" display="Age_Categories!A1"/>
    <hyperlink ref="FDK21" location="Age_Categories!A1" display="Age_Categories!A1"/>
    <hyperlink ref="FDL21" location="Age_Categories!A1" display="Age_Categories!A1"/>
    <hyperlink ref="FDM21" location="Age_Categories!A1" display="Age_Categories!A1"/>
    <hyperlink ref="FDN21" location="Age_Categories!A1" display="Age_Categories!A1"/>
    <hyperlink ref="FDO21" location="Age_Categories!A1" display="Age_Categories!A1"/>
    <hyperlink ref="FDP21" location="Age_Categories!A1" display="Age_Categories!A1"/>
    <hyperlink ref="FDQ21" location="Age_Categories!A1" display="Age_Categories!A1"/>
    <hyperlink ref="FDR21" location="Age_Categories!A1" display="Age_Categories!A1"/>
    <hyperlink ref="FDS21" location="Age_Categories!A1" display="Age_Categories!A1"/>
    <hyperlink ref="FDT21" location="Age_Categories!A1" display="Age_Categories!A1"/>
    <hyperlink ref="FDU21" location="Age_Categories!A1" display="Age_Categories!A1"/>
    <hyperlink ref="FDV21" location="Age_Categories!A1" display="Age_Categories!A1"/>
    <hyperlink ref="FDW21" location="Age_Categories!A1" display="Age_Categories!A1"/>
    <hyperlink ref="FDX21" location="Age_Categories!A1" display="Age_Categories!A1"/>
    <hyperlink ref="FDY21" location="Age_Categories!A1" display="Age_Categories!A1"/>
    <hyperlink ref="FDZ21" location="Age_Categories!A1" display="Age_Categories!A1"/>
    <hyperlink ref="FEA21" location="Age_Categories!A1" display="Age_Categories!A1"/>
    <hyperlink ref="FEB21" location="Age_Categories!A1" display="Age_Categories!A1"/>
    <hyperlink ref="FEC21" location="Age_Categories!A1" display="Age_Categories!A1"/>
    <hyperlink ref="FED21" location="Age_Categories!A1" display="Age_Categories!A1"/>
    <hyperlink ref="FEE21" location="Age_Categories!A1" display="Age_Categories!A1"/>
    <hyperlink ref="FEF21" location="Age_Categories!A1" display="Age_Categories!A1"/>
    <hyperlink ref="FEG21" location="Age_Categories!A1" display="Age_Categories!A1"/>
    <hyperlink ref="FEH21" location="Age_Categories!A1" display="Age_Categories!A1"/>
    <hyperlink ref="FEI21" location="Age_Categories!A1" display="Age_Categories!A1"/>
    <hyperlink ref="FEJ21" location="Age_Categories!A1" display="Age_Categories!A1"/>
    <hyperlink ref="FEK21" location="Age_Categories!A1" display="Age_Categories!A1"/>
    <hyperlink ref="FEL21" location="Age_Categories!A1" display="Age_Categories!A1"/>
    <hyperlink ref="FEM21" location="Age_Categories!A1" display="Age_Categories!A1"/>
    <hyperlink ref="FEN21" location="Age_Categories!A1" display="Age_Categories!A1"/>
    <hyperlink ref="FEO21" location="Age_Categories!A1" display="Age_Categories!A1"/>
    <hyperlink ref="FEP21" location="Age_Categories!A1" display="Age_Categories!A1"/>
    <hyperlink ref="FEQ21" location="Age_Categories!A1" display="Age_Categories!A1"/>
    <hyperlink ref="FER21" location="Age_Categories!A1" display="Age_Categories!A1"/>
    <hyperlink ref="FES21" location="Age_Categories!A1" display="Age_Categories!A1"/>
    <hyperlink ref="FET21" location="Age_Categories!A1" display="Age_Categories!A1"/>
    <hyperlink ref="FEU21" location="Age_Categories!A1" display="Age_Categories!A1"/>
    <hyperlink ref="FEV21" location="Age_Categories!A1" display="Age_Categories!A1"/>
    <hyperlink ref="FEW21" location="Age_Categories!A1" display="Age_Categories!A1"/>
    <hyperlink ref="FEX21" location="Age_Categories!A1" display="Age_Categories!A1"/>
    <hyperlink ref="FEY21" location="Age_Categories!A1" display="Age_Categories!A1"/>
    <hyperlink ref="FEZ21" location="Age_Categories!A1" display="Age_Categories!A1"/>
    <hyperlink ref="FFA21" location="Age_Categories!A1" display="Age_Categories!A1"/>
    <hyperlink ref="FFB21" location="Age_Categories!A1" display="Age_Categories!A1"/>
    <hyperlink ref="FFC21" location="Age_Categories!A1" display="Age_Categories!A1"/>
    <hyperlink ref="FFD21" location="Age_Categories!A1" display="Age_Categories!A1"/>
    <hyperlink ref="FFE21" location="Age_Categories!A1" display="Age_Categories!A1"/>
    <hyperlink ref="FFF21" location="Age_Categories!A1" display="Age_Categories!A1"/>
    <hyperlink ref="FFG21" location="Age_Categories!A1" display="Age_Categories!A1"/>
    <hyperlink ref="FFH21" location="Age_Categories!A1" display="Age_Categories!A1"/>
    <hyperlink ref="FFI21" location="Age_Categories!A1" display="Age_Categories!A1"/>
    <hyperlink ref="FFJ21" location="Age_Categories!A1" display="Age_Categories!A1"/>
    <hyperlink ref="FFK21" location="Age_Categories!A1" display="Age_Categories!A1"/>
    <hyperlink ref="FFL21" location="Age_Categories!A1" display="Age_Categories!A1"/>
    <hyperlink ref="FFM21" location="Age_Categories!A1" display="Age_Categories!A1"/>
    <hyperlink ref="FFN21" location="Age_Categories!A1" display="Age_Categories!A1"/>
    <hyperlink ref="FFO21" location="Age_Categories!A1" display="Age_Categories!A1"/>
    <hyperlink ref="FFP21" location="Age_Categories!A1" display="Age_Categories!A1"/>
    <hyperlink ref="FFQ21" location="Age_Categories!A1" display="Age_Categories!A1"/>
    <hyperlink ref="FFR21" location="Age_Categories!A1" display="Age_Categories!A1"/>
    <hyperlink ref="FFS21" location="Age_Categories!A1" display="Age_Categories!A1"/>
    <hyperlink ref="FFT21" location="Age_Categories!A1" display="Age_Categories!A1"/>
    <hyperlink ref="FFU21" location="Age_Categories!A1" display="Age_Categories!A1"/>
    <hyperlink ref="FFV21" location="Age_Categories!A1" display="Age_Categories!A1"/>
    <hyperlink ref="FFW21" location="Age_Categories!A1" display="Age_Categories!A1"/>
    <hyperlink ref="FFX21" location="Age_Categories!A1" display="Age_Categories!A1"/>
    <hyperlink ref="FFY21" location="Age_Categories!A1" display="Age_Categories!A1"/>
    <hyperlink ref="FFZ21" location="Age_Categories!A1" display="Age_Categories!A1"/>
    <hyperlink ref="FGA21" location="Age_Categories!A1" display="Age_Categories!A1"/>
    <hyperlink ref="FGB21" location="Age_Categories!A1" display="Age_Categories!A1"/>
    <hyperlink ref="FGC21" location="Age_Categories!A1" display="Age_Categories!A1"/>
    <hyperlink ref="FGD21" location="Age_Categories!A1" display="Age_Categories!A1"/>
    <hyperlink ref="FGE21" location="Age_Categories!A1" display="Age_Categories!A1"/>
    <hyperlink ref="FGF21" location="Age_Categories!A1" display="Age_Categories!A1"/>
    <hyperlink ref="FGG21" location="Age_Categories!A1" display="Age_Categories!A1"/>
    <hyperlink ref="FGH21" location="Age_Categories!A1" display="Age_Categories!A1"/>
    <hyperlink ref="FGI21" location="Age_Categories!A1" display="Age_Categories!A1"/>
    <hyperlink ref="FGJ21" location="Age_Categories!A1" display="Age_Categories!A1"/>
    <hyperlink ref="FGK21" location="Age_Categories!A1" display="Age_Categories!A1"/>
    <hyperlink ref="FGL21" location="Age_Categories!A1" display="Age_Categories!A1"/>
    <hyperlink ref="FGM21" location="Age_Categories!A1" display="Age_Categories!A1"/>
    <hyperlink ref="FGN21" location="Age_Categories!A1" display="Age_Categories!A1"/>
    <hyperlink ref="FGO21" location="Age_Categories!A1" display="Age_Categories!A1"/>
    <hyperlink ref="FGP21" location="Age_Categories!A1" display="Age_Categories!A1"/>
    <hyperlink ref="FGQ21" location="Age_Categories!A1" display="Age_Categories!A1"/>
    <hyperlink ref="FGR21" location="Age_Categories!A1" display="Age_Categories!A1"/>
    <hyperlink ref="FGS21" location="Age_Categories!A1" display="Age_Categories!A1"/>
    <hyperlink ref="FGT21" location="Age_Categories!A1" display="Age_Categories!A1"/>
    <hyperlink ref="FGU21" location="Age_Categories!A1" display="Age_Categories!A1"/>
    <hyperlink ref="FGV21" location="Age_Categories!A1" display="Age_Categories!A1"/>
    <hyperlink ref="FGW21" location="Age_Categories!A1" display="Age_Categories!A1"/>
    <hyperlink ref="FGX21" location="Age_Categories!A1" display="Age_Categories!A1"/>
    <hyperlink ref="FGY21" location="Age_Categories!A1" display="Age_Categories!A1"/>
    <hyperlink ref="FGZ21" location="Age_Categories!A1" display="Age_Categories!A1"/>
    <hyperlink ref="FHA21" location="Age_Categories!A1" display="Age_Categories!A1"/>
    <hyperlink ref="FHB21" location="Age_Categories!A1" display="Age_Categories!A1"/>
    <hyperlink ref="FHC21" location="Age_Categories!A1" display="Age_Categories!A1"/>
    <hyperlink ref="FHD21" location="Age_Categories!A1" display="Age_Categories!A1"/>
    <hyperlink ref="FHE21" location="Age_Categories!A1" display="Age_Categories!A1"/>
    <hyperlink ref="FHF21" location="Age_Categories!A1" display="Age_Categories!A1"/>
    <hyperlink ref="FHG21" location="Age_Categories!A1" display="Age_Categories!A1"/>
    <hyperlink ref="FHH21" location="Age_Categories!A1" display="Age_Categories!A1"/>
    <hyperlink ref="FHI21" location="Age_Categories!A1" display="Age_Categories!A1"/>
    <hyperlink ref="FHJ21" location="Age_Categories!A1" display="Age_Categories!A1"/>
    <hyperlink ref="FHK21" location="Age_Categories!A1" display="Age_Categories!A1"/>
    <hyperlink ref="FHL21" location="Age_Categories!A1" display="Age_Categories!A1"/>
    <hyperlink ref="FHM21" location="Age_Categories!A1" display="Age_Categories!A1"/>
    <hyperlink ref="FHN21" location="Age_Categories!A1" display="Age_Categories!A1"/>
    <hyperlink ref="FHO21" location="Age_Categories!A1" display="Age_Categories!A1"/>
    <hyperlink ref="FHP21" location="Age_Categories!A1" display="Age_Categories!A1"/>
    <hyperlink ref="FHQ21" location="Age_Categories!A1" display="Age_Categories!A1"/>
    <hyperlink ref="FHR21" location="Age_Categories!A1" display="Age_Categories!A1"/>
    <hyperlink ref="FHS21" location="Age_Categories!A1" display="Age_Categories!A1"/>
    <hyperlink ref="FHT21" location="Age_Categories!A1" display="Age_Categories!A1"/>
    <hyperlink ref="FHU21" location="Age_Categories!A1" display="Age_Categories!A1"/>
    <hyperlink ref="FHV21" location="Age_Categories!A1" display="Age_Categories!A1"/>
    <hyperlink ref="FHW21" location="Age_Categories!A1" display="Age_Categories!A1"/>
    <hyperlink ref="FHX21" location="Age_Categories!A1" display="Age_Categories!A1"/>
    <hyperlink ref="FHY21" location="Age_Categories!A1" display="Age_Categories!A1"/>
    <hyperlink ref="FHZ21" location="Age_Categories!A1" display="Age_Categories!A1"/>
    <hyperlink ref="FIA21" location="Age_Categories!A1" display="Age_Categories!A1"/>
    <hyperlink ref="FIB21" location="Age_Categories!A1" display="Age_Categories!A1"/>
    <hyperlink ref="FIC21" location="Age_Categories!A1" display="Age_Categories!A1"/>
    <hyperlink ref="FID21" location="Age_Categories!A1" display="Age_Categories!A1"/>
    <hyperlink ref="FIE21" location="Age_Categories!A1" display="Age_Categories!A1"/>
    <hyperlink ref="FIF21" location="Age_Categories!A1" display="Age_Categories!A1"/>
    <hyperlink ref="FIG21" location="Age_Categories!A1" display="Age_Categories!A1"/>
    <hyperlink ref="FIH21" location="Age_Categories!A1" display="Age_Categories!A1"/>
    <hyperlink ref="FII21" location="Age_Categories!A1" display="Age_Categories!A1"/>
    <hyperlink ref="FIJ21" location="Age_Categories!A1" display="Age_Categories!A1"/>
    <hyperlink ref="FIK21" location="Age_Categories!A1" display="Age_Categories!A1"/>
    <hyperlink ref="FIL21" location="Age_Categories!A1" display="Age_Categories!A1"/>
    <hyperlink ref="FIM21" location="Age_Categories!A1" display="Age_Categories!A1"/>
    <hyperlink ref="FIN21" location="Age_Categories!A1" display="Age_Categories!A1"/>
    <hyperlink ref="FIO21" location="Age_Categories!A1" display="Age_Categories!A1"/>
    <hyperlink ref="FIP21" location="Age_Categories!A1" display="Age_Categories!A1"/>
    <hyperlink ref="FIQ21" location="Age_Categories!A1" display="Age_Categories!A1"/>
    <hyperlink ref="FIR21" location="Age_Categories!A1" display="Age_Categories!A1"/>
    <hyperlink ref="FIS21" location="Age_Categories!A1" display="Age_Categories!A1"/>
    <hyperlink ref="FIT21" location="Age_Categories!A1" display="Age_Categories!A1"/>
    <hyperlink ref="FIU21" location="Age_Categories!A1" display="Age_Categories!A1"/>
    <hyperlink ref="FIV21" location="Age_Categories!A1" display="Age_Categories!A1"/>
    <hyperlink ref="FIW21" location="Age_Categories!A1" display="Age_Categories!A1"/>
    <hyperlink ref="FIX21" location="Age_Categories!A1" display="Age_Categories!A1"/>
    <hyperlink ref="FIY21" location="Age_Categories!A1" display="Age_Categories!A1"/>
    <hyperlink ref="FIZ21" location="Age_Categories!A1" display="Age_Categories!A1"/>
    <hyperlink ref="FJA21" location="Age_Categories!A1" display="Age_Categories!A1"/>
    <hyperlink ref="FJB21" location="Age_Categories!A1" display="Age_Categories!A1"/>
    <hyperlink ref="FJC21" location="Age_Categories!A1" display="Age_Categories!A1"/>
    <hyperlink ref="FJD21" location="Age_Categories!A1" display="Age_Categories!A1"/>
    <hyperlink ref="FJE21" location="Age_Categories!A1" display="Age_Categories!A1"/>
    <hyperlink ref="FJF21" location="Age_Categories!A1" display="Age_Categories!A1"/>
    <hyperlink ref="FJG21" location="Age_Categories!A1" display="Age_Categories!A1"/>
    <hyperlink ref="FJH21" location="Age_Categories!A1" display="Age_Categories!A1"/>
    <hyperlink ref="FJI21" location="Age_Categories!A1" display="Age_Categories!A1"/>
    <hyperlink ref="FJJ21" location="Age_Categories!A1" display="Age_Categories!A1"/>
    <hyperlink ref="FJK21" location="Age_Categories!A1" display="Age_Categories!A1"/>
    <hyperlink ref="FJL21" location="Age_Categories!A1" display="Age_Categories!A1"/>
    <hyperlink ref="FJM21" location="Age_Categories!A1" display="Age_Categories!A1"/>
    <hyperlink ref="FJN21" location="Age_Categories!A1" display="Age_Categories!A1"/>
    <hyperlink ref="FJO21" location="Age_Categories!A1" display="Age_Categories!A1"/>
    <hyperlink ref="FJP21" location="Age_Categories!A1" display="Age_Categories!A1"/>
    <hyperlink ref="FJQ21" location="Age_Categories!A1" display="Age_Categories!A1"/>
    <hyperlink ref="FJR21" location="Age_Categories!A1" display="Age_Categories!A1"/>
    <hyperlink ref="FJS21" location="Age_Categories!A1" display="Age_Categories!A1"/>
    <hyperlink ref="FJT21" location="Age_Categories!A1" display="Age_Categories!A1"/>
    <hyperlink ref="FJU21" location="Age_Categories!A1" display="Age_Categories!A1"/>
    <hyperlink ref="FJV21" location="Age_Categories!A1" display="Age_Categories!A1"/>
    <hyperlink ref="FJW21" location="Age_Categories!A1" display="Age_Categories!A1"/>
    <hyperlink ref="FJX21" location="Age_Categories!A1" display="Age_Categories!A1"/>
    <hyperlink ref="FJY21" location="Age_Categories!A1" display="Age_Categories!A1"/>
    <hyperlink ref="FJZ21" location="Age_Categories!A1" display="Age_Categories!A1"/>
    <hyperlink ref="FKA21" location="Age_Categories!A1" display="Age_Categories!A1"/>
    <hyperlink ref="FKB21" location="Age_Categories!A1" display="Age_Categories!A1"/>
    <hyperlink ref="FKC21" location="Age_Categories!A1" display="Age_Categories!A1"/>
    <hyperlink ref="FKD21" location="Age_Categories!A1" display="Age_Categories!A1"/>
    <hyperlink ref="FKE21" location="Age_Categories!A1" display="Age_Categories!A1"/>
    <hyperlink ref="FKF21" location="Age_Categories!A1" display="Age_Categories!A1"/>
    <hyperlink ref="FKG21" location="Age_Categories!A1" display="Age_Categories!A1"/>
    <hyperlink ref="FKH21" location="Age_Categories!A1" display="Age_Categories!A1"/>
    <hyperlink ref="FKI21" location="Age_Categories!A1" display="Age_Categories!A1"/>
    <hyperlink ref="FKJ21" location="Age_Categories!A1" display="Age_Categories!A1"/>
    <hyperlink ref="FKK21" location="Age_Categories!A1" display="Age_Categories!A1"/>
    <hyperlink ref="FKL21" location="Age_Categories!A1" display="Age_Categories!A1"/>
    <hyperlink ref="FKM21" location="Age_Categories!A1" display="Age_Categories!A1"/>
    <hyperlink ref="FKN21" location="Age_Categories!A1" display="Age_Categories!A1"/>
    <hyperlink ref="FKO21" location="Age_Categories!A1" display="Age_Categories!A1"/>
    <hyperlink ref="FKP21" location="Age_Categories!A1" display="Age_Categories!A1"/>
    <hyperlink ref="FKQ21" location="Age_Categories!A1" display="Age_Categories!A1"/>
    <hyperlink ref="FKR21" location="Age_Categories!A1" display="Age_Categories!A1"/>
    <hyperlink ref="FKS21" location="Age_Categories!A1" display="Age_Categories!A1"/>
    <hyperlink ref="FKT21" location="Age_Categories!A1" display="Age_Categories!A1"/>
    <hyperlink ref="FKU21" location="Age_Categories!A1" display="Age_Categories!A1"/>
    <hyperlink ref="FKV21" location="Age_Categories!A1" display="Age_Categories!A1"/>
    <hyperlink ref="FKW21" location="Age_Categories!A1" display="Age_Categories!A1"/>
    <hyperlink ref="FKX21" location="Age_Categories!A1" display="Age_Categories!A1"/>
    <hyperlink ref="FKY21" location="Age_Categories!A1" display="Age_Categories!A1"/>
    <hyperlink ref="FKZ21" location="Age_Categories!A1" display="Age_Categories!A1"/>
    <hyperlink ref="FLA21" location="Age_Categories!A1" display="Age_Categories!A1"/>
    <hyperlink ref="FLB21" location="Age_Categories!A1" display="Age_Categories!A1"/>
    <hyperlink ref="FLC21" location="Age_Categories!A1" display="Age_Categories!A1"/>
    <hyperlink ref="FLD21" location="Age_Categories!A1" display="Age_Categories!A1"/>
    <hyperlink ref="FLE21" location="Age_Categories!A1" display="Age_Categories!A1"/>
    <hyperlink ref="FLF21" location="Age_Categories!A1" display="Age_Categories!A1"/>
    <hyperlink ref="FLG21" location="Age_Categories!A1" display="Age_Categories!A1"/>
    <hyperlink ref="FLH21" location="Age_Categories!A1" display="Age_Categories!A1"/>
    <hyperlink ref="FLI21" location="Age_Categories!A1" display="Age_Categories!A1"/>
    <hyperlink ref="FLJ21" location="Age_Categories!A1" display="Age_Categories!A1"/>
    <hyperlink ref="FLK21" location="Age_Categories!A1" display="Age_Categories!A1"/>
    <hyperlink ref="FLL21" location="Age_Categories!A1" display="Age_Categories!A1"/>
    <hyperlink ref="FLM21" location="Age_Categories!A1" display="Age_Categories!A1"/>
    <hyperlink ref="FLN21" location="Age_Categories!A1" display="Age_Categories!A1"/>
    <hyperlink ref="FLO21" location="Age_Categories!A1" display="Age_Categories!A1"/>
    <hyperlink ref="FLP21" location="Age_Categories!A1" display="Age_Categories!A1"/>
    <hyperlink ref="FLQ21" location="Age_Categories!A1" display="Age_Categories!A1"/>
    <hyperlink ref="FLR21" location="Age_Categories!A1" display="Age_Categories!A1"/>
    <hyperlink ref="FLS21" location="Age_Categories!A1" display="Age_Categories!A1"/>
    <hyperlink ref="FLT21" location="Age_Categories!A1" display="Age_Categories!A1"/>
    <hyperlink ref="FLU21" location="Age_Categories!A1" display="Age_Categories!A1"/>
    <hyperlink ref="FLV21" location="Age_Categories!A1" display="Age_Categories!A1"/>
    <hyperlink ref="FLW21" location="Age_Categories!A1" display="Age_Categories!A1"/>
    <hyperlink ref="FLX21" location="Age_Categories!A1" display="Age_Categories!A1"/>
    <hyperlink ref="FLY21" location="Age_Categories!A1" display="Age_Categories!A1"/>
    <hyperlink ref="FLZ21" location="Age_Categories!A1" display="Age_Categories!A1"/>
    <hyperlink ref="FMA21" location="Age_Categories!A1" display="Age_Categories!A1"/>
    <hyperlink ref="FMB21" location="Age_Categories!A1" display="Age_Categories!A1"/>
    <hyperlink ref="FMC21" location="Age_Categories!A1" display="Age_Categories!A1"/>
    <hyperlink ref="FMD21" location="Age_Categories!A1" display="Age_Categories!A1"/>
    <hyperlink ref="FME21" location="Age_Categories!A1" display="Age_Categories!A1"/>
    <hyperlink ref="FMF21" location="Age_Categories!A1" display="Age_Categories!A1"/>
    <hyperlink ref="FMG21" location="Age_Categories!A1" display="Age_Categories!A1"/>
    <hyperlink ref="FMH21" location="Age_Categories!A1" display="Age_Categories!A1"/>
    <hyperlink ref="FMI21" location="Age_Categories!A1" display="Age_Categories!A1"/>
    <hyperlink ref="FMJ21" location="Age_Categories!A1" display="Age_Categories!A1"/>
    <hyperlink ref="FMK21" location="Age_Categories!A1" display="Age_Categories!A1"/>
    <hyperlink ref="FML21" location="Age_Categories!A1" display="Age_Categories!A1"/>
    <hyperlink ref="FMM21" location="Age_Categories!A1" display="Age_Categories!A1"/>
    <hyperlink ref="FMN21" location="Age_Categories!A1" display="Age_Categories!A1"/>
    <hyperlink ref="FMO21" location="Age_Categories!A1" display="Age_Categories!A1"/>
    <hyperlink ref="FMP21" location="Age_Categories!A1" display="Age_Categories!A1"/>
    <hyperlink ref="FMQ21" location="Age_Categories!A1" display="Age_Categories!A1"/>
    <hyperlink ref="FMR21" location="Age_Categories!A1" display="Age_Categories!A1"/>
    <hyperlink ref="FMS21" location="Age_Categories!A1" display="Age_Categories!A1"/>
    <hyperlink ref="FMT21" location="Age_Categories!A1" display="Age_Categories!A1"/>
    <hyperlink ref="FMU21" location="Age_Categories!A1" display="Age_Categories!A1"/>
    <hyperlink ref="FMV21" location="Age_Categories!A1" display="Age_Categories!A1"/>
    <hyperlink ref="FMW21" location="Age_Categories!A1" display="Age_Categories!A1"/>
    <hyperlink ref="FMX21" location="Age_Categories!A1" display="Age_Categories!A1"/>
    <hyperlink ref="FMY21" location="Age_Categories!A1" display="Age_Categories!A1"/>
    <hyperlink ref="FMZ21" location="Age_Categories!A1" display="Age_Categories!A1"/>
    <hyperlink ref="FNA21" location="Age_Categories!A1" display="Age_Categories!A1"/>
    <hyperlink ref="FNB21" location="Age_Categories!A1" display="Age_Categories!A1"/>
    <hyperlink ref="FNC21" location="Age_Categories!A1" display="Age_Categories!A1"/>
    <hyperlink ref="FND21" location="Age_Categories!A1" display="Age_Categories!A1"/>
    <hyperlink ref="FNE21" location="Age_Categories!A1" display="Age_Categories!A1"/>
    <hyperlink ref="FNF21" location="Age_Categories!A1" display="Age_Categories!A1"/>
    <hyperlink ref="FNG21" location="Age_Categories!A1" display="Age_Categories!A1"/>
    <hyperlink ref="FNH21" location="Age_Categories!A1" display="Age_Categories!A1"/>
    <hyperlink ref="FNI21" location="Age_Categories!A1" display="Age_Categories!A1"/>
    <hyperlink ref="FNJ21" location="Age_Categories!A1" display="Age_Categories!A1"/>
    <hyperlink ref="FNK21" location="Age_Categories!A1" display="Age_Categories!A1"/>
    <hyperlink ref="FNL21" location="Age_Categories!A1" display="Age_Categories!A1"/>
    <hyperlink ref="FNM21" location="Age_Categories!A1" display="Age_Categories!A1"/>
    <hyperlink ref="FNN21" location="Age_Categories!A1" display="Age_Categories!A1"/>
    <hyperlink ref="FNO21" location="Age_Categories!A1" display="Age_Categories!A1"/>
    <hyperlink ref="FNP21" location="Age_Categories!A1" display="Age_Categories!A1"/>
    <hyperlink ref="FNQ21" location="Age_Categories!A1" display="Age_Categories!A1"/>
    <hyperlink ref="FNR21" location="Age_Categories!A1" display="Age_Categories!A1"/>
    <hyperlink ref="FNS21" location="Age_Categories!A1" display="Age_Categories!A1"/>
    <hyperlink ref="FNT21" location="Age_Categories!A1" display="Age_Categories!A1"/>
    <hyperlink ref="FNU21" location="Age_Categories!A1" display="Age_Categories!A1"/>
    <hyperlink ref="FNV21" location="Age_Categories!A1" display="Age_Categories!A1"/>
    <hyperlink ref="FNW21" location="Age_Categories!A1" display="Age_Categories!A1"/>
    <hyperlink ref="FNX21" location="Age_Categories!A1" display="Age_Categories!A1"/>
    <hyperlink ref="FNY21" location="Age_Categories!A1" display="Age_Categories!A1"/>
    <hyperlink ref="FNZ21" location="Age_Categories!A1" display="Age_Categories!A1"/>
    <hyperlink ref="FOA21" location="Age_Categories!A1" display="Age_Categories!A1"/>
    <hyperlink ref="FOB21" location="Age_Categories!A1" display="Age_Categories!A1"/>
    <hyperlink ref="FOC21" location="Age_Categories!A1" display="Age_Categories!A1"/>
    <hyperlink ref="FOD21" location="Age_Categories!A1" display="Age_Categories!A1"/>
    <hyperlink ref="FOE21" location="Age_Categories!A1" display="Age_Categories!A1"/>
    <hyperlink ref="FOF21" location="Age_Categories!A1" display="Age_Categories!A1"/>
    <hyperlink ref="FOG21" location="Age_Categories!A1" display="Age_Categories!A1"/>
    <hyperlink ref="FOH21" location="Age_Categories!A1" display="Age_Categories!A1"/>
    <hyperlink ref="FOI21" location="Age_Categories!A1" display="Age_Categories!A1"/>
    <hyperlink ref="FOJ21" location="Age_Categories!A1" display="Age_Categories!A1"/>
    <hyperlink ref="FOK21" location="Age_Categories!A1" display="Age_Categories!A1"/>
    <hyperlink ref="FOL21" location="Age_Categories!A1" display="Age_Categories!A1"/>
    <hyperlink ref="FOM21" location="Age_Categories!A1" display="Age_Categories!A1"/>
    <hyperlink ref="FON21" location="Age_Categories!A1" display="Age_Categories!A1"/>
    <hyperlink ref="FOO21" location="Age_Categories!A1" display="Age_Categories!A1"/>
    <hyperlink ref="FOP21" location="Age_Categories!A1" display="Age_Categories!A1"/>
    <hyperlink ref="FOQ21" location="Age_Categories!A1" display="Age_Categories!A1"/>
    <hyperlink ref="FOR21" location="Age_Categories!A1" display="Age_Categories!A1"/>
    <hyperlink ref="FOS21" location="Age_Categories!A1" display="Age_Categories!A1"/>
    <hyperlink ref="FOT21" location="Age_Categories!A1" display="Age_Categories!A1"/>
    <hyperlink ref="FOU21" location="Age_Categories!A1" display="Age_Categories!A1"/>
    <hyperlink ref="FOV21" location="Age_Categories!A1" display="Age_Categories!A1"/>
    <hyperlink ref="FOW21" location="Age_Categories!A1" display="Age_Categories!A1"/>
    <hyperlink ref="FOX21" location="Age_Categories!A1" display="Age_Categories!A1"/>
    <hyperlink ref="FOY21" location="Age_Categories!A1" display="Age_Categories!A1"/>
    <hyperlink ref="FOZ21" location="Age_Categories!A1" display="Age_Categories!A1"/>
    <hyperlink ref="FPA21" location="Age_Categories!A1" display="Age_Categories!A1"/>
    <hyperlink ref="FPB21" location="Age_Categories!A1" display="Age_Categories!A1"/>
    <hyperlink ref="FPC21" location="Age_Categories!A1" display="Age_Categories!A1"/>
    <hyperlink ref="FPD21" location="Age_Categories!A1" display="Age_Categories!A1"/>
    <hyperlink ref="FPE21" location="Age_Categories!A1" display="Age_Categories!A1"/>
    <hyperlink ref="FPF21" location="Age_Categories!A1" display="Age_Categories!A1"/>
    <hyperlink ref="FPG21" location="Age_Categories!A1" display="Age_Categories!A1"/>
    <hyperlink ref="FPH21" location="Age_Categories!A1" display="Age_Categories!A1"/>
    <hyperlink ref="FPI21" location="Age_Categories!A1" display="Age_Categories!A1"/>
    <hyperlink ref="FPJ21" location="Age_Categories!A1" display="Age_Categories!A1"/>
    <hyperlink ref="FPK21" location="Age_Categories!A1" display="Age_Categories!A1"/>
    <hyperlink ref="FPL21" location="Age_Categories!A1" display="Age_Categories!A1"/>
    <hyperlink ref="FPM21" location="Age_Categories!A1" display="Age_Categories!A1"/>
    <hyperlink ref="FPN21" location="Age_Categories!A1" display="Age_Categories!A1"/>
    <hyperlink ref="FPO21" location="Age_Categories!A1" display="Age_Categories!A1"/>
    <hyperlink ref="FPP21" location="Age_Categories!A1" display="Age_Categories!A1"/>
    <hyperlink ref="FPQ21" location="Age_Categories!A1" display="Age_Categories!A1"/>
    <hyperlink ref="FPR21" location="Age_Categories!A1" display="Age_Categories!A1"/>
    <hyperlink ref="FPS21" location="Age_Categories!A1" display="Age_Categories!A1"/>
    <hyperlink ref="FPT21" location="Age_Categories!A1" display="Age_Categories!A1"/>
    <hyperlink ref="FPU21" location="Age_Categories!A1" display="Age_Categories!A1"/>
    <hyperlink ref="FPV21" location="Age_Categories!A1" display="Age_Categories!A1"/>
    <hyperlink ref="FPW21" location="Age_Categories!A1" display="Age_Categories!A1"/>
    <hyperlink ref="FPX21" location="Age_Categories!A1" display="Age_Categories!A1"/>
    <hyperlink ref="FPY21" location="Age_Categories!A1" display="Age_Categories!A1"/>
    <hyperlink ref="FPZ21" location="Age_Categories!A1" display="Age_Categories!A1"/>
    <hyperlink ref="FQA21" location="Age_Categories!A1" display="Age_Categories!A1"/>
    <hyperlink ref="FQB21" location="Age_Categories!A1" display="Age_Categories!A1"/>
    <hyperlink ref="FQC21" location="Age_Categories!A1" display="Age_Categories!A1"/>
    <hyperlink ref="FQD21" location="Age_Categories!A1" display="Age_Categories!A1"/>
    <hyperlink ref="FQE21" location="Age_Categories!A1" display="Age_Categories!A1"/>
    <hyperlink ref="FQF21" location="Age_Categories!A1" display="Age_Categories!A1"/>
    <hyperlink ref="FQG21" location="Age_Categories!A1" display="Age_Categories!A1"/>
    <hyperlink ref="FQH21" location="Age_Categories!A1" display="Age_Categories!A1"/>
    <hyperlink ref="FQI21" location="Age_Categories!A1" display="Age_Categories!A1"/>
    <hyperlink ref="FQJ21" location="Age_Categories!A1" display="Age_Categories!A1"/>
    <hyperlink ref="FQK21" location="Age_Categories!A1" display="Age_Categories!A1"/>
    <hyperlink ref="FQL21" location="Age_Categories!A1" display="Age_Categories!A1"/>
    <hyperlink ref="FQM21" location="Age_Categories!A1" display="Age_Categories!A1"/>
    <hyperlink ref="FQN21" location="Age_Categories!A1" display="Age_Categories!A1"/>
    <hyperlink ref="FQO21" location="Age_Categories!A1" display="Age_Categories!A1"/>
    <hyperlink ref="FQP21" location="Age_Categories!A1" display="Age_Categories!A1"/>
    <hyperlink ref="FQQ21" location="Age_Categories!A1" display="Age_Categories!A1"/>
    <hyperlink ref="FQR21" location="Age_Categories!A1" display="Age_Categories!A1"/>
    <hyperlink ref="FQS21" location="Age_Categories!A1" display="Age_Categories!A1"/>
    <hyperlink ref="FQT21" location="Age_Categories!A1" display="Age_Categories!A1"/>
    <hyperlink ref="FQU21" location="Age_Categories!A1" display="Age_Categories!A1"/>
    <hyperlink ref="FQV21" location="Age_Categories!A1" display="Age_Categories!A1"/>
    <hyperlink ref="FQW21" location="Age_Categories!A1" display="Age_Categories!A1"/>
    <hyperlink ref="FQX21" location="Age_Categories!A1" display="Age_Categories!A1"/>
    <hyperlink ref="FQY21" location="Age_Categories!A1" display="Age_Categories!A1"/>
    <hyperlink ref="FQZ21" location="Age_Categories!A1" display="Age_Categories!A1"/>
    <hyperlink ref="FRA21" location="Age_Categories!A1" display="Age_Categories!A1"/>
    <hyperlink ref="FRB21" location="Age_Categories!A1" display="Age_Categories!A1"/>
    <hyperlink ref="FRC21" location="Age_Categories!A1" display="Age_Categories!A1"/>
    <hyperlink ref="FRD21" location="Age_Categories!A1" display="Age_Categories!A1"/>
    <hyperlink ref="FRE21" location="Age_Categories!A1" display="Age_Categories!A1"/>
    <hyperlink ref="FRF21" location="Age_Categories!A1" display="Age_Categories!A1"/>
    <hyperlink ref="FRG21" location="Age_Categories!A1" display="Age_Categories!A1"/>
    <hyperlink ref="FRH21" location="Age_Categories!A1" display="Age_Categories!A1"/>
    <hyperlink ref="FRI21" location="Age_Categories!A1" display="Age_Categories!A1"/>
    <hyperlink ref="FRJ21" location="Age_Categories!A1" display="Age_Categories!A1"/>
    <hyperlink ref="FRK21" location="Age_Categories!A1" display="Age_Categories!A1"/>
    <hyperlink ref="FRL21" location="Age_Categories!A1" display="Age_Categories!A1"/>
    <hyperlink ref="FRM21" location="Age_Categories!A1" display="Age_Categories!A1"/>
    <hyperlink ref="FRN21" location="Age_Categories!A1" display="Age_Categories!A1"/>
    <hyperlink ref="FRO21" location="Age_Categories!A1" display="Age_Categories!A1"/>
    <hyperlink ref="FRP21" location="Age_Categories!A1" display="Age_Categories!A1"/>
    <hyperlink ref="FRQ21" location="Age_Categories!A1" display="Age_Categories!A1"/>
    <hyperlink ref="FRR21" location="Age_Categories!A1" display="Age_Categories!A1"/>
    <hyperlink ref="FRS21" location="Age_Categories!A1" display="Age_Categories!A1"/>
    <hyperlink ref="FRT21" location="Age_Categories!A1" display="Age_Categories!A1"/>
    <hyperlink ref="FRU21" location="Age_Categories!A1" display="Age_Categories!A1"/>
    <hyperlink ref="FRV21" location="Age_Categories!A1" display="Age_Categories!A1"/>
    <hyperlink ref="FRW21" location="Age_Categories!A1" display="Age_Categories!A1"/>
    <hyperlink ref="FRX21" location="Age_Categories!A1" display="Age_Categories!A1"/>
    <hyperlink ref="FRY21" location="Age_Categories!A1" display="Age_Categories!A1"/>
    <hyperlink ref="FRZ21" location="Age_Categories!A1" display="Age_Categories!A1"/>
    <hyperlink ref="FSA21" location="Age_Categories!A1" display="Age_Categories!A1"/>
    <hyperlink ref="FSB21" location="Age_Categories!A1" display="Age_Categories!A1"/>
    <hyperlink ref="FSC21" location="Age_Categories!A1" display="Age_Categories!A1"/>
    <hyperlink ref="FSD21" location="Age_Categories!A1" display="Age_Categories!A1"/>
    <hyperlink ref="FSE21" location="Age_Categories!A1" display="Age_Categories!A1"/>
    <hyperlink ref="FSF21" location="Age_Categories!A1" display="Age_Categories!A1"/>
    <hyperlink ref="FSG21" location="Age_Categories!A1" display="Age_Categories!A1"/>
    <hyperlink ref="FSH21" location="Age_Categories!A1" display="Age_Categories!A1"/>
    <hyperlink ref="FSI21" location="Age_Categories!A1" display="Age_Categories!A1"/>
    <hyperlink ref="FSJ21" location="Age_Categories!A1" display="Age_Categories!A1"/>
    <hyperlink ref="FSK21" location="Age_Categories!A1" display="Age_Categories!A1"/>
    <hyperlink ref="FSL21" location="Age_Categories!A1" display="Age_Categories!A1"/>
    <hyperlink ref="FSM21" location="Age_Categories!A1" display="Age_Categories!A1"/>
    <hyperlink ref="FSN21" location="Age_Categories!A1" display="Age_Categories!A1"/>
    <hyperlink ref="FSO21" location="Age_Categories!A1" display="Age_Categories!A1"/>
    <hyperlink ref="FSP21" location="Age_Categories!A1" display="Age_Categories!A1"/>
    <hyperlink ref="FSQ21" location="Age_Categories!A1" display="Age_Categories!A1"/>
    <hyperlink ref="FSR21" location="Age_Categories!A1" display="Age_Categories!A1"/>
    <hyperlink ref="FSS21" location="Age_Categories!A1" display="Age_Categories!A1"/>
    <hyperlink ref="FST21" location="Age_Categories!A1" display="Age_Categories!A1"/>
    <hyperlink ref="FSU21" location="Age_Categories!A1" display="Age_Categories!A1"/>
    <hyperlink ref="FSV21" location="Age_Categories!A1" display="Age_Categories!A1"/>
    <hyperlink ref="FSW21" location="Age_Categories!A1" display="Age_Categories!A1"/>
    <hyperlink ref="FSX21" location="Age_Categories!A1" display="Age_Categories!A1"/>
    <hyperlink ref="FSY21" location="Age_Categories!A1" display="Age_Categories!A1"/>
    <hyperlink ref="FSZ21" location="Age_Categories!A1" display="Age_Categories!A1"/>
    <hyperlink ref="FTA21" location="Age_Categories!A1" display="Age_Categories!A1"/>
    <hyperlink ref="FTB21" location="Age_Categories!A1" display="Age_Categories!A1"/>
    <hyperlink ref="FTC21" location="Age_Categories!A1" display="Age_Categories!A1"/>
    <hyperlink ref="FTD21" location="Age_Categories!A1" display="Age_Categories!A1"/>
    <hyperlink ref="FTE21" location="Age_Categories!A1" display="Age_Categories!A1"/>
    <hyperlink ref="FTF21" location="Age_Categories!A1" display="Age_Categories!A1"/>
    <hyperlink ref="FTG21" location="Age_Categories!A1" display="Age_Categories!A1"/>
    <hyperlink ref="FTH21" location="Age_Categories!A1" display="Age_Categories!A1"/>
    <hyperlink ref="FTI21" location="Age_Categories!A1" display="Age_Categories!A1"/>
    <hyperlink ref="FTJ21" location="Age_Categories!A1" display="Age_Categories!A1"/>
    <hyperlink ref="FTK21" location="Age_Categories!A1" display="Age_Categories!A1"/>
    <hyperlink ref="FTL21" location="Age_Categories!A1" display="Age_Categories!A1"/>
    <hyperlink ref="FTM21" location="Age_Categories!A1" display="Age_Categories!A1"/>
    <hyperlink ref="FTN21" location="Age_Categories!A1" display="Age_Categories!A1"/>
    <hyperlink ref="FTO21" location="Age_Categories!A1" display="Age_Categories!A1"/>
    <hyperlink ref="FTP21" location="Age_Categories!A1" display="Age_Categories!A1"/>
    <hyperlink ref="FTQ21" location="Age_Categories!A1" display="Age_Categories!A1"/>
    <hyperlink ref="FTR21" location="Age_Categories!A1" display="Age_Categories!A1"/>
    <hyperlink ref="FTS21" location="Age_Categories!A1" display="Age_Categories!A1"/>
    <hyperlink ref="FTT21" location="Age_Categories!A1" display="Age_Categories!A1"/>
    <hyperlink ref="FTU21" location="Age_Categories!A1" display="Age_Categories!A1"/>
    <hyperlink ref="FTV21" location="Age_Categories!A1" display="Age_Categories!A1"/>
    <hyperlink ref="FTW21" location="Age_Categories!A1" display="Age_Categories!A1"/>
    <hyperlink ref="FTX21" location="Age_Categories!A1" display="Age_Categories!A1"/>
    <hyperlink ref="FTY21" location="Age_Categories!A1" display="Age_Categories!A1"/>
    <hyperlink ref="FTZ21" location="Age_Categories!A1" display="Age_Categories!A1"/>
    <hyperlink ref="FUA21" location="Age_Categories!A1" display="Age_Categories!A1"/>
    <hyperlink ref="FUB21" location="Age_Categories!A1" display="Age_Categories!A1"/>
    <hyperlink ref="FUC21" location="Age_Categories!A1" display="Age_Categories!A1"/>
    <hyperlink ref="FUD21" location="Age_Categories!A1" display="Age_Categories!A1"/>
    <hyperlink ref="FUE21" location="Age_Categories!A1" display="Age_Categories!A1"/>
    <hyperlink ref="FUF21" location="Age_Categories!A1" display="Age_Categories!A1"/>
    <hyperlink ref="FUG21" location="Age_Categories!A1" display="Age_Categories!A1"/>
    <hyperlink ref="FUH21" location="Age_Categories!A1" display="Age_Categories!A1"/>
    <hyperlink ref="FUI21" location="Age_Categories!A1" display="Age_Categories!A1"/>
    <hyperlink ref="FUJ21" location="Age_Categories!A1" display="Age_Categories!A1"/>
    <hyperlink ref="FUK21" location="Age_Categories!A1" display="Age_Categories!A1"/>
    <hyperlink ref="FUL21" location="Age_Categories!A1" display="Age_Categories!A1"/>
    <hyperlink ref="FUM21" location="Age_Categories!A1" display="Age_Categories!A1"/>
    <hyperlink ref="FUN21" location="Age_Categories!A1" display="Age_Categories!A1"/>
    <hyperlink ref="FUO21" location="Age_Categories!A1" display="Age_Categories!A1"/>
    <hyperlink ref="FUP21" location="Age_Categories!A1" display="Age_Categories!A1"/>
    <hyperlink ref="FUQ21" location="Age_Categories!A1" display="Age_Categories!A1"/>
    <hyperlink ref="FUR21" location="Age_Categories!A1" display="Age_Categories!A1"/>
    <hyperlink ref="FUS21" location="Age_Categories!A1" display="Age_Categories!A1"/>
    <hyperlink ref="FUT21" location="Age_Categories!A1" display="Age_Categories!A1"/>
    <hyperlink ref="FUU21" location="Age_Categories!A1" display="Age_Categories!A1"/>
    <hyperlink ref="FUV21" location="Age_Categories!A1" display="Age_Categories!A1"/>
    <hyperlink ref="FUW21" location="Age_Categories!A1" display="Age_Categories!A1"/>
    <hyperlink ref="FUX21" location="Age_Categories!A1" display="Age_Categories!A1"/>
    <hyperlink ref="FUY21" location="Age_Categories!A1" display="Age_Categories!A1"/>
    <hyperlink ref="FUZ21" location="Age_Categories!A1" display="Age_Categories!A1"/>
    <hyperlink ref="FVA21" location="Age_Categories!A1" display="Age_Categories!A1"/>
    <hyperlink ref="FVB21" location="Age_Categories!A1" display="Age_Categories!A1"/>
    <hyperlink ref="FVC21" location="Age_Categories!A1" display="Age_Categories!A1"/>
    <hyperlink ref="FVD21" location="Age_Categories!A1" display="Age_Categories!A1"/>
    <hyperlink ref="FVE21" location="Age_Categories!A1" display="Age_Categories!A1"/>
    <hyperlink ref="FVF21" location="Age_Categories!A1" display="Age_Categories!A1"/>
    <hyperlink ref="FVG21" location="Age_Categories!A1" display="Age_Categories!A1"/>
    <hyperlink ref="FVH21" location="Age_Categories!A1" display="Age_Categories!A1"/>
    <hyperlink ref="FVI21" location="Age_Categories!A1" display="Age_Categories!A1"/>
    <hyperlink ref="FVJ21" location="Age_Categories!A1" display="Age_Categories!A1"/>
    <hyperlink ref="FVK21" location="Age_Categories!A1" display="Age_Categories!A1"/>
    <hyperlink ref="FVL21" location="Age_Categories!A1" display="Age_Categories!A1"/>
    <hyperlink ref="FVM21" location="Age_Categories!A1" display="Age_Categories!A1"/>
    <hyperlink ref="FVN21" location="Age_Categories!A1" display="Age_Categories!A1"/>
    <hyperlink ref="FVO21" location="Age_Categories!A1" display="Age_Categories!A1"/>
    <hyperlink ref="FVP21" location="Age_Categories!A1" display="Age_Categories!A1"/>
    <hyperlink ref="FVQ21" location="Age_Categories!A1" display="Age_Categories!A1"/>
    <hyperlink ref="FVR21" location="Age_Categories!A1" display="Age_Categories!A1"/>
    <hyperlink ref="FVS21" location="Age_Categories!A1" display="Age_Categories!A1"/>
    <hyperlink ref="FVT21" location="Age_Categories!A1" display="Age_Categories!A1"/>
    <hyperlink ref="FVU21" location="Age_Categories!A1" display="Age_Categories!A1"/>
    <hyperlink ref="FVV21" location="Age_Categories!A1" display="Age_Categories!A1"/>
    <hyperlink ref="FVW21" location="Age_Categories!A1" display="Age_Categories!A1"/>
    <hyperlink ref="FVX21" location="Age_Categories!A1" display="Age_Categories!A1"/>
    <hyperlink ref="FVY21" location="Age_Categories!A1" display="Age_Categories!A1"/>
    <hyperlink ref="FVZ21" location="Age_Categories!A1" display="Age_Categories!A1"/>
    <hyperlink ref="FWA21" location="Age_Categories!A1" display="Age_Categories!A1"/>
    <hyperlink ref="FWB21" location="Age_Categories!A1" display="Age_Categories!A1"/>
    <hyperlink ref="FWC21" location="Age_Categories!A1" display="Age_Categories!A1"/>
    <hyperlink ref="FWD21" location="Age_Categories!A1" display="Age_Categories!A1"/>
    <hyperlink ref="FWE21" location="Age_Categories!A1" display="Age_Categories!A1"/>
    <hyperlink ref="FWF21" location="Age_Categories!A1" display="Age_Categories!A1"/>
    <hyperlink ref="FWG21" location="Age_Categories!A1" display="Age_Categories!A1"/>
    <hyperlink ref="FWH21" location="Age_Categories!A1" display="Age_Categories!A1"/>
    <hyperlink ref="FWI21" location="Age_Categories!A1" display="Age_Categories!A1"/>
    <hyperlink ref="FWJ21" location="Age_Categories!A1" display="Age_Categories!A1"/>
    <hyperlink ref="FWK21" location="Age_Categories!A1" display="Age_Categories!A1"/>
    <hyperlink ref="FWL21" location="Age_Categories!A1" display="Age_Categories!A1"/>
    <hyperlink ref="FWM21" location="Age_Categories!A1" display="Age_Categories!A1"/>
    <hyperlink ref="FWN21" location="Age_Categories!A1" display="Age_Categories!A1"/>
    <hyperlink ref="FWO21" location="Age_Categories!A1" display="Age_Categories!A1"/>
    <hyperlink ref="FWP21" location="Age_Categories!A1" display="Age_Categories!A1"/>
    <hyperlink ref="FWQ21" location="Age_Categories!A1" display="Age_Categories!A1"/>
    <hyperlink ref="FWR21" location="Age_Categories!A1" display="Age_Categories!A1"/>
    <hyperlink ref="FWS21" location="Age_Categories!A1" display="Age_Categories!A1"/>
    <hyperlink ref="FWT21" location="Age_Categories!A1" display="Age_Categories!A1"/>
    <hyperlink ref="FWU21" location="Age_Categories!A1" display="Age_Categories!A1"/>
    <hyperlink ref="FWV21" location="Age_Categories!A1" display="Age_Categories!A1"/>
    <hyperlink ref="FWW21" location="Age_Categories!A1" display="Age_Categories!A1"/>
    <hyperlink ref="FWX21" location="Age_Categories!A1" display="Age_Categories!A1"/>
    <hyperlink ref="FWY21" location="Age_Categories!A1" display="Age_Categories!A1"/>
    <hyperlink ref="FWZ21" location="Age_Categories!A1" display="Age_Categories!A1"/>
    <hyperlink ref="FXA21" location="Age_Categories!A1" display="Age_Categories!A1"/>
    <hyperlink ref="FXB21" location="Age_Categories!A1" display="Age_Categories!A1"/>
    <hyperlink ref="FXC21" location="Age_Categories!A1" display="Age_Categories!A1"/>
    <hyperlink ref="FXD21" location="Age_Categories!A1" display="Age_Categories!A1"/>
    <hyperlink ref="FXE21" location="Age_Categories!A1" display="Age_Categories!A1"/>
    <hyperlink ref="FXF21" location="Age_Categories!A1" display="Age_Categories!A1"/>
    <hyperlink ref="FXG21" location="Age_Categories!A1" display="Age_Categories!A1"/>
    <hyperlink ref="FXH21" location="Age_Categories!A1" display="Age_Categories!A1"/>
    <hyperlink ref="FXI21" location="Age_Categories!A1" display="Age_Categories!A1"/>
    <hyperlink ref="FXJ21" location="Age_Categories!A1" display="Age_Categories!A1"/>
    <hyperlink ref="FXK21" location="Age_Categories!A1" display="Age_Categories!A1"/>
    <hyperlink ref="FXL21" location="Age_Categories!A1" display="Age_Categories!A1"/>
    <hyperlink ref="FXM21" location="Age_Categories!A1" display="Age_Categories!A1"/>
    <hyperlink ref="FXN21" location="Age_Categories!A1" display="Age_Categories!A1"/>
    <hyperlink ref="FXO21" location="Age_Categories!A1" display="Age_Categories!A1"/>
    <hyperlink ref="FXP21" location="Age_Categories!A1" display="Age_Categories!A1"/>
    <hyperlink ref="FXQ21" location="Age_Categories!A1" display="Age_Categories!A1"/>
    <hyperlink ref="FXR21" location="Age_Categories!A1" display="Age_Categories!A1"/>
    <hyperlink ref="FXS21" location="Age_Categories!A1" display="Age_Categories!A1"/>
    <hyperlink ref="FXT21" location="Age_Categories!A1" display="Age_Categories!A1"/>
    <hyperlink ref="FXU21" location="Age_Categories!A1" display="Age_Categories!A1"/>
    <hyperlink ref="FXV21" location="Age_Categories!A1" display="Age_Categories!A1"/>
    <hyperlink ref="FXW21" location="Age_Categories!A1" display="Age_Categories!A1"/>
    <hyperlink ref="FXX21" location="Age_Categories!A1" display="Age_Categories!A1"/>
    <hyperlink ref="FXY21" location="Age_Categories!A1" display="Age_Categories!A1"/>
    <hyperlink ref="FXZ21" location="Age_Categories!A1" display="Age_Categories!A1"/>
    <hyperlink ref="FYA21" location="Age_Categories!A1" display="Age_Categories!A1"/>
    <hyperlink ref="FYB21" location="Age_Categories!A1" display="Age_Categories!A1"/>
    <hyperlink ref="FYC21" location="Age_Categories!A1" display="Age_Categories!A1"/>
    <hyperlink ref="FYD21" location="Age_Categories!A1" display="Age_Categories!A1"/>
    <hyperlink ref="FYE21" location="Age_Categories!A1" display="Age_Categories!A1"/>
    <hyperlink ref="FYF21" location="Age_Categories!A1" display="Age_Categories!A1"/>
    <hyperlink ref="FYG21" location="Age_Categories!A1" display="Age_Categories!A1"/>
    <hyperlink ref="FYH21" location="Age_Categories!A1" display="Age_Categories!A1"/>
    <hyperlink ref="FYI21" location="Age_Categories!A1" display="Age_Categories!A1"/>
    <hyperlink ref="FYJ21" location="Age_Categories!A1" display="Age_Categories!A1"/>
    <hyperlink ref="FYK21" location="Age_Categories!A1" display="Age_Categories!A1"/>
    <hyperlink ref="FYL21" location="Age_Categories!A1" display="Age_Categories!A1"/>
    <hyperlink ref="FYM21" location="Age_Categories!A1" display="Age_Categories!A1"/>
    <hyperlink ref="FYN21" location="Age_Categories!A1" display="Age_Categories!A1"/>
    <hyperlink ref="FYO21" location="Age_Categories!A1" display="Age_Categories!A1"/>
    <hyperlink ref="FYP21" location="Age_Categories!A1" display="Age_Categories!A1"/>
    <hyperlink ref="FYQ21" location="Age_Categories!A1" display="Age_Categories!A1"/>
    <hyperlink ref="FYR21" location="Age_Categories!A1" display="Age_Categories!A1"/>
    <hyperlink ref="FYS21" location="Age_Categories!A1" display="Age_Categories!A1"/>
    <hyperlink ref="FYT21" location="Age_Categories!A1" display="Age_Categories!A1"/>
    <hyperlink ref="FYU21" location="Age_Categories!A1" display="Age_Categories!A1"/>
    <hyperlink ref="FYV21" location="Age_Categories!A1" display="Age_Categories!A1"/>
    <hyperlink ref="FYW21" location="Age_Categories!A1" display="Age_Categories!A1"/>
    <hyperlink ref="FYX21" location="Age_Categories!A1" display="Age_Categories!A1"/>
    <hyperlink ref="FYY21" location="Age_Categories!A1" display="Age_Categories!A1"/>
    <hyperlink ref="FYZ21" location="Age_Categories!A1" display="Age_Categories!A1"/>
    <hyperlink ref="FZA21" location="Age_Categories!A1" display="Age_Categories!A1"/>
    <hyperlink ref="FZB21" location="Age_Categories!A1" display="Age_Categories!A1"/>
    <hyperlink ref="FZC21" location="Age_Categories!A1" display="Age_Categories!A1"/>
    <hyperlink ref="FZD21" location="Age_Categories!A1" display="Age_Categories!A1"/>
    <hyperlink ref="FZE21" location="Age_Categories!A1" display="Age_Categories!A1"/>
    <hyperlink ref="FZF21" location="Age_Categories!A1" display="Age_Categories!A1"/>
    <hyperlink ref="FZG21" location="Age_Categories!A1" display="Age_Categories!A1"/>
    <hyperlink ref="FZH21" location="Age_Categories!A1" display="Age_Categories!A1"/>
    <hyperlink ref="FZI21" location="Age_Categories!A1" display="Age_Categories!A1"/>
    <hyperlink ref="FZJ21" location="Age_Categories!A1" display="Age_Categories!A1"/>
    <hyperlink ref="FZK21" location="Age_Categories!A1" display="Age_Categories!A1"/>
    <hyperlink ref="FZL21" location="Age_Categories!A1" display="Age_Categories!A1"/>
    <hyperlink ref="FZM21" location="Age_Categories!A1" display="Age_Categories!A1"/>
    <hyperlink ref="FZN21" location="Age_Categories!A1" display="Age_Categories!A1"/>
    <hyperlink ref="FZO21" location="Age_Categories!A1" display="Age_Categories!A1"/>
    <hyperlink ref="FZP21" location="Age_Categories!A1" display="Age_Categories!A1"/>
    <hyperlink ref="FZQ21" location="Age_Categories!A1" display="Age_Categories!A1"/>
    <hyperlink ref="FZR21" location="Age_Categories!A1" display="Age_Categories!A1"/>
    <hyperlink ref="FZS21" location="Age_Categories!A1" display="Age_Categories!A1"/>
    <hyperlink ref="FZT21" location="Age_Categories!A1" display="Age_Categories!A1"/>
    <hyperlink ref="FZU21" location="Age_Categories!A1" display="Age_Categories!A1"/>
    <hyperlink ref="FZV21" location="Age_Categories!A1" display="Age_Categories!A1"/>
    <hyperlink ref="FZW21" location="Age_Categories!A1" display="Age_Categories!A1"/>
    <hyperlink ref="FZX21" location="Age_Categories!A1" display="Age_Categories!A1"/>
    <hyperlink ref="FZY21" location="Age_Categories!A1" display="Age_Categories!A1"/>
    <hyperlink ref="FZZ21" location="Age_Categories!A1" display="Age_Categories!A1"/>
    <hyperlink ref="GAA21" location="Age_Categories!A1" display="Age_Categories!A1"/>
    <hyperlink ref="GAB21" location="Age_Categories!A1" display="Age_Categories!A1"/>
    <hyperlink ref="GAC21" location="Age_Categories!A1" display="Age_Categories!A1"/>
    <hyperlink ref="GAD21" location="Age_Categories!A1" display="Age_Categories!A1"/>
    <hyperlink ref="GAE21" location="Age_Categories!A1" display="Age_Categories!A1"/>
    <hyperlink ref="GAF21" location="Age_Categories!A1" display="Age_Categories!A1"/>
    <hyperlink ref="GAG21" location="Age_Categories!A1" display="Age_Categories!A1"/>
    <hyperlink ref="GAH21" location="Age_Categories!A1" display="Age_Categories!A1"/>
    <hyperlink ref="GAI21" location="Age_Categories!A1" display="Age_Categories!A1"/>
    <hyperlink ref="GAJ21" location="Age_Categories!A1" display="Age_Categories!A1"/>
    <hyperlink ref="GAK21" location="Age_Categories!A1" display="Age_Categories!A1"/>
    <hyperlink ref="GAL21" location="Age_Categories!A1" display="Age_Categories!A1"/>
    <hyperlink ref="GAM21" location="Age_Categories!A1" display="Age_Categories!A1"/>
    <hyperlink ref="GAN21" location="Age_Categories!A1" display="Age_Categories!A1"/>
    <hyperlink ref="GAO21" location="Age_Categories!A1" display="Age_Categories!A1"/>
    <hyperlink ref="GAP21" location="Age_Categories!A1" display="Age_Categories!A1"/>
    <hyperlink ref="GAQ21" location="Age_Categories!A1" display="Age_Categories!A1"/>
    <hyperlink ref="GAR21" location="Age_Categories!A1" display="Age_Categories!A1"/>
    <hyperlink ref="GAS21" location="Age_Categories!A1" display="Age_Categories!A1"/>
    <hyperlink ref="GAT21" location="Age_Categories!A1" display="Age_Categories!A1"/>
    <hyperlink ref="GAU21" location="Age_Categories!A1" display="Age_Categories!A1"/>
    <hyperlink ref="GAV21" location="Age_Categories!A1" display="Age_Categories!A1"/>
    <hyperlink ref="GAW21" location="Age_Categories!A1" display="Age_Categories!A1"/>
    <hyperlink ref="GAX21" location="Age_Categories!A1" display="Age_Categories!A1"/>
    <hyperlink ref="GAY21" location="Age_Categories!A1" display="Age_Categories!A1"/>
    <hyperlink ref="GAZ21" location="Age_Categories!A1" display="Age_Categories!A1"/>
    <hyperlink ref="GBA21" location="Age_Categories!A1" display="Age_Categories!A1"/>
    <hyperlink ref="GBB21" location="Age_Categories!A1" display="Age_Categories!A1"/>
    <hyperlink ref="GBC21" location="Age_Categories!A1" display="Age_Categories!A1"/>
    <hyperlink ref="GBD21" location="Age_Categories!A1" display="Age_Categories!A1"/>
    <hyperlink ref="GBE21" location="Age_Categories!A1" display="Age_Categories!A1"/>
    <hyperlink ref="GBF21" location="Age_Categories!A1" display="Age_Categories!A1"/>
    <hyperlink ref="GBG21" location="Age_Categories!A1" display="Age_Categories!A1"/>
    <hyperlink ref="GBH21" location="Age_Categories!A1" display="Age_Categories!A1"/>
    <hyperlink ref="GBI21" location="Age_Categories!A1" display="Age_Categories!A1"/>
    <hyperlink ref="GBJ21" location="Age_Categories!A1" display="Age_Categories!A1"/>
    <hyperlink ref="GBK21" location="Age_Categories!A1" display="Age_Categories!A1"/>
    <hyperlink ref="GBL21" location="Age_Categories!A1" display="Age_Categories!A1"/>
    <hyperlink ref="GBM21" location="Age_Categories!A1" display="Age_Categories!A1"/>
    <hyperlink ref="GBN21" location="Age_Categories!A1" display="Age_Categories!A1"/>
    <hyperlink ref="GBO21" location="Age_Categories!A1" display="Age_Categories!A1"/>
    <hyperlink ref="GBP21" location="Age_Categories!A1" display="Age_Categories!A1"/>
    <hyperlink ref="GBQ21" location="Age_Categories!A1" display="Age_Categories!A1"/>
    <hyperlink ref="GBR21" location="Age_Categories!A1" display="Age_Categories!A1"/>
    <hyperlink ref="GBS21" location="Age_Categories!A1" display="Age_Categories!A1"/>
    <hyperlink ref="GBT21" location="Age_Categories!A1" display="Age_Categories!A1"/>
    <hyperlink ref="GBU21" location="Age_Categories!A1" display="Age_Categories!A1"/>
    <hyperlink ref="GBV21" location="Age_Categories!A1" display="Age_Categories!A1"/>
    <hyperlink ref="GBW21" location="Age_Categories!A1" display="Age_Categories!A1"/>
    <hyperlink ref="GBX21" location="Age_Categories!A1" display="Age_Categories!A1"/>
    <hyperlink ref="GBY21" location="Age_Categories!A1" display="Age_Categories!A1"/>
    <hyperlink ref="GBZ21" location="Age_Categories!A1" display="Age_Categories!A1"/>
    <hyperlink ref="GCA21" location="Age_Categories!A1" display="Age_Categories!A1"/>
    <hyperlink ref="GCB21" location="Age_Categories!A1" display="Age_Categories!A1"/>
    <hyperlink ref="GCC21" location="Age_Categories!A1" display="Age_Categories!A1"/>
    <hyperlink ref="GCD21" location="Age_Categories!A1" display="Age_Categories!A1"/>
    <hyperlink ref="GCE21" location="Age_Categories!A1" display="Age_Categories!A1"/>
    <hyperlink ref="GCF21" location="Age_Categories!A1" display="Age_Categories!A1"/>
    <hyperlink ref="GCG21" location="Age_Categories!A1" display="Age_Categories!A1"/>
    <hyperlink ref="GCH21" location="Age_Categories!A1" display="Age_Categories!A1"/>
    <hyperlink ref="GCI21" location="Age_Categories!A1" display="Age_Categories!A1"/>
    <hyperlink ref="GCJ21" location="Age_Categories!A1" display="Age_Categories!A1"/>
    <hyperlink ref="GCK21" location="Age_Categories!A1" display="Age_Categories!A1"/>
    <hyperlink ref="GCL21" location="Age_Categories!A1" display="Age_Categories!A1"/>
    <hyperlink ref="GCM21" location="Age_Categories!A1" display="Age_Categories!A1"/>
    <hyperlink ref="GCN21" location="Age_Categories!A1" display="Age_Categories!A1"/>
    <hyperlink ref="GCO21" location="Age_Categories!A1" display="Age_Categories!A1"/>
    <hyperlink ref="GCP21" location="Age_Categories!A1" display="Age_Categories!A1"/>
    <hyperlink ref="GCQ21" location="Age_Categories!A1" display="Age_Categories!A1"/>
    <hyperlink ref="GCR21" location="Age_Categories!A1" display="Age_Categories!A1"/>
    <hyperlink ref="GCS21" location="Age_Categories!A1" display="Age_Categories!A1"/>
    <hyperlink ref="GCT21" location="Age_Categories!A1" display="Age_Categories!A1"/>
    <hyperlink ref="GCU21" location="Age_Categories!A1" display="Age_Categories!A1"/>
    <hyperlink ref="GCV21" location="Age_Categories!A1" display="Age_Categories!A1"/>
    <hyperlink ref="GCW21" location="Age_Categories!A1" display="Age_Categories!A1"/>
    <hyperlink ref="GCX21" location="Age_Categories!A1" display="Age_Categories!A1"/>
    <hyperlink ref="GCY21" location="Age_Categories!A1" display="Age_Categories!A1"/>
    <hyperlink ref="GCZ21" location="Age_Categories!A1" display="Age_Categories!A1"/>
    <hyperlink ref="GDA21" location="Age_Categories!A1" display="Age_Categories!A1"/>
    <hyperlink ref="GDB21" location="Age_Categories!A1" display="Age_Categories!A1"/>
    <hyperlink ref="GDC21" location="Age_Categories!A1" display="Age_Categories!A1"/>
    <hyperlink ref="GDD21" location="Age_Categories!A1" display="Age_Categories!A1"/>
    <hyperlink ref="GDE21" location="Age_Categories!A1" display="Age_Categories!A1"/>
    <hyperlink ref="GDF21" location="Age_Categories!A1" display="Age_Categories!A1"/>
    <hyperlink ref="GDG21" location="Age_Categories!A1" display="Age_Categories!A1"/>
    <hyperlink ref="GDH21" location="Age_Categories!A1" display="Age_Categories!A1"/>
    <hyperlink ref="GDI21" location="Age_Categories!A1" display="Age_Categories!A1"/>
    <hyperlink ref="GDJ21" location="Age_Categories!A1" display="Age_Categories!A1"/>
    <hyperlink ref="GDK21" location="Age_Categories!A1" display="Age_Categories!A1"/>
    <hyperlink ref="GDL21" location="Age_Categories!A1" display="Age_Categories!A1"/>
    <hyperlink ref="GDM21" location="Age_Categories!A1" display="Age_Categories!A1"/>
    <hyperlink ref="GDN21" location="Age_Categories!A1" display="Age_Categories!A1"/>
    <hyperlink ref="GDO21" location="Age_Categories!A1" display="Age_Categories!A1"/>
    <hyperlink ref="GDP21" location="Age_Categories!A1" display="Age_Categories!A1"/>
    <hyperlink ref="GDQ21" location="Age_Categories!A1" display="Age_Categories!A1"/>
    <hyperlink ref="GDR21" location="Age_Categories!A1" display="Age_Categories!A1"/>
    <hyperlink ref="GDS21" location="Age_Categories!A1" display="Age_Categories!A1"/>
    <hyperlink ref="GDT21" location="Age_Categories!A1" display="Age_Categories!A1"/>
    <hyperlink ref="GDU21" location="Age_Categories!A1" display="Age_Categories!A1"/>
    <hyperlink ref="GDV21" location="Age_Categories!A1" display="Age_Categories!A1"/>
    <hyperlink ref="GDW21" location="Age_Categories!A1" display="Age_Categories!A1"/>
    <hyperlink ref="GDX21" location="Age_Categories!A1" display="Age_Categories!A1"/>
    <hyperlink ref="GDY21" location="Age_Categories!A1" display="Age_Categories!A1"/>
    <hyperlink ref="GDZ21" location="Age_Categories!A1" display="Age_Categories!A1"/>
    <hyperlink ref="GEA21" location="Age_Categories!A1" display="Age_Categories!A1"/>
    <hyperlink ref="GEB21" location="Age_Categories!A1" display="Age_Categories!A1"/>
    <hyperlink ref="GEC21" location="Age_Categories!A1" display="Age_Categories!A1"/>
    <hyperlink ref="GED21" location="Age_Categories!A1" display="Age_Categories!A1"/>
    <hyperlink ref="GEE21" location="Age_Categories!A1" display="Age_Categories!A1"/>
    <hyperlink ref="GEF21" location="Age_Categories!A1" display="Age_Categories!A1"/>
    <hyperlink ref="GEG21" location="Age_Categories!A1" display="Age_Categories!A1"/>
    <hyperlink ref="GEH21" location="Age_Categories!A1" display="Age_Categories!A1"/>
    <hyperlink ref="GEI21" location="Age_Categories!A1" display="Age_Categories!A1"/>
    <hyperlink ref="GEJ21" location="Age_Categories!A1" display="Age_Categories!A1"/>
    <hyperlink ref="GEK21" location="Age_Categories!A1" display="Age_Categories!A1"/>
    <hyperlink ref="GEL21" location="Age_Categories!A1" display="Age_Categories!A1"/>
    <hyperlink ref="GEM21" location="Age_Categories!A1" display="Age_Categories!A1"/>
    <hyperlink ref="GEN21" location="Age_Categories!A1" display="Age_Categories!A1"/>
    <hyperlink ref="GEO21" location="Age_Categories!A1" display="Age_Categories!A1"/>
    <hyperlink ref="GEP21" location="Age_Categories!A1" display="Age_Categories!A1"/>
    <hyperlink ref="GEQ21" location="Age_Categories!A1" display="Age_Categories!A1"/>
    <hyperlink ref="GER21" location="Age_Categories!A1" display="Age_Categories!A1"/>
    <hyperlink ref="GES21" location="Age_Categories!A1" display="Age_Categories!A1"/>
    <hyperlink ref="GET21" location="Age_Categories!A1" display="Age_Categories!A1"/>
    <hyperlink ref="GEU21" location="Age_Categories!A1" display="Age_Categories!A1"/>
    <hyperlink ref="GEV21" location="Age_Categories!A1" display="Age_Categories!A1"/>
    <hyperlink ref="GEW21" location="Age_Categories!A1" display="Age_Categories!A1"/>
    <hyperlink ref="GEX21" location="Age_Categories!A1" display="Age_Categories!A1"/>
    <hyperlink ref="GEY21" location="Age_Categories!A1" display="Age_Categories!A1"/>
    <hyperlink ref="GEZ21" location="Age_Categories!A1" display="Age_Categories!A1"/>
    <hyperlink ref="GFA21" location="Age_Categories!A1" display="Age_Categories!A1"/>
    <hyperlink ref="GFB21" location="Age_Categories!A1" display="Age_Categories!A1"/>
    <hyperlink ref="GFC21" location="Age_Categories!A1" display="Age_Categories!A1"/>
    <hyperlink ref="GFD21" location="Age_Categories!A1" display="Age_Categories!A1"/>
    <hyperlink ref="GFE21" location="Age_Categories!A1" display="Age_Categories!A1"/>
    <hyperlink ref="GFF21" location="Age_Categories!A1" display="Age_Categories!A1"/>
    <hyperlink ref="GFG21" location="Age_Categories!A1" display="Age_Categories!A1"/>
    <hyperlink ref="GFH21" location="Age_Categories!A1" display="Age_Categories!A1"/>
    <hyperlink ref="GFI21" location="Age_Categories!A1" display="Age_Categories!A1"/>
    <hyperlink ref="GFJ21" location="Age_Categories!A1" display="Age_Categories!A1"/>
    <hyperlink ref="GFK21" location="Age_Categories!A1" display="Age_Categories!A1"/>
    <hyperlink ref="GFL21" location="Age_Categories!A1" display="Age_Categories!A1"/>
    <hyperlink ref="GFM21" location="Age_Categories!A1" display="Age_Categories!A1"/>
    <hyperlink ref="GFN21" location="Age_Categories!A1" display="Age_Categories!A1"/>
    <hyperlink ref="GFO21" location="Age_Categories!A1" display="Age_Categories!A1"/>
    <hyperlink ref="GFP21" location="Age_Categories!A1" display="Age_Categories!A1"/>
    <hyperlink ref="GFQ21" location="Age_Categories!A1" display="Age_Categories!A1"/>
    <hyperlink ref="GFR21" location="Age_Categories!A1" display="Age_Categories!A1"/>
    <hyperlink ref="GFS21" location="Age_Categories!A1" display="Age_Categories!A1"/>
    <hyperlink ref="GFT21" location="Age_Categories!A1" display="Age_Categories!A1"/>
    <hyperlink ref="GFU21" location="Age_Categories!A1" display="Age_Categories!A1"/>
    <hyperlink ref="GFV21" location="Age_Categories!A1" display="Age_Categories!A1"/>
    <hyperlink ref="GFW21" location="Age_Categories!A1" display="Age_Categories!A1"/>
    <hyperlink ref="GFX21" location="Age_Categories!A1" display="Age_Categories!A1"/>
    <hyperlink ref="GFY21" location="Age_Categories!A1" display="Age_Categories!A1"/>
    <hyperlink ref="GFZ21" location="Age_Categories!A1" display="Age_Categories!A1"/>
    <hyperlink ref="GGA21" location="Age_Categories!A1" display="Age_Categories!A1"/>
    <hyperlink ref="GGB21" location="Age_Categories!A1" display="Age_Categories!A1"/>
    <hyperlink ref="GGC21" location="Age_Categories!A1" display="Age_Categories!A1"/>
    <hyperlink ref="GGD21" location="Age_Categories!A1" display="Age_Categories!A1"/>
    <hyperlink ref="GGE21" location="Age_Categories!A1" display="Age_Categories!A1"/>
    <hyperlink ref="GGF21" location="Age_Categories!A1" display="Age_Categories!A1"/>
    <hyperlink ref="GGG21" location="Age_Categories!A1" display="Age_Categories!A1"/>
    <hyperlink ref="GGH21" location="Age_Categories!A1" display="Age_Categories!A1"/>
    <hyperlink ref="GGI21" location="Age_Categories!A1" display="Age_Categories!A1"/>
    <hyperlink ref="GGJ21" location="Age_Categories!A1" display="Age_Categories!A1"/>
    <hyperlink ref="GGK21" location="Age_Categories!A1" display="Age_Categories!A1"/>
    <hyperlink ref="GGL21" location="Age_Categories!A1" display="Age_Categories!A1"/>
    <hyperlink ref="GGM21" location="Age_Categories!A1" display="Age_Categories!A1"/>
    <hyperlink ref="GGN21" location="Age_Categories!A1" display="Age_Categories!A1"/>
    <hyperlink ref="GGO21" location="Age_Categories!A1" display="Age_Categories!A1"/>
    <hyperlink ref="GGP21" location="Age_Categories!A1" display="Age_Categories!A1"/>
    <hyperlink ref="GGQ21" location="Age_Categories!A1" display="Age_Categories!A1"/>
    <hyperlink ref="GGR21" location="Age_Categories!A1" display="Age_Categories!A1"/>
    <hyperlink ref="GGS21" location="Age_Categories!A1" display="Age_Categories!A1"/>
    <hyperlink ref="GGT21" location="Age_Categories!A1" display="Age_Categories!A1"/>
    <hyperlink ref="GGU21" location="Age_Categories!A1" display="Age_Categories!A1"/>
    <hyperlink ref="GGV21" location="Age_Categories!A1" display="Age_Categories!A1"/>
    <hyperlink ref="GGW21" location="Age_Categories!A1" display="Age_Categories!A1"/>
    <hyperlink ref="GGX21" location="Age_Categories!A1" display="Age_Categories!A1"/>
    <hyperlink ref="GGY21" location="Age_Categories!A1" display="Age_Categories!A1"/>
    <hyperlink ref="GGZ21" location="Age_Categories!A1" display="Age_Categories!A1"/>
    <hyperlink ref="GHA21" location="Age_Categories!A1" display="Age_Categories!A1"/>
    <hyperlink ref="GHB21" location="Age_Categories!A1" display="Age_Categories!A1"/>
    <hyperlink ref="GHC21" location="Age_Categories!A1" display="Age_Categories!A1"/>
    <hyperlink ref="GHD21" location="Age_Categories!A1" display="Age_Categories!A1"/>
    <hyperlink ref="GHE21" location="Age_Categories!A1" display="Age_Categories!A1"/>
    <hyperlink ref="GHF21" location="Age_Categories!A1" display="Age_Categories!A1"/>
    <hyperlink ref="GHG21" location="Age_Categories!A1" display="Age_Categories!A1"/>
    <hyperlink ref="GHH21" location="Age_Categories!A1" display="Age_Categories!A1"/>
    <hyperlink ref="GHI21" location="Age_Categories!A1" display="Age_Categories!A1"/>
    <hyperlink ref="GHJ21" location="Age_Categories!A1" display="Age_Categories!A1"/>
    <hyperlink ref="GHK21" location="Age_Categories!A1" display="Age_Categories!A1"/>
    <hyperlink ref="GHL21" location="Age_Categories!A1" display="Age_Categories!A1"/>
    <hyperlink ref="GHM21" location="Age_Categories!A1" display="Age_Categories!A1"/>
    <hyperlink ref="GHN21" location="Age_Categories!A1" display="Age_Categories!A1"/>
    <hyperlink ref="GHO21" location="Age_Categories!A1" display="Age_Categories!A1"/>
    <hyperlink ref="GHP21" location="Age_Categories!A1" display="Age_Categories!A1"/>
    <hyperlink ref="GHQ21" location="Age_Categories!A1" display="Age_Categories!A1"/>
    <hyperlink ref="GHR21" location="Age_Categories!A1" display="Age_Categories!A1"/>
    <hyperlink ref="GHS21" location="Age_Categories!A1" display="Age_Categories!A1"/>
    <hyperlink ref="GHT21" location="Age_Categories!A1" display="Age_Categories!A1"/>
    <hyperlink ref="GHU21" location="Age_Categories!A1" display="Age_Categories!A1"/>
    <hyperlink ref="GHV21" location="Age_Categories!A1" display="Age_Categories!A1"/>
    <hyperlink ref="GHW21" location="Age_Categories!A1" display="Age_Categories!A1"/>
    <hyperlink ref="GHX21" location="Age_Categories!A1" display="Age_Categories!A1"/>
    <hyperlink ref="GHY21" location="Age_Categories!A1" display="Age_Categories!A1"/>
    <hyperlink ref="GHZ21" location="Age_Categories!A1" display="Age_Categories!A1"/>
    <hyperlink ref="GIA21" location="Age_Categories!A1" display="Age_Categories!A1"/>
    <hyperlink ref="GIB21" location="Age_Categories!A1" display="Age_Categories!A1"/>
    <hyperlink ref="GIC21" location="Age_Categories!A1" display="Age_Categories!A1"/>
    <hyperlink ref="GID21" location="Age_Categories!A1" display="Age_Categories!A1"/>
    <hyperlink ref="GIE21" location="Age_Categories!A1" display="Age_Categories!A1"/>
    <hyperlink ref="GIF21" location="Age_Categories!A1" display="Age_Categories!A1"/>
    <hyperlink ref="GIG21" location="Age_Categories!A1" display="Age_Categories!A1"/>
    <hyperlink ref="GIH21" location="Age_Categories!A1" display="Age_Categories!A1"/>
    <hyperlink ref="GII21" location="Age_Categories!A1" display="Age_Categories!A1"/>
    <hyperlink ref="GIJ21" location="Age_Categories!A1" display="Age_Categories!A1"/>
    <hyperlink ref="GIK21" location="Age_Categories!A1" display="Age_Categories!A1"/>
    <hyperlink ref="GIL21" location="Age_Categories!A1" display="Age_Categories!A1"/>
    <hyperlink ref="GIM21" location="Age_Categories!A1" display="Age_Categories!A1"/>
    <hyperlink ref="GIN21" location="Age_Categories!A1" display="Age_Categories!A1"/>
    <hyperlink ref="GIO21" location="Age_Categories!A1" display="Age_Categories!A1"/>
    <hyperlink ref="GIP21" location="Age_Categories!A1" display="Age_Categories!A1"/>
    <hyperlink ref="GIQ21" location="Age_Categories!A1" display="Age_Categories!A1"/>
    <hyperlink ref="GIR21" location="Age_Categories!A1" display="Age_Categories!A1"/>
    <hyperlink ref="GIS21" location="Age_Categories!A1" display="Age_Categories!A1"/>
    <hyperlink ref="GIT21" location="Age_Categories!A1" display="Age_Categories!A1"/>
    <hyperlink ref="GIU21" location="Age_Categories!A1" display="Age_Categories!A1"/>
    <hyperlink ref="GIV21" location="Age_Categories!A1" display="Age_Categories!A1"/>
    <hyperlink ref="GIW21" location="Age_Categories!A1" display="Age_Categories!A1"/>
    <hyperlink ref="GIX21" location="Age_Categories!A1" display="Age_Categories!A1"/>
    <hyperlink ref="GIY21" location="Age_Categories!A1" display="Age_Categories!A1"/>
    <hyperlink ref="GIZ21" location="Age_Categories!A1" display="Age_Categories!A1"/>
    <hyperlink ref="GJA21" location="Age_Categories!A1" display="Age_Categories!A1"/>
    <hyperlink ref="GJB21" location="Age_Categories!A1" display="Age_Categories!A1"/>
    <hyperlink ref="GJC21" location="Age_Categories!A1" display="Age_Categories!A1"/>
    <hyperlink ref="GJD21" location="Age_Categories!A1" display="Age_Categories!A1"/>
    <hyperlink ref="GJE21" location="Age_Categories!A1" display="Age_Categories!A1"/>
    <hyperlink ref="GJF21" location="Age_Categories!A1" display="Age_Categories!A1"/>
    <hyperlink ref="GJG21" location="Age_Categories!A1" display="Age_Categories!A1"/>
    <hyperlink ref="GJH21" location="Age_Categories!A1" display="Age_Categories!A1"/>
    <hyperlink ref="GJI21" location="Age_Categories!A1" display="Age_Categories!A1"/>
    <hyperlink ref="GJJ21" location="Age_Categories!A1" display="Age_Categories!A1"/>
    <hyperlink ref="GJK21" location="Age_Categories!A1" display="Age_Categories!A1"/>
    <hyperlink ref="GJL21" location="Age_Categories!A1" display="Age_Categories!A1"/>
    <hyperlink ref="GJM21" location="Age_Categories!A1" display="Age_Categories!A1"/>
    <hyperlink ref="GJN21" location="Age_Categories!A1" display="Age_Categories!A1"/>
    <hyperlink ref="GJO21" location="Age_Categories!A1" display="Age_Categories!A1"/>
    <hyperlink ref="GJP21" location="Age_Categories!A1" display="Age_Categories!A1"/>
    <hyperlink ref="GJQ21" location="Age_Categories!A1" display="Age_Categories!A1"/>
    <hyperlink ref="GJR21" location="Age_Categories!A1" display="Age_Categories!A1"/>
    <hyperlink ref="GJS21" location="Age_Categories!A1" display="Age_Categories!A1"/>
    <hyperlink ref="GJT21" location="Age_Categories!A1" display="Age_Categories!A1"/>
    <hyperlink ref="GJU21" location="Age_Categories!A1" display="Age_Categories!A1"/>
    <hyperlink ref="GJV21" location="Age_Categories!A1" display="Age_Categories!A1"/>
    <hyperlink ref="GJW21" location="Age_Categories!A1" display="Age_Categories!A1"/>
    <hyperlink ref="GJX21" location="Age_Categories!A1" display="Age_Categories!A1"/>
    <hyperlink ref="GJY21" location="Age_Categories!A1" display="Age_Categories!A1"/>
    <hyperlink ref="GJZ21" location="Age_Categories!A1" display="Age_Categories!A1"/>
    <hyperlink ref="GKA21" location="Age_Categories!A1" display="Age_Categories!A1"/>
    <hyperlink ref="GKB21" location="Age_Categories!A1" display="Age_Categories!A1"/>
    <hyperlink ref="GKC21" location="Age_Categories!A1" display="Age_Categories!A1"/>
    <hyperlink ref="GKD21" location="Age_Categories!A1" display="Age_Categories!A1"/>
    <hyperlink ref="GKE21" location="Age_Categories!A1" display="Age_Categories!A1"/>
    <hyperlink ref="GKF21" location="Age_Categories!A1" display="Age_Categories!A1"/>
    <hyperlink ref="GKG21" location="Age_Categories!A1" display="Age_Categories!A1"/>
    <hyperlink ref="GKH21" location="Age_Categories!A1" display="Age_Categories!A1"/>
    <hyperlink ref="GKI21" location="Age_Categories!A1" display="Age_Categories!A1"/>
    <hyperlink ref="GKJ21" location="Age_Categories!A1" display="Age_Categories!A1"/>
    <hyperlink ref="GKK21" location="Age_Categories!A1" display="Age_Categories!A1"/>
    <hyperlink ref="GKL21" location="Age_Categories!A1" display="Age_Categories!A1"/>
    <hyperlink ref="GKM21" location="Age_Categories!A1" display="Age_Categories!A1"/>
    <hyperlink ref="GKN21" location="Age_Categories!A1" display="Age_Categories!A1"/>
    <hyperlink ref="GKO21" location="Age_Categories!A1" display="Age_Categories!A1"/>
    <hyperlink ref="GKP21" location="Age_Categories!A1" display="Age_Categories!A1"/>
    <hyperlink ref="GKQ21" location="Age_Categories!A1" display="Age_Categories!A1"/>
    <hyperlink ref="GKR21" location="Age_Categories!A1" display="Age_Categories!A1"/>
    <hyperlink ref="GKS21" location="Age_Categories!A1" display="Age_Categories!A1"/>
    <hyperlink ref="GKT21" location="Age_Categories!A1" display="Age_Categories!A1"/>
    <hyperlink ref="GKU21" location="Age_Categories!A1" display="Age_Categories!A1"/>
    <hyperlink ref="GKV21" location="Age_Categories!A1" display="Age_Categories!A1"/>
    <hyperlink ref="GKW21" location="Age_Categories!A1" display="Age_Categories!A1"/>
    <hyperlink ref="GKX21" location="Age_Categories!A1" display="Age_Categories!A1"/>
    <hyperlink ref="GKY21" location="Age_Categories!A1" display="Age_Categories!A1"/>
    <hyperlink ref="GKZ21" location="Age_Categories!A1" display="Age_Categories!A1"/>
    <hyperlink ref="GLA21" location="Age_Categories!A1" display="Age_Categories!A1"/>
    <hyperlink ref="GLB21" location="Age_Categories!A1" display="Age_Categories!A1"/>
    <hyperlink ref="GLC21" location="Age_Categories!A1" display="Age_Categories!A1"/>
    <hyperlink ref="GLD21" location="Age_Categories!A1" display="Age_Categories!A1"/>
    <hyperlink ref="GLE21" location="Age_Categories!A1" display="Age_Categories!A1"/>
    <hyperlink ref="GLF21" location="Age_Categories!A1" display="Age_Categories!A1"/>
    <hyperlink ref="GLG21" location="Age_Categories!A1" display="Age_Categories!A1"/>
    <hyperlink ref="GLH21" location="Age_Categories!A1" display="Age_Categories!A1"/>
    <hyperlink ref="GLI21" location="Age_Categories!A1" display="Age_Categories!A1"/>
    <hyperlink ref="GLJ21" location="Age_Categories!A1" display="Age_Categories!A1"/>
    <hyperlink ref="GLK21" location="Age_Categories!A1" display="Age_Categories!A1"/>
    <hyperlink ref="GLL21" location="Age_Categories!A1" display="Age_Categories!A1"/>
    <hyperlink ref="GLM21" location="Age_Categories!A1" display="Age_Categories!A1"/>
    <hyperlink ref="GLN21" location="Age_Categories!A1" display="Age_Categories!A1"/>
    <hyperlink ref="GLO21" location="Age_Categories!A1" display="Age_Categories!A1"/>
    <hyperlink ref="GLP21" location="Age_Categories!A1" display="Age_Categories!A1"/>
    <hyperlink ref="GLQ21" location="Age_Categories!A1" display="Age_Categories!A1"/>
    <hyperlink ref="GLR21" location="Age_Categories!A1" display="Age_Categories!A1"/>
    <hyperlink ref="GLS21" location="Age_Categories!A1" display="Age_Categories!A1"/>
    <hyperlink ref="GLT21" location="Age_Categories!A1" display="Age_Categories!A1"/>
    <hyperlink ref="GLU21" location="Age_Categories!A1" display="Age_Categories!A1"/>
    <hyperlink ref="GLV21" location="Age_Categories!A1" display="Age_Categories!A1"/>
    <hyperlink ref="GLW21" location="Age_Categories!A1" display="Age_Categories!A1"/>
    <hyperlink ref="GLX21" location="Age_Categories!A1" display="Age_Categories!A1"/>
    <hyperlink ref="GLY21" location="Age_Categories!A1" display="Age_Categories!A1"/>
    <hyperlink ref="GLZ21" location="Age_Categories!A1" display="Age_Categories!A1"/>
    <hyperlink ref="GMA21" location="Age_Categories!A1" display="Age_Categories!A1"/>
    <hyperlink ref="GMB21" location="Age_Categories!A1" display="Age_Categories!A1"/>
    <hyperlink ref="GMC21" location="Age_Categories!A1" display="Age_Categories!A1"/>
    <hyperlink ref="GMD21" location="Age_Categories!A1" display="Age_Categories!A1"/>
    <hyperlink ref="GME21" location="Age_Categories!A1" display="Age_Categories!A1"/>
    <hyperlink ref="GMF21" location="Age_Categories!A1" display="Age_Categories!A1"/>
    <hyperlink ref="GMG21" location="Age_Categories!A1" display="Age_Categories!A1"/>
    <hyperlink ref="GMH21" location="Age_Categories!A1" display="Age_Categories!A1"/>
    <hyperlink ref="GMI21" location="Age_Categories!A1" display="Age_Categories!A1"/>
    <hyperlink ref="GMJ21" location="Age_Categories!A1" display="Age_Categories!A1"/>
    <hyperlink ref="GMK21" location="Age_Categories!A1" display="Age_Categories!A1"/>
    <hyperlink ref="GML21" location="Age_Categories!A1" display="Age_Categories!A1"/>
    <hyperlink ref="GMM21" location="Age_Categories!A1" display="Age_Categories!A1"/>
    <hyperlink ref="GMN21" location="Age_Categories!A1" display="Age_Categories!A1"/>
    <hyperlink ref="GMO21" location="Age_Categories!A1" display="Age_Categories!A1"/>
    <hyperlink ref="GMP21" location="Age_Categories!A1" display="Age_Categories!A1"/>
    <hyperlink ref="GMQ21" location="Age_Categories!A1" display="Age_Categories!A1"/>
    <hyperlink ref="GMR21" location="Age_Categories!A1" display="Age_Categories!A1"/>
    <hyperlink ref="GMS21" location="Age_Categories!A1" display="Age_Categories!A1"/>
    <hyperlink ref="GMT21" location="Age_Categories!A1" display="Age_Categories!A1"/>
    <hyperlink ref="GMU21" location="Age_Categories!A1" display="Age_Categories!A1"/>
    <hyperlink ref="GMV21" location="Age_Categories!A1" display="Age_Categories!A1"/>
    <hyperlink ref="GMW21" location="Age_Categories!A1" display="Age_Categories!A1"/>
    <hyperlink ref="GMX21" location="Age_Categories!A1" display="Age_Categories!A1"/>
    <hyperlink ref="GMY21" location="Age_Categories!A1" display="Age_Categories!A1"/>
    <hyperlink ref="GMZ21" location="Age_Categories!A1" display="Age_Categories!A1"/>
    <hyperlink ref="GNA21" location="Age_Categories!A1" display="Age_Categories!A1"/>
    <hyperlink ref="GNB21" location="Age_Categories!A1" display="Age_Categories!A1"/>
    <hyperlink ref="GNC21" location="Age_Categories!A1" display="Age_Categories!A1"/>
    <hyperlink ref="GND21" location="Age_Categories!A1" display="Age_Categories!A1"/>
    <hyperlink ref="GNE21" location="Age_Categories!A1" display="Age_Categories!A1"/>
    <hyperlink ref="GNF21" location="Age_Categories!A1" display="Age_Categories!A1"/>
    <hyperlink ref="GNG21" location="Age_Categories!A1" display="Age_Categories!A1"/>
    <hyperlink ref="GNH21" location="Age_Categories!A1" display="Age_Categories!A1"/>
    <hyperlink ref="GNI21" location="Age_Categories!A1" display="Age_Categories!A1"/>
    <hyperlink ref="GNJ21" location="Age_Categories!A1" display="Age_Categories!A1"/>
    <hyperlink ref="GNK21" location="Age_Categories!A1" display="Age_Categories!A1"/>
    <hyperlink ref="GNL21" location="Age_Categories!A1" display="Age_Categories!A1"/>
    <hyperlink ref="GNM21" location="Age_Categories!A1" display="Age_Categories!A1"/>
    <hyperlink ref="GNN21" location="Age_Categories!A1" display="Age_Categories!A1"/>
    <hyperlink ref="GNO21" location="Age_Categories!A1" display="Age_Categories!A1"/>
    <hyperlink ref="GNP21" location="Age_Categories!A1" display="Age_Categories!A1"/>
    <hyperlink ref="GNQ21" location="Age_Categories!A1" display="Age_Categories!A1"/>
    <hyperlink ref="GNR21" location="Age_Categories!A1" display="Age_Categories!A1"/>
    <hyperlink ref="GNS21" location="Age_Categories!A1" display="Age_Categories!A1"/>
    <hyperlink ref="GNT21" location="Age_Categories!A1" display="Age_Categories!A1"/>
    <hyperlink ref="GNU21" location="Age_Categories!A1" display="Age_Categories!A1"/>
    <hyperlink ref="GNV21" location="Age_Categories!A1" display="Age_Categories!A1"/>
    <hyperlink ref="GNW21" location="Age_Categories!A1" display="Age_Categories!A1"/>
    <hyperlink ref="GNX21" location="Age_Categories!A1" display="Age_Categories!A1"/>
    <hyperlink ref="GNY21" location="Age_Categories!A1" display="Age_Categories!A1"/>
    <hyperlink ref="GNZ21" location="Age_Categories!A1" display="Age_Categories!A1"/>
    <hyperlink ref="GOA21" location="Age_Categories!A1" display="Age_Categories!A1"/>
    <hyperlink ref="GOB21" location="Age_Categories!A1" display="Age_Categories!A1"/>
    <hyperlink ref="GOC21" location="Age_Categories!A1" display="Age_Categories!A1"/>
    <hyperlink ref="GOD21" location="Age_Categories!A1" display="Age_Categories!A1"/>
    <hyperlink ref="GOE21" location="Age_Categories!A1" display="Age_Categories!A1"/>
    <hyperlink ref="GOF21" location="Age_Categories!A1" display="Age_Categories!A1"/>
    <hyperlink ref="GOG21" location="Age_Categories!A1" display="Age_Categories!A1"/>
    <hyperlink ref="GOH21" location="Age_Categories!A1" display="Age_Categories!A1"/>
    <hyperlink ref="GOI21" location="Age_Categories!A1" display="Age_Categories!A1"/>
    <hyperlink ref="GOJ21" location="Age_Categories!A1" display="Age_Categories!A1"/>
    <hyperlink ref="GOK21" location="Age_Categories!A1" display="Age_Categories!A1"/>
    <hyperlink ref="GOL21" location="Age_Categories!A1" display="Age_Categories!A1"/>
    <hyperlink ref="GOM21" location="Age_Categories!A1" display="Age_Categories!A1"/>
    <hyperlink ref="GON21" location="Age_Categories!A1" display="Age_Categories!A1"/>
    <hyperlink ref="GOO21" location="Age_Categories!A1" display="Age_Categories!A1"/>
    <hyperlink ref="GOP21" location="Age_Categories!A1" display="Age_Categories!A1"/>
    <hyperlink ref="GOQ21" location="Age_Categories!A1" display="Age_Categories!A1"/>
    <hyperlink ref="GOR21" location="Age_Categories!A1" display="Age_Categories!A1"/>
    <hyperlink ref="GOS21" location="Age_Categories!A1" display="Age_Categories!A1"/>
    <hyperlink ref="GOT21" location="Age_Categories!A1" display="Age_Categories!A1"/>
    <hyperlink ref="GOU21" location="Age_Categories!A1" display="Age_Categories!A1"/>
    <hyperlink ref="GOV21" location="Age_Categories!A1" display="Age_Categories!A1"/>
    <hyperlink ref="GOW21" location="Age_Categories!A1" display="Age_Categories!A1"/>
    <hyperlink ref="GOX21" location="Age_Categories!A1" display="Age_Categories!A1"/>
    <hyperlink ref="GOY21" location="Age_Categories!A1" display="Age_Categories!A1"/>
    <hyperlink ref="GOZ21" location="Age_Categories!A1" display="Age_Categories!A1"/>
    <hyperlink ref="GPA21" location="Age_Categories!A1" display="Age_Categories!A1"/>
    <hyperlink ref="GPB21" location="Age_Categories!A1" display="Age_Categories!A1"/>
    <hyperlink ref="GPC21" location="Age_Categories!A1" display="Age_Categories!A1"/>
    <hyperlink ref="GPD21" location="Age_Categories!A1" display="Age_Categories!A1"/>
    <hyperlink ref="GPE21" location="Age_Categories!A1" display="Age_Categories!A1"/>
    <hyperlink ref="GPF21" location="Age_Categories!A1" display="Age_Categories!A1"/>
    <hyperlink ref="GPG21" location="Age_Categories!A1" display="Age_Categories!A1"/>
    <hyperlink ref="GPH21" location="Age_Categories!A1" display="Age_Categories!A1"/>
    <hyperlink ref="GPI21" location="Age_Categories!A1" display="Age_Categories!A1"/>
    <hyperlink ref="GPJ21" location="Age_Categories!A1" display="Age_Categories!A1"/>
    <hyperlink ref="GPK21" location="Age_Categories!A1" display="Age_Categories!A1"/>
    <hyperlink ref="GPL21" location="Age_Categories!A1" display="Age_Categories!A1"/>
    <hyperlink ref="GPM21" location="Age_Categories!A1" display="Age_Categories!A1"/>
    <hyperlink ref="GPN21" location="Age_Categories!A1" display="Age_Categories!A1"/>
    <hyperlink ref="GPO21" location="Age_Categories!A1" display="Age_Categories!A1"/>
    <hyperlink ref="GPP21" location="Age_Categories!A1" display="Age_Categories!A1"/>
    <hyperlink ref="GPQ21" location="Age_Categories!A1" display="Age_Categories!A1"/>
    <hyperlink ref="GPR21" location="Age_Categories!A1" display="Age_Categories!A1"/>
    <hyperlink ref="GPS21" location="Age_Categories!A1" display="Age_Categories!A1"/>
    <hyperlink ref="GPT21" location="Age_Categories!A1" display="Age_Categories!A1"/>
    <hyperlink ref="GPU21" location="Age_Categories!A1" display="Age_Categories!A1"/>
    <hyperlink ref="GPV21" location="Age_Categories!A1" display="Age_Categories!A1"/>
    <hyperlink ref="GPW21" location="Age_Categories!A1" display="Age_Categories!A1"/>
    <hyperlink ref="GPX21" location="Age_Categories!A1" display="Age_Categories!A1"/>
    <hyperlink ref="GPY21" location="Age_Categories!A1" display="Age_Categories!A1"/>
    <hyperlink ref="GPZ21" location="Age_Categories!A1" display="Age_Categories!A1"/>
    <hyperlink ref="GQA21" location="Age_Categories!A1" display="Age_Categories!A1"/>
    <hyperlink ref="GQB21" location="Age_Categories!A1" display="Age_Categories!A1"/>
    <hyperlink ref="GQC21" location="Age_Categories!A1" display="Age_Categories!A1"/>
    <hyperlink ref="GQD21" location="Age_Categories!A1" display="Age_Categories!A1"/>
    <hyperlink ref="GQE21" location="Age_Categories!A1" display="Age_Categories!A1"/>
    <hyperlink ref="GQF21" location="Age_Categories!A1" display="Age_Categories!A1"/>
    <hyperlink ref="GQG21" location="Age_Categories!A1" display="Age_Categories!A1"/>
    <hyperlink ref="GQH21" location="Age_Categories!A1" display="Age_Categories!A1"/>
    <hyperlink ref="GQI21" location="Age_Categories!A1" display="Age_Categories!A1"/>
    <hyperlink ref="GQJ21" location="Age_Categories!A1" display="Age_Categories!A1"/>
    <hyperlink ref="GQK21" location="Age_Categories!A1" display="Age_Categories!A1"/>
    <hyperlink ref="GQL21" location="Age_Categories!A1" display="Age_Categories!A1"/>
    <hyperlink ref="GQM21" location="Age_Categories!A1" display="Age_Categories!A1"/>
    <hyperlink ref="GQN21" location="Age_Categories!A1" display="Age_Categories!A1"/>
    <hyperlink ref="GQO21" location="Age_Categories!A1" display="Age_Categories!A1"/>
    <hyperlink ref="GQP21" location="Age_Categories!A1" display="Age_Categories!A1"/>
    <hyperlink ref="GQQ21" location="Age_Categories!A1" display="Age_Categories!A1"/>
    <hyperlink ref="GQR21" location="Age_Categories!A1" display="Age_Categories!A1"/>
    <hyperlink ref="GQS21" location="Age_Categories!A1" display="Age_Categories!A1"/>
    <hyperlink ref="GQT21" location="Age_Categories!A1" display="Age_Categories!A1"/>
    <hyperlink ref="GQU21" location="Age_Categories!A1" display="Age_Categories!A1"/>
    <hyperlink ref="GQV21" location="Age_Categories!A1" display="Age_Categories!A1"/>
    <hyperlink ref="GQW21" location="Age_Categories!A1" display="Age_Categories!A1"/>
    <hyperlink ref="GQX21" location="Age_Categories!A1" display="Age_Categories!A1"/>
    <hyperlink ref="GQY21" location="Age_Categories!A1" display="Age_Categories!A1"/>
    <hyperlink ref="GQZ21" location="Age_Categories!A1" display="Age_Categories!A1"/>
    <hyperlink ref="GRA21" location="Age_Categories!A1" display="Age_Categories!A1"/>
    <hyperlink ref="GRB21" location="Age_Categories!A1" display="Age_Categories!A1"/>
    <hyperlink ref="GRC21" location="Age_Categories!A1" display="Age_Categories!A1"/>
    <hyperlink ref="GRD21" location="Age_Categories!A1" display="Age_Categories!A1"/>
    <hyperlink ref="GRE21" location="Age_Categories!A1" display="Age_Categories!A1"/>
    <hyperlink ref="GRF21" location="Age_Categories!A1" display="Age_Categories!A1"/>
    <hyperlink ref="GRG21" location="Age_Categories!A1" display="Age_Categories!A1"/>
    <hyperlink ref="GRH21" location="Age_Categories!A1" display="Age_Categories!A1"/>
    <hyperlink ref="GRI21" location="Age_Categories!A1" display="Age_Categories!A1"/>
    <hyperlink ref="GRJ21" location="Age_Categories!A1" display="Age_Categories!A1"/>
    <hyperlink ref="GRK21" location="Age_Categories!A1" display="Age_Categories!A1"/>
    <hyperlink ref="GRL21" location="Age_Categories!A1" display="Age_Categories!A1"/>
    <hyperlink ref="GRM21" location="Age_Categories!A1" display="Age_Categories!A1"/>
    <hyperlink ref="GRN21" location="Age_Categories!A1" display="Age_Categories!A1"/>
    <hyperlink ref="GRO21" location="Age_Categories!A1" display="Age_Categories!A1"/>
    <hyperlink ref="GRP21" location="Age_Categories!A1" display="Age_Categories!A1"/>
    <hyperlink ref="GRQ21" location="Age_Categories!A1" display="Age_Categories!A1"/>
    <hyperlink ref="GRR21" location="Age_Categories!A1" display="Age_Categories!A1"/>
    <hyperlink ref="GRS21" location="Age_Categories!A1" display="Age_Categories!A1"/>
    <hyperlink ref="GRT21" location="Age_Categories!A1" display="Age_Categories!A1"/>
    <hyperlink ref="GRU21" location="Age_Categories!A1" display="Age_Categories!A1"/>
    <hyperlink ref="GRV21" location="Age_Categories!A1" display="Age_Categories!A1"/>
    <hyperlink ref="GRW21" location="Age_Categories!A1" display="Age_Categories!A1"/>
    <hyperlink ref="GRX21" location="Age_Categories!A1" display="Age_Categories!A1"/>
    <hyperlink ref="GRY21" location="Age_Categories!A1" display="Age_Categories!A1"/>
    <hyperlink ref="GRZ21" location="Age_Categories!A1" display="Age_Categories!A1"/>
    <hyperlink ref="GSA21" location="Age_Categories!A1" display="Age_Categories!A1"/>
    <hyperlink ref="GSB21" location="Age_Categories!A1" display="Age_Categories!A1"/>
    <hyperlink ref="GSC21" location="Age_Categories!A1" display="Age_Categories!A1"/>
    <hyperlink ref="GSD21" location="Age_Categories!A1" display="Age_Categories!A1"/>
    <hyperlink ref="GSE21" location="Age_Categories!A1" display="Age_Categories!A1"/>
    <hyperlink ref="GSF21" location="Age_Categories!A1" display="Age_Categories!A1"/>
    <hyperlink ref="GSG21" location="Age_Categories!A1" display="Age_Categories!A1"/>
    <hyperlink ref="GSH21" location="Age_Categories!A1" display="Age_Categories!A1"/>
    <hyperlink ref="GSI21" location="Age_Categories!A1" display="Age_Categories!A1"/>
    <hyperlink ref="GSJ21" location="Age_Categories!A1" display="Age_Categories!A1"/>
    <hyperlink ref="GSK21" location="Age_Categories!A1" display="Age_Categories!A1"/>
    <hyperlink ref="GSL21" location="Age_Categories!A1" display="Age_Categories!A1"/>
    <hyperlink ref="GSM21" location="Age_Categories!A1" display="Age_Categories!A1"/>
    <hyperlink ref="GSN21" location="Age_Categories!A1" display="Age_Categories!A1"/>
    <hyperlink ref="GSO21" location="Age_Categories!A1" display="Age_Categories!A1"/>
    <hyperlink ref="GSP21" location="Age_Categories!A1" display="Age_Categories!A1"/>
    <hyperlink ref="GSQ21" location="Age_Categories!A1" display="Age_Categories!A1"/>
    <hyperlink ref="GSR21" location="Age_Categories!A1" display="Age_Categories!A1"/>
    <hyperlink ref="GSS21" location="Age_Categories!A1" display="Age_Categories!A1"/>
    <hyperlink ref="GST21" location="Age_Categories!A1" display="Age_Categories!A1"/>
    <hyperlink ref="GSU21" location="Age_Categories!A1" display="Age_Categories!A1"/>
    <hyperlink ref="GSV21" location="Age_Categories!A1" display="Age_Categories!A1"/>
    <hyperlink ref="GSW21" location="Age_Categories!A1" display="Age_Categories!A1"/>
    <hyperlink ref="GSX21" location="Age_Categories!A1" display="Age_Categories!A1"/>
    <hyperlink ref="GSY21" location="Age_Categories!A1" display="Age_Categories!A1"/>
    <hyperlink ref="GSZ21" location="Age_Categories!A1" display="Age_Categories!A1"/>
    <hyperlink ref="GTA21" location="Age_Categories!A1" display="Age_Categories!A1"/>
    <hyperlink ref="GTB21" location="Age_Categories!A1" display="Age_Categories!A1"/>
    <hyperlink ref="GTC21" location="Age_Categories!A1" display="Age_Categories!A1"/>
    <hyperlink ref="GTD21" location="Age_Categories!A1" display="Age_Categories!A1"/>
    <hyperlink ref="GTE21" location="Age_Categories!A1" display="Age_Categories!A1"/>
    <hyperlink ref="GTF21" location="Age_Categories!A1" display="Age_Categories!A1"/>
    <hyperlink ref="GTG21" location="Age_Categories!A1" display="Age_Categories!A1"/>
    <hyperlink ref="GTH21" location="Age_Categories!A1" display="Age_Categories!A1"/>
    <hyperlink ref="GTI21" location="Age_Categories!A1" display="Age_Categories!A1"/>
    <hyperlink ref="GTJ21" location="Age_Categories!A1" display="Age_Categories!A1"/>
    <hyperlink ref="GTK21" location="Age_Categories!A1" display="Age_Categories!A1"/>
    <hyperlink ref="GTL21" location="Age_Categories!A1" display="Age_Categories!A1"/>
    <hyperlink ref="GTM21" location="Age_Categories!A1" display="Age_Categories!A1"/>
    <hyperlink ref="GTN21" location="Age_Categories!A1" display="Age_Categories!A1"/>
    <hyperlink ref="GTO21" location="Age_Categories!A1" display="Age_Categories!A1"/>
    <hyperlink ref="GTP21" location="Age_Categories!A1" display="Age_Categories!A1"/>
    <hyperlink ref="GTQ21" location="Age_Categories!A1" display="Age_Categories!A1"/>
    <hyperlink ref="GTR21" location="Age_Categories!A1" display="Age_Categories!A1"/>
    <hyperlink ref="GTS21" location="Age_Categories!A1" display="Age_Categories!A1"/>
    <hyperlink ref="GTT21" location="Age_Categories!A1" display="Age_Categories!A1"/>
    <hyperlink ref="GTU21" location="Age_Categories!A1" display="Age_Categories!A1"/>
    <hyperlink ref="GTV21" location="Age_Categories!A1" display="Age_Categories!A1"/>
    <hyperlink ref="GTW21" location="Age_Categories!A1" display="Age_Categories!A1"/>
    <hyperlink ref="GTX21" location="Age_Categories!A1" display="Age_Categories!A1"/>
    <hyperlink ref="GTY21" location="Age_Categories!A1" display="Age_Categories!A1"/>
    <hyperlink ref="GTZ21" location="Age_Categories!A1" display="Age_Categories!A1"/>
    <hyperlink ref="GUA21" location="Age_Categories!A1" display="Age_Categories!A1"/>
    <hyperlink ref="GUB21" location="Age_Categories!A1" display="Age_Categories!A1"/>
    <hyperlink ref="GUC21" location="Age_Categories!A1" display="Age_Categories!A1"/>
    <hyperlink ref="GUD21" location="Age_Categories!A1" display="Age_Categories!A1"/>
    <hyperlink ref="GUE21" location="Age_Categories!A1" display="Age_Categories!A1"/>
    <hyperlink ref="GUF21" location="Age_Categories!A1" display="Age_Categories!A1"/>
    <hyperlink ref="GUG21" location="Age_Categories!A1" display="Age_Categories!A1"/>
    <hyperlink ref="GUH21" location="Age_Categories!A1" display="Age_Categories!A1"/>
    <hyperlink ref="GUI21" location="Age_Categories!A1" display="Age_Categories!A1"/>
    <hyperlink ref="GUJ21" location="Age_Categories!A1" display="Age_Categories!A1"/>
    <hyperlink ref="GUK21" location="Age_Categories!A1" display="Age_Categories!A1"/>
    <hyperlink ref="GUL21" location="Age_Categories!A1" display="Age_Categories!A1"/>
    <hyperlink ref="GUM21" location="Age_Categories!A1" display="Age_Categories!A1"/>
    <hyperlink ref="GUN21" location="Age_Categories!A1" display="Age_Categories!A1"/>
    <hyperlink ref="GUO21" location="Age_Categories!A1" display="Age_Categories!A1"/>
    <hyperlink ref="GUP21" location="Age_Categories!A1" display="Age_Categories!A1"/>
    <hyperlink ref="GUQ21" location="Age_Categories!A1" display="Age_Categories!A1"/>
    <hyperlink ref="GUR21" location="Age_Categories!A1" display="Age_Categories!A1"/>
    <hyperlink ref="GUS21" location="Age_Categories!A1" display="Age_Categories!A1"/>
    <hyperlink ref="GUT21" location="Age_Categories!A1" display="Age_Categories!A1"/>
    <hyperlink ref="GUU21" location="Age_Categories!A1" display="Age_Categories!A1"/>
    <hyperlink ref="GUV21" location="Age_Categories!A1" display="Age_Categories!A1"/>
    <hyperlink ref="GUW21" location="Age_Categories!A1" display="Age_Categories!A1"/>
    <hyperlink ref="GUX21" location="Age_Categories!A1" display="Age_Categories!A1"/>
    <hyperlink ref="GUY21" location="Age_Categories!A1" display="Age_Categories!A1"/>
    <hyperlink ref="GUZ21" location="Age_Categories!A1" display="Age_Categories!A1"/>
    <hyperlink ref="GVA21" location="Age_Categories!A1" display="Age_Categories!A1"/>
    <hyperlink ref="GVB21" location="Age_Categories!A1" display="Age_Categories!A1"/>
    <hyperlink ref="GVC21" location="Age_Categories!A1" display="Age_Categories!A1"/>
    <hyperlink ref="GVD21" location="Age_Categories!A1" display="Age_Categories!A1"/>
    <hyperlink ref="GVE21" location="Age_Categories!A1" display="Age_Categories!A1"/>
    <hyperlink ref="GVF21" location="Age_Categories!A1" display="Age_Categories!A1"/>
    <hyperlink ref="GVG21" location="Age_Categories!A1" display="Age_Categories!A1"/>
    <hyperlink ref="GVH21" location="Age_Categories!A1" display="Age_Categories!A1"/>
    <hyperlink ref="GVI21" location="Age_Categories!A1" display="Age_Categories!A1"/>
    <hyperlink ref="GVJ21" location="Age_Categories!A1" display="Age_Categories!A1"/>
    <hyperlink ref="GVK21" location="Age_Categories!A1" display="Age_Categories!A1"/>
    <hyperlink ref="GVL21" location="Age_Categories!A1" display="Age_Categories!A1"/>
    <hyperlink ref="GVM21" location="Age_Categories!A1" display="Age_Categories!A1"/>
    <hyperlink ref="GVN21" location="Age_Categories!A1" display="Age_Categories!A1"/>
    <hyperlink ref="GVO21" location="Age_Categories!A1" display="Age_Categories!A1"/>
    <hyperlink ref="GVP21" location="Age_Categories!A1" display="Age_Categories!A1"/>
    <hyperlink ref="GVQ21" location="Age_Categories!A1" display="Age_Categories!A1"/>
    <hyperlink ref="GVR21" location="Age_Categories!A1" display="Age_Categories!A1"/>
    <hyperlink ref="GVS21" location="Age_Categories!A1" display="Age_Categories!A1"/>
    <hyperlink ref="GVT21" location="Age_Categories!A1" display="Age_Categories!A1"/>
    <hyperlink ref="GVU21" location="Age_Categories!A1" display="Age_Categories!A1"/>
    <hyperlink ref="GVV21" location="Age_Categories!A1" display="Age_Categories!A1"/>
    <hyperlink ref="GVW21" location="Age_Categories!A1" display="Age_Categories!A1"/>
    <hyperlink ref="GVX21" location="Age_Categories!A1" display="Age_Categories!A1"/>
    <hyperlink ref="GVY21" location="Age_Categories!A1" display="Age_Categories!A1"/>
    <hyperlink ref="GVZ21" location="Age_Categories!A1" display="Age_Categories!A1"/>
    <hyperlink ref="GWA21" location="Age_Categories!A1" display="Age_Categories!A1"/>
    <hyperlink ref="GWB21" location="Age_Categories!A1" display="Age_Categories!A1"/>
    <hyperlink ref="GWC21" location="Age_Categories!A1" display="Age_Categories!A1"/>
    <hyperlink ref="GWD21" location="Age_Categories!A1" display="Age_Categories!A1"/>
    <hyperlink ref="GWE21" location="Age_Categories!A1" display="Age_Categories!A1"/>
    <hyperlink ref="GWF21" location="Age_Categories!A1" display="Age_Categories!A1"/>
    <hyperlink ref="GWG21" location="Age_Categories!A1" display="Age_Categories!A1"/>
    <hyperlink ref="GWH21" location="Age_Categories!A1" display="Age_Categories!A1"/>
    <hyperlink ref="GWI21" location="Age_Categories!A1" display="Age_Categories!A1"/>
    <hyperlink ref="GWJ21" location="Age_Categories!A1" display="Age_Categories!A1"/>
    <hyperlink ref="GWK21" location="Age_Categories!A1" display="Age_Categories!A1"/>
    <hyperlink ref="GWL21" location="Age_Categories!A1" display="Age_Categories!A1"/>
    <hyperlink ref="GWM21" location="Age_Categories!A1" display="Age_Categories!A1"/>
    <hyperlink ref="GWN21" location="Age_Categories!A1" display="Age_Categories!A1"/>
    <hyperlink ref="GWO21" location="Age_Categories!A1" display="Age_Categories!A1"/>
    <hyperlink ref="GWP21" location="Age_Categories!A1" display="Age_Categories!A1"/>
    <hyperlink ref="GWQ21" location="Age_Categories!A1" display="Age_Categories!A1"/>
    <hyperlink ref="GWR21" location="Age_Categories!A1" display="Age_Categories!A1"/>
    <hyperlink ref="GWS21" location="Age_Categories!A1" display="Age_Categories!A1"/>
    <hyperlink ref="GWT21" location="Age_Categories!A1" display="Age_Categories!A1"/>
    <hyperlink ref="GWU21" location="Age_Categories!A1" display="Age_Categories!A1"/>
    <hyperlink ref="GWV21" location="Age_Categories!A1" display="Age_Categories!A1"/>
    <hyperlink ref="GWW21" location="Age_Categories!A1" display="Age_Categories!A1"/>
    <hyperlink ref="GWX21" location="Age_Categories!A1" display="Age_Categories!A1"/>
    <hyperlink ref="GWY21" location="Age_Categories!A1" display="Age_Categories!A1"/>
    <hyperlink ref="GWZ21" location="Age_Categories!A1" display="Age_Categories!A1"/>
    <hyperlink ref="GXA21" location="Age_Categories!A1" display="Age_Categories!A1"/>
    <hyperlink ref="GXB21" location="Age_Categories!A1" display="Age_Categories!A1"/>
    <hyperlink ref="GXC21" location="Age_Categories!A1" display="Age_Categories!A1"/>
    <hyperlink ref="GXD21" location="Age_Categories!A1" display="Age_Categories!A1"/>
    <hyperlink ref="GXE21" location="Age_Categories!A1" display="Age_Categories!A1"/>
    <hyperlink ref="GXF21" location="Age_Categories!A1" display="Age_Categories!A1"/>
    <hyperlink ref="GXG21" location="Age_Categories!A1" display="Age_Categories!A1"/>
    <hyperlink ref="GXH21" location="Age_Categories!A1" display="Age_Categories!A1"/>
    <hyperlink ref="GXI21" location="Age_Categories!A1" display="Age_Categories!A1"/>
    <hyperlink ref="GXJ21" location="Age_Categories!A1" display="Age_Categories!A1"/>
    <hyperlink ref="GXK21" location="Age_Categories!A1" display="Age_Categories!A1"/>
    <hyperlink ref="GXL21" location="Age_Categories!A1" display="Age_Categories!A1"/>
    <hyperlink ref="GXM21" location="Age_Categories!A1" display="Age_Categories!A1"/>
    <hyperlink ref="GXN21" location="Age_Categories!A1" display="Age_Categories!A1"/>
    <hyperlink ref="GXO21" location="Age_Categories!A1" display="Age_Categories!A1"/>
    <hyperlink ref="GXP21" location="Age_Categories!A1" display="Age_Categories!A1"/>
    <hyperlink ref="GXQ21" location="Age_Categories!A1" display="Age_Categories!A1"/>
    <hyperlink ref="GXR21" location="Age_Categories!A1" display="Age_Categories!A1"/>
    <hyperlink ref="GXS21" location="Age_Categories!A1" display="Age_Categories!A1"/>
    <hyperlink ref="GXT21" location="Age_Categories!A1" display="Age_Categories!A1"/>
    <hyperlink ref="GXU21" location="Age_Categories!A1" display="Age_Categories!A1"/>
    <hyperlink ref="GXV21" location="Age_Categories!A1" display="Age_Categories!A1"/>
    <hyperlink ref="GXW21" location="Age_Categories!A1" display="Age_Categories!A1"/>
    <hyperlink ref="GXX21" location="Age_Categories!A1" display="Age_Categories!A1"/>
    <hyperlink ref="GXY21" location="Age_Categories!A1" display="Age_Categories!A1"/>
    <hyperlink ref="GXZ21" location="Age_Categories!A1" display="Age_Categories!A1"/>
    <hyperlink ref="GYA21" location="Age_Categories!A1" display="Age_Categories!A1"/>
    <hyperlink ref="GYB21" location="Age_Categories!A1" display="Age_Categories!A1"/>
    <hyperlink ref="GYC21" location="Age_Categories!A1" display="Age_Categories!A1"/>
    <hyperlink ref="GYD21" location="Age_Categories!A1" display="Age_Categories!A1"/>
    <hyperlink ref="GYE21" location="Age_Categories!A1" display="Age_Categories!A1"/>
    <hyperlink ref="GYF21" location="Age_Categories!A1" display="Age_Categories!A1"/>
    <hyperlink ref="GYG21" location="Age_Categories!A1" display="Age_Categories!A1"/>
    <hyperlink ref="GYH21" location="Age_Categories!A1" display="Age_Categories!A1"/>
    <hyperlink ref="GYI21" location="Age_Categories!A1" display="Age_Categories!A1"/>
    <hyperlink ref="GYJ21" location="Age_Categories!A1" display="Age_Categories!A1"/>
    <hyperlink ref="GYK21" location="Age_Categories!A1" display="Age_Categories!A1"/>
    <hyperlink ref="GYL21" location="Age_Categories!A1" display="Age_Categories!A1"/>
    <hyperlink ref="GYM21" location="Age_Categories!A1" display="Age_Categories!A1"/>
    <hyperlink ref="GYN21" location="Age_Categories!A1" display="Age_Categories!A1"/>
    <hyperlink ref="GYO21" location="Age_Categories!A1" display="Age_Categories!A1"/>
    <hyperlink ref="GYP21" location="Age_Categories!A1" display="Age_Categories!A1"/>
    <hyperlink ref="GYQ21" location="Age_Categories!A1" display="Age_Categories!A1"/>
    <hyperlink ref="GYR21" location="Age_Categories!A1" display="Age_Categories!A1"/>
    <hyperlink ref="GYS21" location="Age_Categories!A1" display="Age_Categories!A1"/>
    <hyperlink ref="GYT21" location="Age_Categories!A1" display="Age_Categories!A1"/>
    <hyperlink ref="GYU21" location="Age_Categories!A1" display="Age_Categories!A1"/>
    <hyperlink ref="GYV21" location="Age_Categories!A1" display="Age_Categories!A1"/>
    <hyperlink ref="GYW21" location="Age_Categories!A1" display="Age_Categories!A1"/>
    <hyperlink ref="GYX21" location="Age_Categories!A1" display="Age_Categories!A1"/>
    <hyperlink ref="GYY21" location="Age_Categories!A1" display="Age_Categories!A1"/>
    <hyperlink ref="GYZ21" location="Age_Categories!A1" display="Age_Categories!A1"/>
    <hyperlink ref="GZA21" location="Age_Categories!A1" display="Age_Categories!A1"/>
    <hyperlink ref="GZB21" location="Age_Categories!A1" display="Age_Categories!A1"/>
    <hyperlink ref="GZC21" location="Age_Categories!A1" display="Age_Categories!A1"/>
    <hyperlink ref="GZD21" location="Age_Categories!A1" display="Age_Categories!A1"/>
    <hyperlink ref="GZE21" location="Age_Categories!A1" display="Age_Categories!A1"/>
    <hyperlink ref="GZF21" location="Age_Categories!A1" display="Age_Categories!A1"/>
    <hyperlink ref="GZG21" location="Age_Categories!A1" display="Age_Categories!A1"/>
    <hyperlink ref="GZH21" location="Age_Categories!A1" display="Age_Categories!A1"/>
    <hyperlink ref="GZI21" location="Age_Categories!A1" display="Age_Categories!A1"/>
    <hyperlink ref="GZJ21" location="Age_Categories!A1" display="Age_Categories!A1"/>
    <hyperlink ref="GZK21" location="Age_Categories!A1" display="Age_Categories!A1"/>
    <hyperlink ref="GZL21" location="Age_Categories!A1" display="Age_Categories!A1"/>
    <hyperlink ref="GZM21" location="Age_Categories!A1" display="Age_Categories!A1"/>
    <hyperlink ref="GZN21" location="Age_Categories!A1" display="Age_Categories!A1"/>
    <hyperlink ref="GZO21" location="Age_Categories!A1" display="Age_Categories!A1"/>
    <hyperlink ref="GZP21" location="Age_Categories!A1" display="Age_Categories!A1"/>
    <hyperlink ref="GZQ21" location="Age_Categories!A1" display="Age_Categories!A1"/>
    <hyperlink ref="GZR21" location="Age_Categories!A1" display="Age_Categories!A1"/>
    <hyperlink ref="GZS21" location="Age_Categories!A1" display="Age_Categories!A1"/>
    <hyperlink ref="GZT21" location="Age_Categories!A1" display="Age_Categories!A1"/>
    <hyperlink ref="GZU21" location="Age_Categories!A1" display="Age_Categories!A1"/>
    <hyperlink ref="GZV21" location="Age_Categories!A1" display="Age_Categories!A1"/>
    <hyperlink ref="GZW21" location="Age_Categories!A1" display="Age_Categories!A1"/>
    <hyperlink ref="GZX21" location="Age_Categories!A1" display="Age_Categories!A1"/>
    <hyperlink ref="GZY21" location="Age_Categories!A1" display="Age_Categories!A1"/>
    <hyperlink ref="GZZ21" location="Age_Categories!A1" display="Age_Categories!A1"/>
    <hyperlink ref="HAA21" location="Age_Categories!A1" display="Age_Categories!A1"/>
    <hyperlink ref="HAB21" location="Age_Categories!A1" display="Age_Categories!A1"/>
    <hyperlink ref="HAC21" location="Age_Categories!A1" display="Age_Categories!A1"/>
    <hyperlink ref="HAD21" location="Age_Categories!A1" display="Age_Categories!A1"/>
    <hyperlink ref="HAE21" location="Age_Categories!A1" display="Age_Categories!A1"/>
    <hyperlink ref="HAF21" location="Age_Categories!A1" display="Age_Categories!A1"/>
    <hyperlink ref="HAG21" location="Age_Categories!A1" display="Age_Categories!A1"/>
    <hyperlink ref="HAH21" location="Age_Categories!A1" display="Age_Categories!A1"/>
    <hyperlink ref="HAI21" location="Age_Categories!A1" display="Age_Categories!A1"/>
    <hyperlink ref="HAJ21" location="Age_Categories!A1" display="Age_Categories!A1"/>
    <hyperlink ref="HAK21" location="Age_Categories!A1" display="Age_Categories!A1"/>
    <hyperlink ref="HAL21" location="Age_Categories!A1" display="Age_Categories!A1"/>
    <hyperlink ref="HAM21" location="Age_Categories!A1" display="Age_Categories!A1"/>
    <hyperlink ref="HAN21" location="Age_Categories!A1" display="Age_Categories!A1"/>
    <hyperlink ref="HAO21" location="Age_Categories!A1" display="Age_Categories!A1"/>
    <hyperlink ref="HAP21" location="Age_Categories!A1" display="Age_Categories!A1"/>
    <hyperlink ref="HAQ21" location="Age_Categories!A1" display="Age_Categories!A1"/>
    <hyperlink ref="HAR21" location="Age_Categories!A1" display="Age_Categories!A1"/>
    <hyperlink ref="HAS21" location="Age_Categories!A1" display="Age_Categories!A1"/>
    <hyperlink ref="HAT21" location="Age_Categories!A1" display="Age_Categories!A1"/>
    <hyperlink ref="HAU21" location="Age_Categories!A1" display="Age_Categories!A1"/>
    <hyperlink ref="HAV21" location="Age_Categories!A1" display="Age_Categories!A1"/>
    <hyperlink ref="HAW21" location="Age_Categories!A1" display="Age_Categories!A1"/>
    <hyperlink ref="HAX21" location="Age_Categories!A1" display="Age_Categories!A1"/>
    <hyperlink ref="HAY21" location="Age_Categories!A1" display="Age_Categories!A1"/>
    <hyperlink ref="HAZ21" location="Age_Categories!A1" display="Age_Categories!A1"/>
    <hyperlink ref="HBA21" location="Age_Categories!A1" display="Age_Categories!A1"/>
    <hyperlink ref="HBB21" location="Age_Categories!A1" display="Age_Categories!A1"/>
    <hyperlink ref="HBC21" location="Age_Categories!A1" display="Age_Categories!A1"/>
    <hyperlink ref="HBD21" location="Age_Categories!A1" display="Age_Categories!A1"/>
    <hyperlink ref="HBE21" location="Age_Categories!A1" display="Age_Categories!A1"/>
    <hyperlink ref="HBF21" location="Age_Categories!A1" display="Age_Categories!A1"/>
    <hyperlink ref="HBG21" location="Age_Categories!A1" display="Age_Categories!A1"/>
    <hyperlink ref="HBH21" location="Age_Categories!A1" display="Age_Categories!A1"/>
    <hyperlink ref="HBI21" location="Age_Categories!A1" display="Age_Categories!A1"/>
    <hyperlink ref="HBJ21" location="Age_Categories!A1" display="Age_Categories!A1"/>
    <hyperlink ref="HBK21" location="Age_Categories!A1" display="Age_Categories!A1"/>
    <hyperlink ref="HBL21" location="Age_Categories!A1" display="Age_Categories!A1"/>
    <hyperlink ref="HBM21" location="Age_Categories!A1" display="Age_Categories!A1"/>
    <hyperlink ref="HBN21" location="Age_Categories!A1" display="Age_Categories!A1"/>
    <hyperlink ref="HBO21" location="Age_Categories!A1" display="Age_Categories!A1"/>
    <hyperlink ref="HBP21" location="Age_Categories!A1" display="Age_Categories!A1"/>
    <hyperlink ref="HBQ21" location="Age_Categories!A1" display="Age_Categories!A1"/>
    <hyperlink ref="HBR21" location="Age_Categories!A1" display="Age_Categories!A1"/>
    <hyperlink ref="HBS21" location="Age_Categories!A1" display="Age_Categories!A1"/>
    <hyperlink ref="HBT21" location="Age_Categories!A1" display="Age_Categories!A1"/>
    <hyperlink ref="HBU21" location="Age_Categories!A1" display="Age_Categories!A1"/>
    <hyperlink ref="HBV21" location="Age_Categories!A1" display="Age_Categories!A1"/>
    <hyperlink ref="HBW21" location="Age_Categories!A1" display="Age_Categories!A1"/>
    <hyperlink ref="HBX21" location="Age_Categories!A1" display="Age_Categories!A1"/>
    <hyperlink ref="HBY21" location="Age_Categories!A1" display="Age_Categories!A1"/>
    <hyperlink ref="HBZ21" location="Age_Categories!A1" display="Age_Categories!A1"/>
    <hyperlink ref="HCA21" location="Age_Categories!A1" display="Age_Categories!A1"/>
    <hyperlink ref="HCB21" location="Age_Categories!A1" display="Age_Categories!A1"/>
    <hyperlink ref="HCC21" location="Age_Categories!A1" display="Age_Categories!A1"/>
    <hyperlink ref="HCD21" location="Age_Categories!A1" display="Age_Categories!A1"/>
    <hyperlink ref="HCE21" location="Age_Categories!A1" display="Age_Categories!A1"/>
    <hyperlink ref="HCF21" location="Age_Categories!A1" display="Age_Categories!A1"/>
    <hyperlink ref="HCG21" location="Age_Categories!A1" display="Age_Categories!A1"/>
    <hyperlink ref="HCH21" location="Age_Categories!A1" display="Age_Categories!A1"/>
    <hyperlink ref="HCI21" location="Age_Categories!A1" display="Age_Categories!A1"/>
    <hyperlink ref="HCJ21" location="Age_Categories!A1" display="Age_Categories!A1"/>
    <hyperlink ref="HCK21" location="Age_Categories!A1" display="Age_Categories!A1"/>
    <hyperlink ref="HCL21" location="Age_Categories!A1" display="Age_Categories!A1"/>
    <hyperlink ref="HCM21" location="Age_Categories!A1" display="Age_Categories!A1"/>
    <hyperlink ref="HCN21" location="Age_Categories!A1" display="Age_Categories!A1"/>
    <hyperlink ref="HCO21" location="Age_Categories!A1" display="Age_Categories!A1"/>
    <hyperlink ref="HCP21" location="Age_Categories!A1" display="Age_Categories!A1"/>
    <hyperlink ref="HCQ21" location="Age_Categories!A1" display="Age_Categories!A1"/>
    <hyperlink ref="HCR21" location="Age_Categories!A1" display="Age_Categories!A1"/>
    <hyperlink ref="HCS21" location="Age_Categories!A1" display="Age_Categories!A1"/>
    <hyperlink ref="HCT21" location="Age_Categories!A1" display="Age_Categories!A1"/>
    <hyperlink ref="HCU21" location="Age_Categories!A1" display="Age_Categories!A1"/>
    <hyperlink ref="HCV21" location="Age_Categories!A1" display="Age_Categories!A1"/>
    <hyperlink ref="HCW21" location="Age_Categories!A1" display="Age_Categories!A1"/>
    <hyperlink ref="HCX21" location="Age_Categories!A1" display="Age_Categories!A1"/>
    <hyperlink ref="HCY21" location="Age_Categories!A1" display="Age_Categories!A1"/>
    <hyperlink ref="HCZ21" location="Age_Categories!A1" display="Age_Categories!A1"/>
    <hyperlink ref="HDA21" location="Age_Categories!A1" display="Age_Categories!A1"/>
    <hyperlink ref="HDB21" location="Age_Categories!A1" display="Age_Categories!A1"/>
    <hyperlink ref="HDC21" location="Age_Categories!A1" display="Age_Categories!A1"/>
    <hyperlink ref="HDD21" location="Age_Categories!A1" display="Age_Categories!A1"/>
    <hyperlink ref="HDE21" location="Age_Categories!A1" display="Age_Categories!A1"/>
    <hyperlink ref="HDF21" location="Age_Categories!A1" display="Age_Categories!A1"/>
    <hyperlink ref="HDG21" location="Age_Categories!A1" display="Age_Categories!A1"/>
    <hyperlink ref="HDH21" location="Age_Categories!A1" display="Age_Categories!A1"/>
    <hyperlink ref="HDI21" location="Age_Categories!A1" display="Age_Categories!A1"/>
    <hyperlink ref="HDJ21" location="Age_Categories!A1" display="Age_Categories!A1"/>
    <hyperlink ref="HDK21" location="Age_Categories!A1" display="Age_Categories!A1"/>
    <hyperlink ref="HDL21" location="Age_Categories!A1" display="Age_Categories!A1"/>
    <hyperlink ref="HDM21" location="Age_Categories!A1" display="Age_Categories!A1"/>
    <hyperlink ref="HDN21" location="Age_Categories!A1" display="Age_Categories!A1"/>
    <hyperlink ref="HDO21" location="Age_Categories!A1" display="Age_Categories!A1"/>
    <hyperlink ref="HDP21" location="Age_Categories!A1" display="Age_Categories!A1"/>
    <hyperlink ref="HDQ21" location="Age_Categories!A1" display="Age_Categories!A1"/>
    <hyperlink ref="HDR21" location="Age_Categories!A1" display="Age_Categories!A1"/>
    <hyperlink ref="HDS21" location="Age_Categories!A1" display="Age_Categories!A1"/>
    <hyperlink ref="HDT21" location="Age_Categories!A1" display="Age_Categories!A1"/>
    <hyperlink ref="HDU21" location="Age_Categories!A1" display="Age_Categories!A1"/>
    <hyperlink ref="HDV21" location="Age_Categories!A1" display="Age_Categories!A1"/>
    <hyperlink ref="HDW21" location="Age_Categories!A1" display="Age_Categories!A1"/>
    <hyperlink ref="HDX21" location="Age_Categories!A1" display="Age_Categories!A1"/>
    <hyperlink ref="HDY21" location="Age_Categories!A1" display="Age_Categories!A1"/>
    <hyperlink ref="HDZ21" location="Age_Categories!A1" display="Age_Categories!A1"/>
    <hyperlink ref="HEA21" location="Age_Categories!A1" display="Age_Categories!A1"/>
    <hyperlink ref="HEB21" location="Age_Categories!A1" display="Age_Categories!A1"/>
    <hyperlink ref="HEC21" location="Age_Categories!A1" display="Age_Categories!A1"/>
    <hyperlink ref="HED21" location="Age_Categories!A1" display="Age_Categories!A1"/>
    <hyperlink ref="HEE21" location="Age_Categories!A1" display="Age_Categories!A1"/>
    <hyperlink ref="HEF21" location="Age_Categories!A1" display="Age_Categories!A1"/>
    <hyperlink ref="HEG21" location="Age_Categories!A1" display="Age_Categories!A1"/>
    <hyperlink ref="HEH21" location="Age_Categories!A1" display="Age_Categories!A1"/>
    <hyperlink ref="HEI21" location="Age_Categories!A1" display="Age_Categories!A1"/>
    <hyperlink ref="HEJ21" location="Age_Categories!A1" display="Age_Categories!A1"/>
    <hyperlink ref="HEK21" location="Age_Categories!A1" display="Age_Categories!A1"/>
    <hyperlink ref="HEL21" location="Age_Categories!A1" display="Age_Categories!A1"/>
    <hyperlink ref="HEM21" location="Age_Categories!A1" display="Age_Categories!A1"/>
    <hyperlink ref="HEN21" location="Age_Categories!A1" display="Age_Categories!A1"/>
    <hyperlink ref="HEO21" location="Age_Categories!A1" display="Age_Categories!A1"/>
    <hyperlink ref="HEP21" location="Age_Categories!A1" display="Age_Categories!A1"/>
    <hyperlink ref="HEQ21" location="Age_Categories!A1" display="Age_Categories!A1"/>
    <hyperlink ref="HER21" location="Age_Categories!A1" display="Age_Categories!A1"/>
    <hyperlink ref="HES21" location="Age_Categories!A1" display="Age_Categories!A1"/>
    <hyperlink ref="HET21" location="Age_Categories!A1" display="Age_Categories!A1"/>
    <hyperlink ref="HEU21" location="Age_Categories!A1" display="Age_Categories!A1"/>
    <hyperlink ref="HEV21" location="Age_Categories!A1" display="Age_Categories!A1"/>
    <hyperlink ref="HEW21" location="Age_Categories!A1" display="Age_Categories!A1"/>
    <hyperlink ref="HEX21" location="Age_Categories!A1" display="Age_Categories!A1"/>
    <hyperlink ref="HEY21" location="Age_Categories!A1" display="Age_Categories!A1"/>
    <hyperlink ref="HEZ21" location="Age_Categories!A1" display="Age_Categories!A1"/>
    <hyperlink ref="HFA21" location="Age_Categories!A1" display="Age_Categories!A1"/>
    <hyperlink ref="HFB21" location="Age_Categories!A1" display="Age_Categories!A1"/>
    <hyperlink ref="HFC21" location="Age_Categories!A1" display="Age_Categories!A1"/>
    <hyperlink ref="HFD21" location="Age_Categories!A1" display="Age_Categories!A1"/>
    <hyperlink ref="HFE21" location="Age_Categories!A1" display="Age_Categories!A1"/>
    <hyperlink ref="HFF21" location="Age_Categories!A1" display="Age_Categories!A1"/>
    <hyperlink ref="HFG21" location="Age_Categories!A1" display="Age_Categories!A1"/>
    <hyperlink ref="HFH21" location="Age_Categories!A1" display="Age_Categories!A1"/>
    <hyperlink ref="HFI21" location="Age_Categories!A1" display="Age_Categories!A1"/>
    <hyperlink ref="HFJ21" location="Age_Categories!A1" display="Age_Categories!A1"/>
    <hyperlink ref="HFK21" location="Age_Categories!A1" display="Age_Categories!A1"/>
    <hyperlink ref="HFL21" location="Age_Categories!A1" display="Age_Categories!A1"/>
    <hyperlink ref="HFM21" location="Age_Categories!A1" display="Age_Categories!A1"/>
    <hyperlink ref="HFN21" location="Age_Categories!A1" display="Age_Categories!A1"/>
    <hyperlink ref="HFO21" location="Age_Categories!A1" display="Age_Categories!A1"/>
    <hyperlink ref="HFP21" location="Age_Categories!A1" display="Age_Categories!A1"/>
    <hyperlink ref="HFQ21" location="Age_Categories!A1" display="Age_Categories!A1"/>
    <hyperlink ref="HFR21" location="Age_Categories!A1" display="Age_Categories!A1"/>
    <hyperlink ref="HFS21" location="Age_Categories!A1" display="Age_Categories!A1"/>
    <hyperlink ref="HFT21" location="Age_Categories!A1" display="Age_Categories!A1"/>
    <hyperlink ref="HFU21" location="Age_Categories!A1" display="Age_Categories!A1"/>
    <hyperlink ref="HFV21" location="Age_Categories!A1" display="Age_Categories!A1"/>
    <hyperlink ref="HFW21" location="Age_Categories!A1" display="Age_Categories!A1"/>
    <hyperlink ref="HFX21" location="Age_Categories!A1" display="Age_Categories!A1"/>
    <hyperlink ref="HFY21" location="Age_Categories!A1" display="Age_Categories!A1"/>
    <hyperlink ref="HFZ21" location="Age_Categories!A1" display="Age_Categories!A1"/>
    <hyperlink ref="HGA21" location="Age_Categories!A1" display="Age_Categories!A1"/>
    <hyperlink ref="HGB21" location="Age_Categories!A1" display="Age_Categories!A1"/>
    <hyperlink ref="HGC21" location="Age_Categories!A1" display="Age_Categories!A1"/>
    <hyperlink ref="HGD21" location="Age_Categories!A1" display="Age_Categories!A1"/>
    <hyperlink ref="HGE21" location="Age_Categories!A1" display="Age_Categories!A1"/>
    <hyperlink ref="HGF21" location="Age_Categories!A1" display="Age_Categories!A1"/>
    <hyperlink ref="HGG21" location="Age_Categories!A1" display="Age_Categories!A1"/>
    <hyperlink ref="HGH21" location="Age_Categories!A1" display="Age_Categories!A1"/>
    <hyperlink ref="HGI21" location="Age_Categories!A1" display="Age_Categories!A1"/>
    <hyperlink ref="HGJ21" location="Age_Categories!A1" display="Age_Categories!A1"/>
    <hyperlink ref="HGK21" location="Age_Categories!A1" display="Age_Categories!A1"/>
    <hyperlink ref="HGL21" location="Age_Categories!A1" display="Age_Categories!A1"/>
    <hyperlink ref="HGM21" location="Age_Categories!A1" display="Age_Categories!A1"/>
    <hyperlink ref="HGN21" location="Age_Categories!A1" display="Age_Categories!A1"/>
    <hyperlink ref="HGO21" location="Age_Categories!A1" display="Age_Categories!A1"/>
    <hyperlink ref="HGP21" location="Age_Categories!A1" display="Age_Categories!A1"/>
    <hyperlink ref="HGQ21" location="Age_Categories!A1" display="Age_Categories!A1"/>
    <hyperlink ref="HGR21" location="Age_Categories!A1" display="Age_Categories!A1"/>
    <hyperlink ref="HGS21" location="Age_Categories!A1" display="Age_Categories!A1"/>
    <hyperlink ref="HGT21" location="Age_Categories!A1" display="Age_Categories!A1"/>
    <hyperlink ref="HGU21" location="Age_Categories!A1" display="Age_Categories!A1"/>
    <hyperlink ref="HGV21" location="Age_Categories!A1" display="Age_Categories!A1"/>
    <hyperlink ref="HGW21" location="Age_Categories!A1" display="Age_Categories!A1"/>
    <hyperlink ref="HGX21" location="Age_Categories!A1" display="Age_Categories!A1"/>
    <hyperlink ref="HGY21" location="Age_Categories!A1" display="Age_Categories!A1"/>
    <hyperlink ref="HGZ21" location="Age_Categories!A1" display="Age_Categories!A1"/>
    <hyperlink ref="HHA21" location="Age_Categories!A1" display="Age_Categories!A1"/>
    <hyperlink ref="HHB21" location="Age_Categories!A1" display="Age_Categories!A1"/>
    <hyperlink ref="HHC21" location="Age_Categories!A1" display="Age_Categories!A1"/>
    <hyperlink ref="HHD21" location="Age_Categories!A1" display="Age_Categories!A1"/>
    <hyperlink ref="HHE21" location="Age_Categories!A1" display="Age_Categories!A1"/>
    <hyperlink ref="HHF21" location="Age_Categories!A1" display="Age_Categories!A1"/>
    <hyperlink ref="HHG21" location="Age_Categories!A1" display="Age_Categories!A1"/>
    <hyperlink ref="HHH21" location="Age_Categories!A1" display="Age_Categories!A1"/>
    <hyperlink ref="HHI21" location="Age_Categories!A1" display="Age_Categories!A1"/>
    <hyperlink ref="HHJ21" location="Age_Categories!A1" display="Age_Categories!A1"/>
    <hyperlink ref="HHK21" location="Age_Categories!A1" display="Age_Categories!A1"/>
    <hyperlink ref="HHL21" location="Age_Categories!A1" display="Age_Categories!A1"/>
    <hyperlink ref="HHM21" location="Age_Categories!A1" display="Age_Categories!A1"/>
    <hyperlink ref="HHN21" location="Age_Categories!A1" display="Age_Categories!A1"/>
    <hyperlink ref="HHO21" location="Age_Categories!A1" display="Age_Categories!A1"/>
    <hyperlink ref="HHP21" location="Age_Categories!A1" display="Age_Categories!A1"/>
    <hyperlink ref="HHQ21" location="Age_Categories!A1" display="Age_Categories!A1"/>
    <hyperlink ref="HHR21" location="Age_Categories!A1" display="Age_Categories!A1"/>
    <hyperlink ref="HHS21" location="Age_Categories!A1" display="Age_Categories!A1"/>
    <hyperlink ref="HHT21" location="Age_Categories!A1" display="Age_Categories!A1"/>
    <hyperlink ref="HHU21" location="Age_Categories!A1" display="Age_Categories!A1"/>
    <hyperlink ref="HHV21" location="Age_Categories!A1" display="Age_Categories!A1"/>
    <hyperlink ref="HHW21" location="Age_Categories!A1" display="Age_Categories!A1"/>
    <hyperlink ref="HHX21" location="Age_Categories!A1" display="Age_Categories!A1"/>
    <hyperlink ref="HHY21" location="Age_Categories!A1" display="Age_Categories!A1"/>
    <hyperlink ref="HHZ21" location="Age_Categories!A1" display="Age_Categories!A1"/>
    <hyperlink ref="HIA21" location="Age_Categories!A1" display="Age_Categories!A1"/>
    <hyperlink ref="HIB21" location="Age_Categories!A1" display="Age_Categories!A1"/>
    <hyperlink ref="HIC21" location="Age_Categories!A1" display="Age_Categories!A1"/>
    <hyperlink ref="HID21" location="Age_Categories!A1" display="Age_Categories!A1"/>
    <hyperlink ref="HIE21" location="Age_Categories!A1" display="Age_Categories!A1"/>
    <hyperlink ref="HIF21" location="Age_Categories!A1" display="Age_Categories!A1"/>
    <hyperlink ref="HIG21" location="Age_Categories!A1" display="Age_Categories!A1"/>
    <hyperlink ref="HIH21" location="Age_Categories!A1" display="Age_Categories!A1"/>
    <hyperlink ref="HII21" location="Age_Categories!A1" display="Age_Categories!A1"/>
    <hyperlink ref="HIJ21" location="Age_Categories!A1" display="Age_Categories!A1"/>
    <hyperlink ref="HIK21" location="Age_Categories!A1" display="Age_Categories!A1"/>
    <hyperlink ref="HIL21" location="Age_Categories!A1" display="Age_Categories!A1"/>
    <hyperlink ref="HIM21" location="Age_Categories!A1" display="Age_Categories!A1"/>
    <hyperlink ref="HIN21" location="Age_Categories!A1" display="Age_Categories!A1"/>
    <hyperlink ref="HIO21" location="Age_Categories!A1" display="Age_Categories!A1"/>
    <hyperlink ref="HIP21" location="Age_Categories!A1" display="Age_Categories!A1"/>
    <hyperlink ref="HIQ21" location="Age_Categories!A1" display="Age_Categories!A1"/>
    <hyperlink ref="HIR21" location="Age_Categories!A1" display="Age_Categories!A1"/>
    <hyperlink ref="HIS21" location="Age_Categories!A1" display="Age_Categories!A1"/>
    <hyperlink ref="HIT21" location="Age_Categories!A1" display="Age_Categories!A1"/>
    <hyperlink ref="HIU21" location="Age_Categories!A1" display="Age_Categories!A1"/>
    <hyperlink ref="HIV21" location="Age_Categories!A1" display="Age_Categories!A1"/>
    <hyperlink ref="HIW21" location="Age_Categories!A1" display="Age_Categories!A1"/>
    <hyperlink ref="HIX21" location="Age_Categories!A1" display="Age_Categories!A1"/>
    <hyperlink ref="HIY21" location="Age_Categories!A1" display="Age_Categories!A1"/>
    <hyperlink ref="HIZ21" location="Age_Categories!A1" display="Age_Categories!A1"/>
    <hyperlink ref="HJA21" location="Age_Categories!A1" display="Age_Categories!A1"/>
    <hyperlink ref="HJB21" location="Age_Categories!A1" display="Age_Categories!A1"/>
    <hyperlink ref="HJC21" location="Age_Categories!A1" display="Age_Categories!A1"/>
    <hyperlink ref="HJD21" location="Age_Categories!A1" display="Age_Categories!A1"/>
    <hyperlink ref="HJE21" location="Age_Categories!A1" display="Age_Categories!A1"/>
    <hyperlink ref="HJF21" location="Age_Categories!A1" display="Age_Categories!A1"/>
    <hyperlink ref="HJG21" location="Age_Categories!A1" display="Age_Categories!A1"/>
    <hyperlink ref="HJH21" location="Age_Categories!A1" display="Age_Categories!A1"/>
    <hyperlink ref="HJI21" location="Age_Categories!A1" display="Age_Categories!A1"/>
    <hyperlink ref="HJJ21" location="Age_Categories!A1" display="Age_Categories!A1"/>
    <hyperlink ref="HJK21" location="Age_Categories!A1" display="Age_Categories!A1"/>
    <hyperlink ref="HJL21" location="Age_Categories!A1" display="Age_Categories!A1"/>
    <hyperlink ref="HJM21" location="Age_Categories!A1" display="Age_Categories!A1"/>
    <hyperlink ref="HJN21" location="Age_Categories!A1" display="Age_Categories!A1"/>
    <hyperlink ref="HJO21" location="Age_Categories!A1" display="Age_Categories!A1"/>
    <hyperlink ref="HJP21" location="Age_Categories!A1" display="Age_Categories!A1"/>
    <hyperlink ref="HJQ21" location="Age_Categories!A1" display="Age_Categories!A1"/>
    <hyperlink ref="HJR21" location="Age_Categories!A1" display="Age_Categories!A1"/>
    <hyperlink ref="HJS21" location="Age_Categories!A1" display="Age_Categories!A1"/>
    <hyperlink ref="HJT21" location="Age_Categories!A1" display="Age_Categories!A1"/>
    <hyperlink ref="HJU21" location="Age_Categories!A1" display="Age_Categories!A1"/>
    <hyperlink ref="HJV21" location="Age_Categories!A1" display="Age_Categories!A1"/>
    <hyperlink ref="HJW21" location="Age_Categories!A1" display="Age_Categories!A1"/>
    <hyperlink ref="HJX21" location="Age_Categories!A1" display="Age_Categories!A1"/>
    <hyperlink ref="HJY21" location="Age_Categories!A1" display="Age_Categories!A1"/>
    <hyperlink ref="HJZ21" location="Age_Categories!A1" display="Age_Categories!A1"/>
    <hyperlink ref="HKA21" location="Age_Categories!A1" display="Age_Categories!A1"/>
    <hyperlink ref="HKB21" location="Age_Categories!A1" display="Age_Categories!A1"/>
    <hyperlink ref="HKC21" location="Age_Categories!A1" display="Age_Categories!A1"/>
    <hyperlink ref="HKD21" location="Age_Categories!A1" display="Age_Categories!A1"/>
    <hyperlink ref="HKE21" location="Age_Categories!A1" display="Age_Categories!A1"/>
    <hyperlink ref="HKF21" location="Age_Categories!A1" display="Age_Categories!A1"/>
    <hyperlink ref="HKG21" location="Age_Categories!A1" display="Age_Categories!A1"/>
    <hyperlink ref="HKH21" location="Age_Categories!A1" display="Age_Categories!A1"/>
    <hyperlink ref="HKI21" location="Age_Categories!A1" display="Age_Categories!A1"/>
    <hyperlink ref="HKJ21" location="Age_Categories!A1" display="Age_Categories!A1"/>
    <hyperlink ref="HKK21" location="Age_Categories!A1" display="Age_Categories!A1"/>
    <hyperlink ref="HKL21" location="Age_Categories!A1" display="Age_Categories!A1"/>
    <hyperlink ref="HKM21" location="Age_Categories!A1" display="Age_Categories!A1"/>
    <hyperlink ref="HKN21" location="Age_Categories!A1" display="Age_Categories!A1"/>
    <hyperlink ref="HKO21" location="Age_Categories!A1" display="Age_Categories!A1"/>
    <hyperlink ref="HKP21" location="Age_Categories!A1" display="Age_Categories!A1"/>
    <hyperlink ref="HKQ21" location="Age_Categories!A1" display="Age_Categories!A1"/>
    <hyperlink ref="HKR21" location="Age_Categories!A1" display="Age_Categories!A1"/>
    <hyperlink ref="HKS21" location="Age_Categories!A1" display="Age_Categories!A1"/>
    <hyperlink ref="HKT21" location="Age_Categories!A1" display="Age_Categories!A1"/>
    <hyperlink ref="HKU21" location="Age_Categories!A1" display="Age_Categories!A1"/>
    <hyperlink ref="HKV21" location="Age_Categories!A1" display="Age_Categories!A1"/>
    <hyperlink ref="HKW21" location="Age_Categories!A1" display="Age_Categories!A1"/>
    <hyperlink ref="HKX21" location="Age_Categories!A1" display="Age_Categories!A1"/>
    <hyperlink ref="HKY21" location="Age_Categories!A1" display="Age_Categories!A1"/>
    <hyperlink ref="HKZ21" location="Age_Categories!A1" display="Age_Categories!A1"/>
    <hyperlink ref="HLA21" location="Age_Categories!A1" display="Age_Categories!A1"/>
    <hyperlink ref="HLB21" location="Age_Categories!A1" display="Age_Categories!A1"/>
    <hyperlink ref="HLC21" location="Age_Categories!A1" display="Age_Categories!A1"/>
    <hyperlink ref="HLD21" location="Age_Categories!A1" display="Age_Categories!A1"/>
    <hyperlink ref="HLE21" location="Age_Categories!A1" display="Age_Categories!A1"/>
    <hyperlink ref="HLF21" location="Age_Categories!A1" display="Age_Categories!A1"/>
    <hyperlink ref="HLG21" location="Age_Categories!A1" display="Age_Categories!A1"/>
    <hyperlink ref="HLH21" location="Age_Categories!A1" display="Age_Categories!A1"/>
    <hyperlink ref="HLI21" location="Age_Categories!A1" display="Age_Categories!A1"/>
    <hyperlink ref="HLJ21" location="Age_Categories!A1" display="Age_Categories!A1"/>
    <hyperlink ref="HLK21" location="Age_Categories!A1" display="Age_Categories!A1"/>
    <hyperlink ref="HLL21" location="Age_Categories!A1" display="Age_Categories!A1"/>
    <hyperlink ref="HLM21" location="Age_Categories!A1" display="Age_Categories!A1"/>
    <hyperlink ref="HLN21" location="Age_Categories!A1" display="Age_Categories!A1"/>
    <hyperlink ref="HLO21" location="Age_Categories!A1" display="Age_Categories!A1"/>
    <hyperlink ref="HLP21" location="Age_Categories!A1" display="Age_Categories!A1"/>
    <hyperlink ref="HLQ21" location="Age_Categories!A1" display="Age_Categories!A1"/>
    <hyperlink ref="HLR21" location="Age_Categories!A1" display="Age_Categories!A1"/>
    <hyperlink ref="HLS21" location="Age_Categories!A1" display="Age_Categories!A1"/>
    <hyperlink ref="HLT21" location="Age_Categories!A1" display="Age_Categories!A1"/>
    <hyperlink ref="HLU21" location="Age_Categories!A1" display="Age_Categories!A1"/>
    <hyperlink ref="HLV21" location="Age_Categories!A1" display="Age_Categories!A1"/>
    <hyperlink ref="HLW21" location="Age_Categories!A1" display="Age_Categories!A1"/>
    <hyperlink ref="HLX21" location="Age_Categories!A1" display="Age_Categories!A1"/>
    <hyperlink ref="HLY21" location="Age_Categories!A1" display="Age_Categories!A1"/>
    <hyperlink ref="HLZ21" location="Age_Categories!A1" display="Age_Categories!A1"/>
    <hyperlink ref="HMA21" location="Age_Categories!A1" display="Age_Categories!A1"/>
    <hyperlink ref="HMB21" location="Age_Categories!A1" display="Age_Categories!A1"/>
    <hyperlink ref="HMC21" location="Age_Categories!A1" display="Age_Categories!A1"/>
    <hyperlink ref="HMD21" location="Age_Categories!A1" display="Age_Categories!A1"/>
    <hyperlink ref="HME21" location="Age_Categories!A1" display="Age_Categories!A1"/>
    <hyperlink ref="HMF21" location="Age_Categories!A1" display="Age_Categories!A1"/>
    <hyperlink ref="HMG21" location="Age_Categories!A1" display="Age_Categories!A1"/>
    <hyperlink ref="HMH21" location="Age_Categories!A1" display="Age_Categories!A1"/>
    <hyperlink ref="HMI21" location="Age_Categories!A1" display="Age_Categories!A1"/>
    <hyperlink ref="HMJ21" location="Age_Categories!A1" display="Age_Categories!A1"/>
    <hyperlink ref="HMK21" location="Age_Categories!A1" display="Age_Categories!A1"/>
    <hyperlink ref="HML21" location="Age_Categories!A1" display="Age_Categories!A1"/>
    <hyperlink ref="HMM21" location="Age_Categories!A1" display="Age_Categories!A1"/>
    <hyperlink ref="HMN21" location="Age_Categories!A1" display="Age_Categories!A1"/>
    <hyperlink ref="HMO21" location="Age_Categories!A1" display="Age_Categories!A1"/>
    <hyperlink ref="HMP21" location="Age_Categories!A1" display="Age_Categories!A1"/>
    <hyperlink ref="HMQ21" location="Age_Categories!A1" display="Age_Categories!A1"/>
    <hyperlink ref="HMR21" location="Age_Categories!A1" display="Age_Categories!A1"/>
    <hyperlink ref="HMS21" location="Age_Categories!A1" display="Age_Categories!A1"/>
    <hyperlink ref="HMT21" location="Age_Categories!A1" display="Age_Categories!A1"/>
    <hyperlink ref="HMU21" location="Age_Categories!A1" display="Age_Categories!A1"/>
    <hyperlink ref="HMV21" location="Age_Categories!A1" display="Age_Categories!A1"/>
    <hyperlink ref="HMW21" location="Age_Categories!A1" display="Age_Categories!A1"/>
    <hyperlink ref="HMX21" location="Age_Categories!A1" display="Age_Categories!A1"/>
    <hyperlink ref="HMY21" location="Age_Categories!A1" display="Age_Categories!A1"/>
    <hyperlink ref="HMZ21" location="Age_Categories!A1" display="Age_Categories!A1"/>
    <hyperlink ref="HNA21" location="Age_Categories!A1" display="Age_Categories!A1"/>
    <hyperlink ref="HNB21" location="Age_Categories!A1" display="Age_Categories!A1"/>
    <hyperlink ref="HNC21" location="Age_Categories!A1" display="Age_Categories!A1"/>
    <hyperlink ref="HND21" location="Age_Categories!A1" display="Age_Categories!A1"/>
    <hyperlink ref="HNE21" location="Age_Categories!A1" display="Age_Categories!A1"/>
    <hyperlink ref="HNF21" location="Age_Categories!A1" display="Age_Categories!A1"/>
    <hyperlink ref="HNG21" location="Age_Categories!A1" display="Age_Categories!A1"/>
    <hyperlink ref="HNH21" location="Age_Categories!A1" display="Age_Categories!A1"/>
    <hyperlink ref="HNI21" location="Age_Categories!A1" display="Age_Categories!A1"/>
    <hyperlink ref="HNJ21" location="Age_Categories!A1" display="Age_Categories!A1"/>
    <hyperlink ref="HNK21" location="Age_Categories!A1" display="Age_Categories!A1"/>
    <hyperlink ref="HNL21" location="Age_Categories!A1" display="Age_Categories!A1"/>
    <hyperlink ref="HNM21" location="Age_Categories!A1" display="Age_Categories!A1"/>
    <hyperlink ref="HNN21" location="Age_Categories!A1" display="Age_Categories!A1"/>
    <hyperlink ref="HNO21" location="Age_Categories!A1" display="Age_Categories!A1"/>
    <hyperlink ref="HNP21" location="Age_Categories!A1" display="Age_Categories!A1"/>
    <hyperlink ref="HNQ21" location="Age_Categories!A1" display="Age_Categories!A1"/>
    <hyperlink ref="HNR21" location="Age_Categories!A1" display="Age_Categories!A1"/>
    <hyperlink ref="HNS21" location="Age_Categories!A1" display="Age_Categories!A1"/>
    <hyperlink ref="HNT21" location="Age_Categories!A1" display="Age_Categories!A1"/>
    <hyperlink ref="HNU21" location="Age_Categories!A1" display="Age_Categories!A1"/>
    <hyperlink ref="HNV21" location="Age_Categories!A1" display="Age_Categories!A1"/>
    <hyperlink ref="HNW21" location="Age_Categories!A1" display="Age_Categories!A1"/>
    <hyperlink ref="HNX21" location="Age_Categories!A1" display="Age_Categories!A1"/>
    <hyperlink ref="HNY21" location="Age_Categories!A1" display="Age_Categories!A1"/>
    <hyperlink ref="HNZ21" location="Age_Categories!A1" display="Age_Categories!A1"/>
    <hyperlink ref="HOA21" location="Age_Categories!A1" display="Age_Categories!A1"/>
    <hyperlink ref="HOB21" location="Age_Categories!A1" display="Age_Categories!A1"/>
    <hyperlink ref="HOC21" location="Age_Categories!A1" display="Age_Categories!A1"/>
    <hyperlink ref="HOD21" location="Age_Categories!A1" display="Age_Categories!A1"/>
    <hyperlink ref="HOE21" location="Age_Categories!A1" display="Age_Categories!A1"/>
    <hyperlink ref="HOF21" location="Age_Categories!A1" display="Age_Categories!A1"/>
    <hyperlink ref="HOG21" location="Age_Categories!A1" display="Age_Categories!A1"/>
    <hyperlink ref="HOH21" location="Age_Categories!A1" display="Age_Categories!A1"/>
    <hyperlink ref="HOI21" location="Age_Categories!A1" display="Age_Categories!A1"/>
    <hyperlink ref="HOJ21" location="Age_Categories!A1" display="Age_Categories!A1"/>
    <hyperlink ref="HOK21" location="Age_Categories!A1" display="Age_Categories!A1"/>
    <hyperlink ref="HOL21" location="Age_Categories!A1" display="Age_Categories!A1"/>
    <hyperlink ref="HOM21" location="Age_Categories!A1" display="Age_Categories!A1"/>
    <hyperlink ref="HON21" location="Age_Categories!A1" display="Age_Categories!A1"/>
    <hyperlink ref="HOO21" location="Age_Categories!A1" display="Age_Categories!A1"/>
    <hyperlink ref="HOP21" location="Age_Categories!A1" display="Age_Categories!A1"/>
    <hyperlink ref="HOQ21" location="Age_Categories!A1" display="Age_Categories!A1"/>
    <hyperlink ref="HOR21" location="Age_Categories!A1" display="Age_Categories!A1"/>
    <hyperlink ref="HOS21" location="Age_Categories!A1" display="Age_Categories!A1"/>
    <hyperlink ref="HOT21" location="Age_Categories!A1" display="Age_Categories!A1"/>
    <hyperlink ref="HOU21" location="Age_Categories!A1" display="Age_Categories!A1"/>
    <hyperlink ref="HOV21" location="Age_Categories!A1" display="Age_Categories!A1"/>
    <hyperlink ref="HOW21" location="Age_Categories!A1" display="Age_Categories!A1"/>
    <hyperlink ref="HOX21" location="Age_Categories!A1" display="Age_Categories!A1"/>
    <hyperlink ref="HOY21" location="Age_Categories!A1" display="Age_Categories!A1"/>
    <hyperlink ref="HOZ21" location="Age_Categories!A1" display="Age_Categories!A1"/>
    <hyperlink ref="HPA21" location="Age_Categories!A1" display="Age_Categories!A1"/>
    <hyperlink ref="HPB21" location="Age_Categories!A1" display="Age_Categories!A1"/>
    <hyperlink ref="HPC21" location="Age_Categories!A1" display="Age_Categories!A1"/>
    <hyperlink ref="HPD21" location="Age_Categories!A1" display="Age_Categories!A1"/>
    <hyperlink ref="HPE21" location="Age_Categories!A1" display="Age_Categories!A1"/>
    <hyperlink ref="HPF21" location="Age_Categories!A1" display="Age_Categories!A1"/>
    <hyperlink ref="HPG21" location="Age_Categories!A1" display="Age_Categories!A1"/>
    <hyperlink ref="HPH21" location="Age_Categories!A1" display="Age_Categories!A1"/>
    <hyperlink ref="HPI21" location="Age_Categories!A1" display="Age_Categories!A1"/>
    <hyperlink ref="HPJ21" location="Age_Categories!A1" display="Age_Categories!A1"/>
    <hyperlink ref="HPK21" location="Age_Categories!A1" display="Age_Categories!A1"/>
    <hyperlink ref="HPL21" location="Age_Categories!A1" display="Age_Categories!A1"/>
    <hyperlink ref="HPM21" location="Age_Categories!A1" display="Age_Categories!A1"/>
    <hyperlink ref="HPN21" location="Age_Categories!A1" display="Age_Categories!A1"/>
    <hyperlink ref="HPO21" location="Age_Categories!A1" display="Age_Categories!A1"/>
    <hyperlink ref="HPP21" location="Age_Categories!A1" display="Age_Categories!A1"/>
    <hyperlink ref="HPQ21" location="Age_Categories!A1" display="Age_Categories!A1"/>
    <hyperlink ref="HPR21" location="Age_Categories!A1" display="Age_Categories!A1"/>
    <hyperlink ref="HPS21" location="Age_Categories!A1" display="Age_Categories!A1"/>
    <hyperlink ref="HPT21" location="Age_Categories!A1" display="Age_Categories!A1"/>
    <hyperlink ref="HPU21" location="Age_Categories!A1" display="Age_Categories!A1"/>
    <hyperlink ref="HPV21" location="Age_Categories!A1" display="Age_Categories!A1"/>
    <hyperlink ref="HPW21" location="Age_Categories!A1" display="Age_Categories!A1"/>
    <hyperlink ref="HPX21" location="Age_Categories!A1" display="Age_Categories!A1"/>
    <hyperlink ref="HPY21" location="Age_Categories!A1" display="Age_Categories!A1"/>
    <hyperlink ref="HPZ21" location="Age_Categories!A1" display="Age_Categories!A1"/>
    <hyperlink ref="HQA21" location="Age_Categories!A1" display="Age_Categories!A1"/>
    <hyperlink ref="HQB21" location="Age_Categories!A1" display="Age_Categories!A1"/>
    <hyperlink ref="HQC21" location="Age_Categories!A1" display="Age_Categories!A1"/>
    <hyperlink ref="HQD21" location="Age_Categories!A1" display="Age_Categories!A1"/>
    <hyperlink ref="HQE21" location="Age_Categories!A1" display="Age_Categories!A1"/>
    <hyperlink ref="HQF21" location="Age_Categories!A1" display="Age_Categories!A1"/>
    <hyperlink ref="HQG21" location="Age_Categories!A1" display="Age_Categories!A1"/>
    <hyperlink ref="HQH21" location="Age_Categories!A1" display="Age_Categories!A1"/>
    <hyperlink ref="HQI21" location="Age_Categories!A1" display="Age_Categories!A1"/>
    <hyperlink ref="HQJ21" location="Age_Categories!A1" display="Age_Categories!A1"/>
    <hyperlink ref="HQK21" location="Age_Categories!A1" display="Age_Categories!A1"/>
    <hyperlink ref="HQL21" location="Age_Categories!A1" display="Age_Categories!A1"/>
    <hyperlink ref="HQM21" location="Age_Categories!A1" display="Age_Categories!A1"/>
    <hyperlink ref="HQN21" location="Age_Categories!A1" display="Age_Categories!A1"/>
    <hyperlink ref="HQO21" location="Age_Categories!A1" display="Age_Categories!A1"/>
    <hyperlink ref="HQP21" location="Age_Categories!A1" display="Age_Categories!A1"/>
    <hyperlink ref="HQQ21" location="Age_Categories!A1" display="Age_Categories!A1"/>
    <hyperlink ref="HQR21" location="Age_Categories!A1" display="Age_Categories!A1"/>
    <hyperlink ref="HQS21" location="Age_Categories!A1" display="Age_Categories!A1"/>
    <hyperlink ref="HQT21" location="Age_Categories!A1" display="Age_Categories!A1"/>
    <hyperlink ref="HQU21" location="Age_Categories!A1" display="Age_Categories!A1"/>
    <hyperlink ref="HQV21" location="Age_Categories!A1" display="Age_Categories!A1"/>
    <hyperlink ref="HQW21" location="Age_Categories!A1" display="Age_Categories!A1"/>
    <hyperlink ref="HQX21" location="Age_Categories!A1" display="Age_Categories!A1"/>
    <hyperlink ref="HQY21" location="Age_Categories!A1" display="Age_Categories!A1"/>
    <hyperlink ref="HQZ21" location="Age_Categories!A1" display="Age_Categories!A1"/>
    <hyperlink ref="HRA21" location="Age_Categories!A1" display="Age_Categories!A1"/>
    <hyperlink ref="HRB21" location="Age_Categories!A1" display="Age_Categories!A1"/>
    <hyperlink ref="HRC21" location="Age_Categories!A1" display="Age_Categories!A1"/>
    <hyperlink ref="HRD21" location="Age_Categories!A1" display="Age_Categories!A1"/>
    <hyperlink ref="HRE21" location="Age_Categories!A1" display="Age_Categories!A1"/>
    <hyperlink ref="HRF21" location="Age_Categories!A1" display="Age_Categories!A1"/>
    <hyperlink ref="HRG21" location="Age_Categories!A1" display="Age_Categories!A1"/>
    <hyperlink ref="HRH21" location="Age_Categories!A1" display="Age_Categories!A1"/>
    <hyperlink ref="HRI21" location="Age_Categories!A1" display="Age_Categories!A1"/>
    <hyperlink ref="HRJ21" location="Age_Categories!A1" display="Age_Categories!A1"/>
    <hyperlink ref="HRK21" location="Age_Categories!A1" display="Age_Categories!A1"/>
    <hyperlink ref="HRL21" location="Age_Categories!A1" display="Age_Categories!A1"/>
    <hyperlink ref="HRM21" location="Age_Categories!A1" display="Age_Categories!A1"/>
    <hyperlink ref="HRN21" location="Age_Categories!A1" display="Age_Categories!A1"/>
    <hyperlink ref="HRO21" location="Age_Categories!A1" display="Age_Categories!A1"/>
    <hyperlink ref="HRP21" location="Age_Categories!A1" display="Age_Categories!A1"/>
    <hyperlink ref="HRQ21" location="Age_Categories!A1" display="Age_Categories!A1"/>
    <hyperlink ref="HRR21" location="Age_Categories!A1" display="Age_Categories!A1"/>
    <hyperlink ref="HRS21" location="Age_Categories!A1" display="Age_Categories!A1"/>
    <hyperlink ref="HRT21" location="Age_Categories!A1" display="Age_Categories!A1"/>
    <hyperlink ref="HRU21" location="Age_Categories!A1" display="Age_Categories!A1"/>
    <hyperlink ref="HRV21" location="Age_Categories!A1" display="Age_Categories!A1"/>
    <hyperlink ref="HRW21" location="Age_Categories!A1" display="Age_Categories!A1"/>
    <hyperlink ref="HRX21" location="Age_Categories!A1" display="Age_Categories!A1"/>
    <hyperlink ref="HRY21" location="Age_Categories!A1" display="Age_Categories!A1"/>
    <hyperlink ref="HRZ21" location="Age_Categories!A1" display="Age_Categories!A1"/>
    <hyperlink ref="HSA21" location="Age_Categories!A1" display="Age_Categories!A1"/>
    <hyperlink ref="HSB21" location="Age_Categories!A1" display="Age_Categories!A1"/>
    <hyperlink ref="HSC21" location="Age_Categories!A1" display="Age_Categories!A1"/>
    <hyperlink ref="HSD21" location="Age_Categories!A1" display="Age_Categories!A1"/>
    <hyperlink ref="HSE21" location="Age_Categories!A1" display="Age_Categories!A1"/>
    <hyperlink ref="HSF21" location="Age_Categories!A1" display="Age_Categories!A1"/>
    <hyperlink ref="HSG21" location="Age_Categories!A1" display="Age_Categories!A1"/>
    <hyperlink ref="HSH21" location="Age_Categories!A1" display="Age_Categories!A1"/>
    <hyperlink ref="HSI21" location="Age_Categories!A1" display="Age_Categories!A1"/>
    <hyperlink ref="HSJ21" location="Age_Categories!A1" display="Age_Categories!A1"/>
    <hyperlink ref="HSK21" location="Age_Categories!A1" display="Age_Categories!A1"/>
    <hyperlink ref="HSL21" location="Age_Categories!A1" display="Age_Categories!A1"/>
    <hyperlink ref="HSM21" location="Age_Categories!A1" display="Age_Categories!A1"/>
    <hyperlink ref="HSN21" location="Age_Categories!A1" display="Age_Categories!A1"/>
    <hyperlink ref="HSO21" location="Age_Categories!A1" display="Age_Categories!A1"/>
    <hyperlink ref="HSP21" location="Age_Categories!A1" display="Age_Categories!A1"/>
    <hyperlink ref="HSQ21" location="Age_Categories!A1" display="Age_Categories!A1"/>
    <hyperlink ref="HSR21" location="Age_Categories!A1" display="Age_Categories!A1"/>
    <hyperlink ref="HSS21" location="Age_Categories!A1" display="Age_Categories!A1"/>
    <hyperlink ref="HST21" location="Age_Categories!A1" display="Age_Categories!A1"/>
    <hyperlink ref="HSU21" location="Age_Categories!A1" display="Age_Categories!A1"/>
    <hyperlink ref="HSV21" location="Age_Categories!A1" display="Age_Categories!A1"/>
    <hyperlink ref="HSW21" location="Age_Categories!A1" display="Age_Categories!A1"/>
    <hyperlink ref="HSX21" location="Age_Categories!A1" display="Age_Categories!A1"/>
    <hyperlink ref="HSY21" location="Age_Categories!A1" display="Age_Categories!A1"/>
    <hyperlink ref="HSZ21" location="Age_Categories!A1" display="Age_Categories!A1"/>
    <hyperlink ref="HTA21" location="Age_Categories!A1" display="Age_Categories!A1"/>
    <hyperlink ref="HTB21" location="Age_Categories!A1" display="Age_Categories!A1"/>
    <hyperlink ref="HTC21" location="Age_Categories!A1" display="Age_Categories!A1"/>
    <hyperlink ref="HTD21" location="Age_Categories!A1" display="Age_Categories!A1"/>
    <hyperlink ref="HTE21" location="Age_Categories!A1" display="Age_Categories!A1"/>
    <hyperlink ref="HTF21" location="Age_Categories!A1" display="Age_Categories!A1"/>
    <hyperlink ref="HTG21" location="Age_Categories!A1" display="Age_Categories!A1"/>
    <hyperlink ref="HTH21" location="Age_Categories!A1" display="Age_Categories!A1"/>
    <hyperlink ref="HTI21" location="Age_Categories!A1" display="Age_Categories!A1"/>
    <hyperlink ref="HTJ21" location="Age_Categories!A1" display="Age_Categories!A1"/>
    <hyperlink ref="HTK21" location="Age_Categories!A1" display="Age_Categories!A1"/>
    <hyperlink ref="HTL21" location="Age_Categories!A1" display="Age_Categories!A1"/>
    <hyperlink ref="HTM21" location="Age_Categories!A1" display="Age_Categories!A1"/>
    <hyperlink ref="HTN21" location="Age_Categories!A1" display="Age_Categories!A1"/>
    <hyperlink ref="HTO21" location="Age_Categories!A1" display="Age_Categories!A1"/>
    <hyperlink ref="HTP21" location="Age_Categories!A1" display="Age_Categories!A1"/>
    <hyperlink ref="HTQ21" location="Age_Categories!A1" display="Age_Categories!A1"/>
    <hyperlink ref="HTR21" location="Age_Categories!A1" display="Age_Categories!A1"/>
    <hyperlink ref="HTS21" location="Age_Categories!A1" display="Age_Categories!A1"/>
    <hyperlink ref="HTT21" location="Age_Categories!A1" display="Age_Categories!A1"/>
    <hyperlink ref="HTU21" location="Age_Categories!A1" display="Age_Categories!A1"/>
    <hyperlink ref="HTV21" location="Age_Categories!A1" display="Age_Categories!A1"/>
    <hyperlink ref="HTW21" location="Age_Categories!A1" display="Age_Categories!A1"/>
    <hyperlink ref="HTX21" location="Age_Categories!A1" display="Age_Categories!A1"/>
    <hyperlink ref="HTY21" location="Age_Categories!A1" display="Age_Categories!A1"/>
    <hyperlink ref="HTZ21" location="Age_Categories!A1" display="Age_Categories!A1"/>
    <hyperlink ref="HUA21" location="Age_Categories!A1" display="Age_Categories!A1"/>
    <hyperlink ref="HUB21" location="Age_Categories!A1" display="Age_Categories!A1"/>
    <hyperlink ref="HUC21" location="Age_Categories!A1" display="Age_Categories!A1"/>
    <hyperlink ref="HUD21" location="Age_Categories!A1" display="Age_Categories!A1"/>
    <hyperlink ref="HUE21" location="Age_Categories!A1" display="Age_Categories!A1"/>
    <hyperlink ref="HUF21" location="Age_Categories!A1" display="Age_Categories!A1"/>
    <hyperlink ref="HUG21" location="Age_Categories!A1" display="Age_Categories!A1"/>
    <hyperlink ref="HUH21" location="Age_Categories!A1" display="Age_Categories!A1"/>
    <hyperlink ref="HUI21" location="Age_Categories!A1" display="Age_Categories!A1"/>
    <hyperlink ref="HUJ21" location="Age_Categories!A1" display="Age_Categories!A1"/>
    <hyperlink ref="HUK21" location="Age_Categories!A1" display="Age_Categories!A1"/>
    <hyperlink ref="HUL21" location="Age_Categories!A1" display="Age_Categories!A1"/>
    <hyperlink ref="HUM21" location="Age_Categories!A1" display="Age_Categories!A1"/>
    <hyperlink ref="HUN21" location="Age_Categories!A1" display="Age_Categories!A1"/>
    <hyperlink ref="HUO21" location="Age_Categories!A1" display="Age_Categories!A1"/>
    <hyperlink ref="HUP21" location="Age_Categories!A1" display="Age_Categories!A1"/>
    <hyperlink ref="HUQ21" location="Age_Categories!A1" display="Age_Categories!A1"/>
    <hyperlink ref="HUR21" location="Age_Categories!A1" display="Age_Categories!A1"/>
    <hyperlink ref="HUS21" location="Age_Categories!A1" display="Age_Categories!A1"/>
    <hyperlink ref="HUT21" location="Age_Categories!A1" display="Age_Categories!A1"/>
    <hyperlink ref="HUU21" location="Age_Categories!A1" display="Age_Categories!A1"/>
    <hyperlink ref="HUV21" location="Age_Categories!A1" display="Age_Categories!A1"/>
    <hyperlink ref="HUW21" location="Age_Categories!A1" display="Age_Categories!A1"/>
    <hyperlink ref="HUX21" location="Age_Categories!A1" display="Age_Categories!A1"/>
    <hyperlink ref="HUY21" location="Age_Categories!A1" display="Age_Categories!A1"/>
    <hyperlink ref="HUZ21" location="Age_Categories!A1" display="Age_Categories!A1"/>
    <hyperlink ref="HVA21" location="Age_Categories!A1" display="Age_Categories!A1"/>
    <hyperlink ref="HVB21" location="Age_Categories!A1" display="Age_Categories!A1"/>
    <hyperlink ref="HVC21" location="Age_Categories!A1" display="Age_Categories!A1"/>
    <hyperlink ref="HVD21" location="Age_Categories!A1" display="Age_Categories!A1"/>
    <hyperlink ref="HVE21" location="Age_Categories!A1" display="Age_Categories!A1"/>
    <hyperlink ref="HVF21" location="Age_Categories!A1" display="Age_Categories!A1"/>
    <hyperlink ref="HVG21" location="Age_Categories!A1" display="Age_Categories!A1"/>
    <hyperlink ref="HVH21" location="Age_Categories!A1" display="Age_Categories!A1"/>
    <hyperlink ref="HVI21" location="Age_Categories!A1" display="Age_Categories!A1"/>
    <hyperlink ref="HVJ21" location="Age_Categories!A1" display="Age_Categories!A1"/>
    <hyperlink ref="HVK21" location="Age_Categories!A1" display="Age_Categories!A1"/>
    <hyperlink ref="HVL21" location="Age_Categories!A1" display="Age_Categories!A1"/>
    <hyperlink ref="HVM21" location="Age_Categories!A1" display="Age_Categories!A1"/>
    <hyperlink ref="HVN21" location="Age_Categories!A1" display="Age_Categories!A1"/>
    <hyperlink ref="HVO21" location="Age_Categories!A1" display="Age_Categories!A1"/>
    <hyperlink ref="HVP21" location="Age_Categories!A1" display="Age_Categories!A1"/>
    <hyperlink ref="HVQ21" location="Age_Categories!A1" display="Age_Categories!A1"/>
    <hyperlink ref="HVR21" location="Age_Categories!A1" display="Age_Categories!A1"/>
    <hyperlink ref="HVS21" location="Age_Categories!A1" display="Age_Categories!A1"/>
    <hyperlink ref="HVT21" location="Age_Categories!A1" display="Age_Categories!A1"/>
    <hyperlink ref="HVU21" location="Age_Categories!A1" display="Age_Categories!A1"/>
    <hyperlink ref="HVV21" location="Age_Categories!A1" display="Age_Categories!A1"/>
    <hyperlink ref="HVW21" location="Age_Categories!A1" display="Age_Categories!A1"/>
    <hyperlink ref="HVX21" location="Age_Categories!A1" display="Age_Categories!A1"/>
    <hyperlink ref="HVY21" location="Age_Categories!A1" display="Age_Categories!A1"/>
    <hyperlink ref="HVZ21" location="Age_Categories!A1" display="Age_Categories!A1"/>
    <hyperlink ref="HWA21" location="Age_Categories!A1" display="Age_Categories!A1"/>
    <hyperlink ref="HWB21" location="Age_Categories!A1" display="Age_Categories!A1"/>
    <hyperlink ref="HWC21" location="Age_Categories!A1" display="Age_Categories!A1"/>
    <hyperlink ref="HWD21" location="Age_Categories!A1" display="Age_Categories!A1"/>
    <hyperlink ref="HWE21" location="Age_Categories!A1" display="Age_Categories!A1"/>
    <hyperlink ref="HWF21" location="Age_Categories!A1" display="Age_Categories!A1"/>
    <hyperlink ref="HWG21" location="Age_Categories!A1" display="Age_Categories!A1"/>
    <hyperlink ref="HWH21" location="Age_Categories!A1" display="Age_Categories!A1"/>
    <hyperlink ref="HWI21" location="Age_Categories!A1" display="Age_Categories!A1"/>
    <hyperlink ref="HWJ21" location="Age_Categories!A1" display="Age_Categories!A1"/>
    <hyperlink ref="HWK21" location="Age_Categories!A1" display="Age_Categories!A1"/>
    <hyperlink ref="HWL21" location="Age_Categories!A1" display="Age_Categories!A1"/>
    <hyperlink ref="HWM21" location="Age_Categories!A1" display="Age_Categories!A1"/>
    <hyperlink ref="HWN21" location="Age_Categories!A1" display="Age_Categories!A1"/>
    <hyperlink ref="HWO21" location="Age_Categories!A1" display="Age_Categories!A1"/>
    <hyperlink ref="HWP21" location="Age_Categories!A1" display="Age_Categories!A1"/>
    <hyperlink ref="HWQ21" location="Age_Categories!A1" display="Age_Categories!A1"/>
    <hyperlink ref="HWR21" location="Age_Categories!A1" display="Age_Categories!A1"/>
    <hyperlink ref="HWS21" location="Age_Categories!A1" display="Age_Categories!A1"/>
    <hyperlink ref="HWT21" location="Age_Categories!A1" display="Age_Categories!A1"/>
    <hyperlink ref="HWU21" location="Age_Categories!A1" display="Age_Categories!A1"/>
    <hyperlink ref="HWV21" location="Age_Categories!A1" display="Age_Categories!A1"/>
    <hyperlink ref="HWW21" location="Age_Categories!A1" display="Age_Categories!A1"/>
    <hyperlink ref="HWX21" location="Age_Categories!A1" display="Age_Categories!A1"/>
    <hyperlink ref="HWY21" location="Age_Categories!A1" display="Age_Categories!A1"/>
    <hyperlink ref="HWZ21" location="Age_Categories!A1" display="Age_Categories!A1"/>
    <hyperlink ref="HXA21" location="Age_Categories!A1" display="Age_Categories!A1"/>
    <hyperlink ref="HXB21" location="Age_Categories!A1" display="Age_Categories!A1"/>
    <hyperlink ref="HXC21" location="Age_Categories!A1" display="Age_Categories!A1"/>
    <hyperlink ref="HXD21" location="Age_Categories!A1" display="Age_Categories!A1"/>
    <hyperlink ref="HXE21" location="Age_Categories!A1" display="Age_Categories!A1"/>
    <hyperlink ref="HXF21" location="Age_Categories!A1" display="Age_Categories!A1"/>
    <hyperlink ref="HXG21" location="Age_Categories!A1" display="Age_Categories!A1"/>
    <hyperlink ref="HXH21" location="Age_Categories!A1" display="Age_Categories!A1"/>
    <hyperlink ref="HXI21" location="Age_Categories!A1" display="Age_Categories!A1"/>
    <hyperlink ref="HXJ21" location="Age_Categories!A1" display="Age_Categories!A1"/>
    <hyperlink ref="HXK21" location="Age_Categories!A1" display="Age_Categories!A1"/>
    <hyperlink ref="HXL21" location="Age_Categories!A1" display="Age_Categories!A1"/>
    <hyperlink ref="HXM21" location="Age_Categories!A1" display="Age_Categories!A1"/>
    <hyperlink ref="HXN21" location="Age_Categories!A1" display="Age_Categories!A1"/>
    <hyperlink ref="HXO21" location="Age_Categories!A1" display="Age_Categories!A1"/>
    <hyperlink ref="HXP21" location="Age_Categories!A1" display="Age_Categories!A1"/>
    <hyperlink ref="HXQ21" location="Age_Categories!A1" display="Age_Categories!A1"/>
    <hyperlink ref="HXR21" location="Age_Categories!A1" display="Age_Categories!A1"/>
    <hyperlink ref="HXS21" location="Age_Categories!A1" display="Age_Categories!A1"/>
    <hyperlink ref="HXT21" location="Age_Categories!A1" display="Age_Categories!A1"/>
    <hyperlink ref="HXU21" location="Age_Categories!A1" display="Age_Categories!A1"/>
    <hyperlink ref="HXV21" location="Age_Categories!A1" display="Age_Categories!A1"/>
    <hyperlink ref="HXW21" location="Age_Categories!A1" display="Age_Categories!A1"/>
    <hyperlink ref="HXX21" location="Age_Categories!A1" display="Age_Categories!A1"/>
    <hyperlink ref="HXY21" location="Age_Categories!A1" display="Age_Categories!A1"/>
    <hyperlink ref="HXZ21" location="Age_Categories!A1" display="Age_Categories!A1"/>
    <hyperlink ref="HYA21" location="Age_Categories!A1" display="Age_Categories!A1"/>
    <hyperlink ref="HYB21" location="Age_Categories!A1" display="Age_Categories!A1"/>
    <hyperlink ref="HYC21" location="Age_Categories!A1" display="Age_Categories!A1"/>
    <hyperlink ref="HYD21" location="Age_Categories!A1" display="Age_Categories!A1"/>
    <hyperlink ref="HYE21" location="Age_Categories!A1" display="Age_Categories!A1"/>
    <hyperlink ref="HYF21" location="Age_Categories!A1" display="Age_Categories!A1"/>
    <hyperlink ref="HYG21" location="Age_Categories!A1" display="Age_Categories!A1"/>
    <hyperlink ref="HYH21" location="Age_Categories!A1" display="Age_Categories!A1"/>
    <hyperlink ref="HYI21" location="Age_Categories!A1" display="Age_Categories!A1"/>
    <hyperlink ref="HYJ21" location="Age_Categories!A1" display="Age_Categories!A1"/>
    <hyperlink ref="HYK21" location="Age_Categories!A1" display="Age_Categories!A1"/>
    <hyperlink ref="HYL21" location="Age_Categories!A1" display="Age_Categories!A1"/>
    <hyperlink ref="HYM21" location="Age_Categories!A1" display="Age_Categories!A1"/>
    <hyperlink ref="HYN21" location="Age_Categories!A1" display="Age_Categories!A1"/>
    <hyperlink ref="HYO21" location="Age_Categories!A1" display="Age_Categories!A1"/>
    <hyperlink ref="HYP21" location="Age_Categories!A1" display="Age_Categories!A1"/>
    <hyperlink ref="HYQ21" location="Age_Categories!A1" display="Age_Categories!A1"/>
    <hyperlink ref="HYR21" location="Age_Categories!A1" display="Age_Categories!A1"/>
    <hyperlink ref="HYS21" location="Age_Categories!A1" display="Age_Categories!A1"/>
    <hyperlink ref="HYT21" location="Age_Categories!A1" display="Age_Categories!A1"/>
    <hyperlink ref="HYU21" location="Age_Categories!A1" display="Age_Categories!A1"/>
    <hyperlink ref="HYV21" location="Age_Categories!A1" display="Age_Categories!A1"/>
    <hyperlink ref="HYW21" location="Age_Categories!A1" display="Age_Categories!A1"/>
    <hyperlink ref="HYX21" location="Age_Categories!A1" display="Age_Categories!A1"/>
    <hyperlink ref="HYY21" location="Age_Categories!A1" display="Age_Categories!A1"/>
    <hyperlink ref="HYZ21" location="Age_Categories!A1" display="Age_Categories!A1"/>
    <hyperlink ref="HZA21" location="Age_Categories!A1" display="Age_Categories!A1"/>
    <hyperlink ref="HZB21" location="Age_Categories!A1" display="Age_Categories!A1"/>
    <hyperlink ref="HZC21" location="Age_Categories!A1" display="Age_Categories!A1"/>
    <hyperlink ref="HZD21" location="Age_Categories!A1" display="Age_Categories!A1"/>
    <hyperlink ref="HZE21" location="Age_Categories!A1" display="Age_Categories!A1"/>
    <hyperlink ref="HZF21" location="Age_Categories!A1" display="Age_Categories!A1"/>
    <hyperlink ref="HZG21" location="Age_Categories!A1" display="Age_Categories!A1"/>
    <hyperlink ref="HZH21" location="Age_Categories!A1" display="Age_Categories!A1"/>
    <hyperlink ref="HZI21" location="Age_Categories!A1" display="Age_Categories!A1"/>
    <hyperlink ref="HZJ21" location="Age_Categories!A1" display="Age_Categories!A1"/>
    <hyperlink ref="HZK21" location="Age_Categories!A1" display="Age_Categories!A1"/>
    <hyperlink ref="HZL21" location="Age_Categories!A1" display="Age_Categories!A1"/>
    <hyperlink ref="HZM21" location="Age_Categories!A1" display="Age_Categories!A1"/>
    <hyperlink ref="HZN21" location="Age_Categories!A1" display="Age_Categories!A1"/>
    <hyperlink ref="HZO21" location="Age_Categories!A1" display="Age_Categories!A1"/>
    <hyperlink ref="HZP21" location="Age_Categories!A1" display="Age_Categories!A1"/>
    <hyperlink ref="HZQ21" location="Age_Categories!A1" display="Age_Categories!A1"/>
    <hyperlink ref="HZR21" location="Age_Categories!A1" display="Age_Categories!A1"/>
    <hyperlink ref="HZS21" location="Age_Categories!A1" display="Age_Categories!A1"/>
    <hyperlink ref="HZT21" location="Age_Categories!A1" display="Age_Categories!A1"/>
    <hyperlink ref="HZU21" location="Age_Categories!A1" display="Age_Categories!A1"/>
    <hyperlink ref="HZV21" location="Age_Categories!A1" display="Age_Categories!A1"/>
    <hyperlink ref="HZW21" location="Age_Categories!A1" display="Age_Categories!A1"/>
    <hyperlink ref="HZX21" location="Age_Categories!A1" display="Age_Categories!A1"/>
    <hyperlink ref="HZY21" location="Age_Categories!A1" display="Age_Categories!A1"/>
    <hyperlink ref="HZZ21" location="Age_Categories!A1" display="Age_Categories!A1"/>
    <hyperlink ref="IAA21" location="Age_Categories!A1" display="Age_Categories!A1"/>
    <hyperlink ref="IAB21" location="Age_Categories!A1" display="Age_Categories!A1"/>
    <hyperlink ref="IAC21" location="Age_Categories!A1" display="Age_Categories!A1"/>
    <hyperlink ref="IAD21" location="Age_Categories!A1" display="Age_Categories!A1"/>
    <hyperlink ref="IAE21" location="Age_Categories!A1" display="Age_Categories!A1"/>
    <hyperlink ref="IAF21" location="Age_Categories!A1" display="Age_Categories!A1"/>
    <hyperlink ref="IAG21" location="Age_Categories!A1" display="Age_Categories!A1"/>
    <hyperlink ref="IAH21" location="Age_Categories!A1" display="Age_Categories!A1"/>
    <hyperlink ref="IAI21" location="Age_Categories!A1" display="Age_Categories!A1"/>
    <hyperlink ref="IAJ21" location="Age_Categories!A1" display="Age_Categories!A1"/>
    <hyperlink ref="IAK21" location="Age_Categories!A1" display="Age_Categories!A1"/>
    <hyperlink ref="IAL21" location="Age_Categories!A1" display="Age_Categories!A1"/>
    <hyperlink ref="IAM21" location="Age_Categories!A1" display="Age_Categories!A1"/>
    <hyperlink ref="IAN21" location="Age_Categories!A1" display="Age_Categories!A1"/>
    <hyperlink ref="IAO21" location="Age_Categories!A1" display="Age_Categories!A1"/>
    <hyperlink ref="IAP21" location="Age_Categories!A1" display="Age_Categories!A1"/>
    <hyperlink ref="IAQ21" location="Age_Categories!A1" display="Age_Categories!A1"/>
    <hyperlink ref="IAR21" location="Age_Categories!A1" display="Age_Categories!A1"/>
    <hyperlink ref="IAS21" location="Age_Categories!A1" display="Age_Categories!A1"/>
    <hyperlink ref="IAT21" location="Age_Categories!A1" display="Age_Categories!A1"/>
    <hyperlink ref="IAU21" location="Age_Categories!A1" display="Age_Categories!A1"/>
    <hyperlink ref="IAV21" location="Age_Categories!A1" display="Age_Categories!A1"/>
    <hyperlink ref="IAW21" location="Age_Categories!A1" display="Age_Categories!A1"/>
    <hyperlink ref="IAX21" location="Age_Categories!A1" display="Age_Categories!A1"/>
    <hyperlink ref="IAY21" location="Age_Categories!A1" display="Age_Categories!A1"/>
    <hyperlink ref="IAZ21" location="Age_Categories!A1" display="Age_Categories!A1"/>
    <hyperlink ref="IBA21" location="Age_Categories!A1" display="Age_Categories!A1"/>
    <hyperlink ref="IBB21" location="Age_Categories!A1" display="Age_Categories!A1"/>
    <hyperlink ref="IBC21" location="Age_Categories!A1" display="Age_Categories!A1"/>
    <hyperlink ref="IBD21" location="Age_Categories!A1" display="Age_Categories!A1"/>
    <hyperlink ref="IBE21" location="Age_Categories!A1" display="Age_Categories!A1"/>
    <hyperlink ref="IBF21" location="Age_Categories!A1" display="Age_Categories!A1"/>
    <hyperlink ref="IBG21" location="Age_Categories!A1" display="Age_Categories!A1"/>
    <hyperlink ref="IBH21" location="Age_Categories!A1" display="Age_Categories!A1"/>
    <hyperlink ref="IBI21" location="Age_Categories!A1" display="Age_Categories!A1"/>
    <hyperlink ref="IBJ21" location="Age_Categories!A1" display="Age_Categories!A1"/>
    <hyperlink ref="IBK21" location="Age_Categories!A1" display="Age_Categories!A1"/>
    <hyperlink ref="IBL21" location="Age_Categories!A1" display="Age_Categories!A1"/>
    <hyperlink ref="IBM21" location="Age_Categories!A1" display="Age_Categories!A1"/>
    <hyperlink ref="IBN21" location="Age_Categories!A1" display="Age_Categories!A1"/>
    <hyperlink ref="IBO21" location="Age_Categories!A1" display="Age_Categories!A1"/>
    <hyperlink ref="IBP21" location="Age_Categories!A1" display="Age_Categories!A1"/>
    <hyperlink ref="IBQ21" location="Age_Categories!A1" display="Age_Categories!A1"/>
    <hyperlink ref="IBR21" location="Age_Categories!A1" display="Age_Categories!A1"/>
    <hyperlink ref="IBS21" location="Age_Categories!A1" display="Age_Categories!A1"/>
    <hyperlink ref="IBT21" location="Age_Categories!A1" display="Age_Categories!A1"/>
    <hyperlink ref="IBU21" location="Age_Categories!A1" display="Age_Categories!A1"/>
    <hyperlink ref="IBV21" location="Age_Categories!A1" display="Age_Categories!A1"/>
    <hyperlink ref="IBW21" location="Age_Categories!A1" display="Age_Categories!A1"/>
    <hyperlink ref="IBX21" location="Age_Categories!A1" display="Age_Categories!A1"/>
    <hyperlink ref="IBY21" location="Age_Categories!A1" display="Age_Categories!A1"/>
    <hyperlink ref="IBZ21" location="Age_Categories!A1" display="Age_Categories!A1"/>
    <hyperlink ref="ICA21" location="Age_Categories!A1" display="Age_Categories!A1"/>
    <hyperlink ref="ICB21" location="Age_Categories!A1" display="Age_Categories!A1"/>
    <hyperlink ref="ICC21" location="Age_Categories!A1" display="Age_Categories!A1"/>
    <hyperlink ref="ICD21" location="Age_Categories!A1" display="Age_Categories!A1"/>
    <hyperlink ref="ICE21" location="Age_Categories!A1" display="Age_Categories!A1"/>
    <hyperlink ref="ICF21" location="Age_Categories!A1" display="Age_Categories!A1"/>
    <hyperlink ref="ICG21" location="Age_Categories!A1" display="Age_Categories!A1"/>
    <hyperlink ref="ICH21" location="Age_Categories!A1" display="Age_Categories!A1"/>
    <hyperlink ref="ICI21" location="Age_Categories!A1" display="Age_Categories!A1"/>
    <hyperlink ref="ICJ21" location="Age_Categories!A1" display="Age_Categories!A1"/>
    <hyperlink ref="ICK21" location="Age_Categories!A1" display="Age_Categories!A1"/>
    <hyperlink ref="ICL21" location="Age_Categories!A1" display="Age_Categories!A1"/>
    <hyperlink ref="ICM21" location="Age_Categories!A1" display="Age_Categories!A1"/>
    <hyperlink ref="ICN21" location="Age_Categories!A1" display="Age_Categories!A1"/>
    <hyperlink ref="ICO21" location="Age_Categories!A1" display="Age_Categories!A1"/>
    <hyperlink ref="ICP21" location="Age_Categories!A1" display="Age_Categories!A1"/>
    <hyperlink ref="ICQ21" location="Age_Categories!A1" display="Age_Categories!A1"/>
    <hyperlink ref="ICR21" location="Age_Categories!A1" display="Age_Categories!A1"/>
    <hyperlink ref="ICS21" location="Age_Categories!A1" display="Age_Categories!A1"/>
    <hyperlink ref="ICT21" location="Age_Categories!A1" display="Age_Categories!A1"/>
    <hyperlink ref="ICU21" location="Age_Categories!A1" display="Age_Categories!A1"/>
    <hyperlink ref="ICV21" location="Age_Categories!A1" display="Age_Categories!A1"/>
    <hyperlink ref="ICW21" location="Age_Categories!A1" display="Age_Categories!A1"/>
    <hyperlink ref="ICX21" location="Age_Categories!A1" display="Age_Categories!A1"/>
    <hyperlink ref="ICY21" location="Age_Categories!A1" display="Age_Categories!A1"/>
    <hyperlink ref="ICZ21" location="Age_Categories!A1" display="Age_Categories!A1"/>
    <hyperlink ref="IDA21" location="Age_Categories!A1" display="Age_Categories!A1"/>
    <hyperlink ref="IDB21" location="Age_Categories!A1" display="Age_Categories!A1"/>
    <hyperlink ref="IDC21" location="Age_Categories!A1" display="Age_Categories!A1"/>
    <hyperlink ref="IDD21" location="Age_Categories!A1" display="Age_Categories!A1"/>
    <hyperlink ref="IDE21" location="Age_Categories!A1" display="Age_Categories!A1"/>
    <hyperlink ref="IDF21" location="Age_Categories!A1" display="Age_Categories!A1"/>
    <hyperlink ref="IDG21" location="Age_Categories!A1" display="Age_Categories!A1"/>
    <hyperlink ref="IDH21" location="Age_Categories!A1" display="Age_Categories!A1"/>
    <hyperlink ref="IDI21" location="Age_Categories!A1" display="Age_Categories!A1"/>
    <hyperlink ref="IDJ21" location="Age_Categories!A1" display="Age_Categories!A1"/>
    <hyperlink ref="IDK21" location="Age_Categories!A1" display="Age_Categories!A1"/>
    <hyperlink ref="IDL21" location="Age_Categories!A1" display="Age_Categories!A1"/>
    <hyperlink ref="IDM21" location="Age_Categories!A1" display="Age_Categories!A1"/>
    <hyperlink ref="IDN21" location="Age_Categories!A1" display="Age_Categories!A1"/>
    <hyperlink ref="IDO21" location="Age_Categories!A1" display="Age_Categories!A1"/>
    <hyperlink ref="IDP21" location="Age_Categories!A1" display="Age_Categories!A1"/>
    <hyperlink ref="IDQ21" location="Age_Categories!A1" display="Age_Categories!A1"/>
    <hyperlink ref="IDR21" location="Age_Categories!A1" display="Age_Categories!A1"/>
    <hyperlink ref="IDS21" location="Age_Categories!A1" display="Age_Categories!A1"/>
    <hyperlink ref="IDT21" location="Age_Categories!A1" display="Age_Categories!A1"/>
    <hyperlink ref="IDU21" location="Age_Categories!A1" display="Age_Categories!A1"/>
    <hyperlink ref="IDV21" location="Age_Categories!A1" display="Age_Categories!A1"/>
    <hyperlink ref="IDW21" location="Age_Categories!A1" display="Age_Categories!A1"/>
    <hyperlink ref="IDX21" location="Age_Categories!A1" display="Age_Categories!A1"/>
    <hyperlink ref="IDY21" location="Age_Categories!A1" display="Age_Categories!A1"/>
    <hyperlink ref="IDZ21" location="Age_Categories!A1" display="Age_Categories!A1"/>
    <hyperlink ref="IEA21" location="Age_Categories!A1" display="Age_Categories!A1"/>
    <hyperlink ref="IEB21" location="Age_Categories!A1" display="Age_Categories!A1"/>
    <hyperlink ref="IEC21" location="Age_Categories!A1" display="Age_Categories!A1"/>
    <hyperlink ref="IED21" location="Age_Categories!A1" display="Age_Categories!A1"/>
    <hyperlink ref="IEE21" location="Age_Categories!A1" display="Age_Categories!A1"/>
    <hyperlink ref="IEF21" location="Age_Categories!A1" display="Age_Categories!A1"/>
    <hyperlink ref="IEG21" location="Age_Categories!A1" display="Age_Categories!A1"/>
    <hyperlink ref="IEH21" location="Age_Categories!A1" display="Age_Categories!A1"/>
    <hyperlink ref="IEI21" location="Age_Categories!A1" display="Age_Categories!A1"/>
    <hyperlink ref="IEJ21" location="Age_Categories!A1" display="Age_Categories!A1"/>
    <hyperlink ref="IEK21" location="Age_Categories!A1" display="Age_Categories!A1"/>
    <hyperlink ref="IEL21" location="Age_Categories!A1" display="Age_Categories!A1"/>
    <hyperlink ref="IEM21" location="Age_Categories!A1" display="Age_Categories!A1"/>
    <hyperlink ref="IEN21" location="Age_Categories!A1" display="Age_Categories!A1"/>
    <hyperlink ref="IEO21" location="Age_Categories!A1" display="Age_Categories!A1"/>
    <hyperlink ref="IEP21" location="Age_Categories!A1" display="Age_Categories!A1"/>
    <hyperlink ref="IEQ21" location="Age_Categories!A1" display="Age_Categories!A1"/>
    <hyperlink ref="IER21" location="Age_Categories!A1" display="Age_Categories!A1"/>
    <hyperlink ref="IES21" location="Age_Categories!A1" display="Age_Categories!A1"/>
    <hyperlink ref="IET21" location="Age_Categories!A1" display="Age_Categories!A1"/>
    <hyperlink ref="IEU21" location="Age_Categories!A1" display="Age_Categories!A1"/>
    <hyperlink ref="IEV21" location="Age_Categories!A1" display="Age_Categories!A1"/>
    <hyperlink ref="IEW21" location="Age_Categories!A1" display="Age_Categories!A1"/>
    <hyperlink ref="IEX21" location="Age_Categories!A1" display="Age_Categories!A1"/>
    <hyperlink ref="IEY21" location="Age_Categories!A1" display="Age_Categories!A1"/>
    <hyperlink ref="IEZ21" location="Age_Categories!A1" display="Age_Categories!A1"/>
    <hyperlink ref="IFA21" location="Age_Categories!A1" display="Age_Categories!A1"/>
    <hyperlink ref="IFB21" location="Age_Categories!A1" display="Age_Categories!A1"/>
    <hyperlink ref="IFC21" location="Age_Categories!A1" display="Age_Categories!A1"/>
    <hyperlink ref="IFD21" location="Age_Categories!A1" display="Age_Categories!A1"/>
    <hyperlink ref="IFE21" location="Age_Categories!A1" display="Age_Categories!A1"/>
    <hyperlink ref="IFF21" location="Age_Categories!A1" display="Age_Categories!A1"/>
    <hyperlink ref="IFG21" location="Age_Categories!A1" display="Age_Categories!A1"/>
    <hyperlink ref="IFH21" location="Age_Categories!A1" display="Age_Categories!A1"/>
    <hyperlink ref="IFI21" location="Age_Categories!A1" display="Age_Categories!A1"/>
    <hyperlink ref="IFJ21" location="Age_Categories!A1" display="Age_Categories!A1"/>
    <hyperlink ref="IFK21" location="Age_Categories!A1" display="Age_Categories!A1"/>
    <hyperlink ref="IFL21" location="Age_Categories!A1" display="Age_Categories!A1"/>
    <hyperlink ref="IFM21" location="Age_Categories!A1" display="Age_Categories!A1"/>
    <hyperlink ref="IFN21" location="Age_Categories!A1" display="Age_Categories!A1"/>
    <hyperlink ref="IFO21" location="Age_Categories!A1" display="Age_Categories!A1"/>
    <hyperlink ref="IFP21" location="Age_Categories!A1" display="Age_Categories!A1"/>
    <hyperlink ref="IFQ21" location="Age_Categories!A1" display="Age_Categories!A1"/>
    <hyperlink ref="IFR21" location="Age_Categories!A1" display="Age_Categories!A1"/>
    <hyperlink ref="IFS21" location="Age_Categories!A1" display="Age_Categories!A1"/>
    <hyperlink ref="IFT21" location="Age_Categories!A1" display="Age_Categories!A1"/>
    <hyperlink ref="IFU21" location="Age_Categories!A1" display="Age_Categories!A1"/>
    <hyperlink ref="IFV21" location="Age_Categories!A1" display="Age_Categories!A1"/>
    <hyperlink ref="IFW21" location="Age_Categories!A1" display="Age_Categories!A1"/>
    <hyperlink ref="IFX21" location="Age_Categories!A1" display="Age_Categories!A1"/>
    <hyperlink ref="IFY21" location="Age_Categories!A1" display="Age_Categories!A1"/>
    <hyperlink ref="IFZ21" location="Age_Categories!A1" display="Age_Categories!A1"/>
    <hyperlink ref="IGA21" location="Age_Categories!A1" display="Age_Categories!A1"/>
    <hyperlink ref="IGB21" location="Age_Categories!A1" display="Age_Categories!A1"/>
    <hyperlink ref="IGC21" location="Age_Categories!A1" display="Age_Categories!A1"/>
    <hyperlink ref="IGD21" location="Age_Categories!A1" display="Age_Categories!A1"/>
    <hyperlink ref="IGE21" location="Age_Categories!A1" display="Age_Categories!A1"/>
    <hyperlink ref="IGF21" location="Age_Categories!A1" display="Age_Categories!A1"/>
    <hyperlink ref="IGG21" location="Age_Categories!A1" display="Age_Categories!A1"/>
    <hyperlink ref="IGH21" location="Age_Categories!A1" display="Age_Categories!A1"/>
    <hyperlink ref="IGI21" location="Age_Categories!A1" display="Age_Categories!A1"/>
    <hyperlink ref="IGJ21" location="Age_Categories!A1" display="Age_Categories!A1"/>
    <hyperlink ref="IGK21" location="Age_Categories!A1" display="Age_Categories!A1"/>
    <hyperlink ref="IGL21" location="Age_Categories!A1" display="Age_Categories!A1"/>
    <hyperlink ref="IGM21" location="Age_Categories!A1" display="Age_Categories!A1"/>
    <hyperlink ref="IGN21" location="Age_Categories!A1" display="Age_Categories!A1"/>
    <hyperlink ref="IGO21" location="Age_Categories!A1" display="Age_Categories!A1"/>
    <hyperlink ref="IGP21" location="Age_Categories!A1" display="Age_Categories!A1"/>
    <hyperlink ref="IGQ21" location="Age_Categories!A1" display="Age_Categories!A1"/>
    <hyperlink ref="IGR21" location="Age_Categories!A1" display="Age_Categories!A1"/>
    <hyperlink ref="IGS21" location="Age_Categories!A1" display="Age_Categories!A1"/>
    <hyperlink ref="IGT21" location="Age_Categories!A1" display="Age_Categories!A1"/>
    <hyperlink ref="IGU21" location="Age_Categories!A1" display="Age_Categories!A1"/>
    <hyperlink ref="IGV21" location="Age_Categories!A1" display="Age_Categories!A1"/>
    <hyperlink ref="IGW21" location="Age_Categories!A1" display="Age_Categories!A1"/>
    <hyperlink ref="IGX21" location="Age_Categories!A1" display="Age_Categories!A1"/>
    <hyperlink ref="IGY21" location="Age_Categories!A1" display="Age_Categories!A1"/>
    <hyperlink ref="IGZ21" location="Age_Categories!A1" display="Age_Categories!A1"/>
    <hyperlink ref="IHA21" location="Age_Categories!A1" display="Age_Categories!A1"/>
    <hyperlink ref="IHB21" location="Age_Categories!A1" display="Age_Categories!A1"/>
    <hyperlink ref="IHC21" location="Age_Categories!A1" display="Age_Categories!A1"/>
    <hyperlink ref="IHD21" location="Age_Categories!A1" display="Age_Categories!A1"/>
    <hyperlink ref="IHE21" location="Age_Categories!A1" display="Age_Categories!A1"/>
    <hyperlink ref="IHF21" location="Age_Categories!A1" display="Age_Categories!A1"/>
    <hyperlink ref="IHG21" location="Age_Categories!A1" display="Age_Categories!A1"/>
    <hyperlink ref="IHH21" location="Age_Categories!A1" display="Age_Categories!A1"/>
    <hyperlink ref="IHI21" location="Age_Categories!A1" display="Age_Categories!A1"/>
    <hyperlink ref="IHJ21" location="Age_Categories!A1" display="Age_Categories!A1"/>
    <hyperlink ref="IHK21" location="Age_Categories!A1" display="Age_Categories!A1"/>
    <hyperlink ref="IHL21" location="Age_Categories!A1" display="Age_Categories!A1"/>
    <hyperlink ref="IHM21" location="Age_Categories!A1" display="Age_Categories!A1"/>
    <hyperlink ref="IHN21" location="Age_Categories!A1" display="Age_Categories!A1"/>
    <hyperlink ref="IHO21" location="Age_Categories!A1" display="Age_Categories!A1"/>
    <hyperlink ref="IHP21" location="Age_Categories!A1" display="Age_Categories!A1"/>
    <hyperlink ref="IHQ21" location="Age_Categories!A1" display="Age_Categories!A1"/>
    <hyperlink ref="IHR21" location="Age_Categories!A1" display="Age_Categories!A1"/>
    <hyperlink ref="IHS21" location="Age_Categories!A1" display="Age_Categories!A1"/>
    <hyperlink ref="IHT21" location="Age_Categories!A1" display="Age_Categories!A1"/>
    <hyperlink ref="IHU21" location="Age_Categories!A1" display="Age_Categories!A1"/>
    <hyperlink ref="IHV21" location="Age_Categories!A1" display="Age_Categories!A1"/>
    <hyperlink ref="IHW21" location="Age_Categories!A1" display="Age_Categories!A1"/>
    <hyperlink ref="IHX21" location="Age_Categories!A1" display="Age_Categories!A1"/>
    <hyperlink ref="IHY21" location="Age_Categories!A1" display="Age_Categories!A1"/>
    <hyperlink ref="IHZ21" location="Age_Categories!A1" display="Age_Categories!A1"/>
    <hyperlink ref="IIA21" location="Age_Categories!A1" display="Age_Categories!A1"/>
    <hyperlink ref="IIB21" location="Age_Categories!A1" display="Age_Categories!A1"/>
    <hyperlink ref="IIC21" location="Age_Categories!A1" display="Age_Categories!A1"/>
    <hyperlink ref="IID21" location="Age_Categories!A1" display="Age_Categories!A1"/>
    <hyperlink ref="IIE21" location="Age_Categories!A1" display="Age_Categories!A1"/>
    <hyperlink ref="IIF21" location="Age_Categories!A1" display="Age_Categories!A1"/>
    <hyperlink ref="IIG21" location="Age_Categories!A1" display="Age_Categories!A1"/>
    <hyperlink ref="IIH21" location="Age_Categories!A1" display="Age_Categories!A1"/>
    <hyperlink ref="III21" location="Age_Categories!A1" display="Age_Categories!A1"/>
    <hyperlink ref="IIJ21" location="Age_Categories!A1" display="Age_Categories!A1"/>
    <hyperlink ref="IIK21" location="Age_Categories!A1" display="Age_Categories!A1"/>
    <hyperlink ref="IIL21" location="Age_Categories!A1" display="Age_Categories!A1"/>
    <hyperlink ref="IIM21" location="Age_Categories!A1" display="Age_Categories!A1"/>
    <hyperlink ref="IIN21" location="Age_Categories!A1" display="Age_Categories!A1"/>
    <hyperlink ref="IIO21" location="Age_Categories!A1" display="Age_Categories!A1"/>
    <hyperlink ref="IIP21" location="Age_Categories!A1" display="Age_Categories!A1"/>
    <hyperlink ref="IIQ21" location="Age_Categories!A1" display="Age_Categories!A1"/>
    <hyperlink ref="IIR21" location="Age_Categories!A1" display="Age_Categories!A1"/>
    <hyperlink ref="IIS21" location="Age_Categories!A1" display="Age_Categories!A1"/>
    <hyperlink ref="IIT21" location="Age_Categories!A1" display="Age_Categories!A1"/>
    <hyperlink ref="IIU21" location="Age_Categories!A1" display="Age_Categories!A1"/>
    <hyperlink ref="IIV21" location="Age_Categories!A1" display="Age_Categories!A1"/>
    <hyperlink ref="IIW21" location="Age_Categories!A1" display="Age_Categories!A1"/>
    <hyperlink ref="IIX21" location="Age_Categories!A1" display="Age_Categories!A1"/>
    <hyperlink ref="IIY21" location="Age_Categories!A1" display="Age_Categories!A1"/>
    <hyperlink ref="IIZ21" location="Age_Categories!A1" display="Age_Categories!A1"/>
    <hyperlink ref="IJA21" location="Age_Categories!A1" display="Age_Categories!A1"/>
    <hyperlink ref="IJB21" location="Age_Categories!A1" display="Age_Categories!A1"/>
    <hyperlink ref="IJC21" location="Age_Categories!A1" display="Age_Categories!A1"/>
    <hyperlink ref="IJD21" location="Age_Categories!A1" display="Age_Categories!A1"/>
    <hyperlink ref="IJE21" location="Age_Categories!A1" display="Age_Categories!A1"/>
    <hyperlink ref="IJF21" location="Age_Categories!A1" display="Age_Categories!A1"/>
    <hyperlink ref="IJG21" location="Age_Categories!A1" display="Age_Categories!A1"/>
    <hyperlink ref="IJH21" location="Age_Categories!A1" display="Age_Categories!A1"/>
    <hyperlink ref="IJI21" location="Age_Categories!A1" display="Age_Categories!A1"/>
    <hyperlink ref="IJJ21" location="Age_Categories!A1" display="Age_Categories!A1"/>
    <hyperlink ref="IJK21" location="Age_Categories!A1" display="Age_Categories!A1"/>
    <hyperlink ref="IJL21" location="Age_Categories!A1" display="Age_Categories!A1"/>
    <hyperlink ref="IJM21" location="Age_Categories!A1" display="Age_Categories!A1"/>
    <hyperlink ref="IJN21" location="Age_Categories!A1" display="Age_Categories!A1"/>
    <hyperlink ref="IJO21" location="Age_Categories!A1" display="Age_Categories!A1"/>
    <hyperlink ref="IJP21" location="Age_Categories!A1" display="Age_Categories!A1"/>
    <hyperlink ref="IJQ21" location="Age_Categories!A1" display="Age_Categories!A1"/>
    <hyperlink ref="IJR21" location="Age_Categories!A1" display="Age_Categories!A1"/>
    <hyperlink ref="IJS21" location="Age_Categories!A1" display="Age_Categories!A1"/>
    <hyperlink ref="IJT21" location="Age_Categories!A1" display="Age_Categories!A1"/>
    <hyperlink ref="IJU21" location="Age_Categories!A1" display="Age_Categories!A1"/>
    <hyperlink ref="IJV21" location="Age_Categories!A1" display="Age_Categories!A1"/>
    <hyperlink ref="IJW21" location="Age_Categories!A1" display="Age_Categories!A1"/>
    <hyperlink ref="IJX21" location="Age_Categories!A1" display="Age_Categories!A1"/>
    <hyperlink ref="IJY21" location="Age_Categories!A1" display="Age_Categories!A1"/>
    <hyperlink ref="IJZ21" location="Age_Categories!A1" display="Age_Categories!A1"/>
    <hyperlink ref="IKA21" location="Age_Categories!A1" display="Age_Categories!A1"/>
    <hyperlink ref="IKB21" location="Age_Categories!A1" display="Age_Categories!A1"/>
    <hyperlink ref="IKC21" location="Age_Categories!A1" display="Age_Categories!A1"/>
    <hyperlink ref="IKD21" location="Age_Categories!A1" display="Age_Categories!A1"/>
    <hyperlink ref="IKE21" location="Age_Categories!A1" display="Age_Categories!A1"/>
    <hyperlink ref="IKF21" location="Age_Categories!A1" display="Age_Categories!A1"/>
    <hyperlink ref="IKG21" location="Age_Categories!A1" display="Age_Categories!A1"/>
    <hyperlink ref="IKH21" location="Age_Categories!A1" display="Age_Categories!A1"/>
    <hyperlink ref="IKI21" location="Age_Categories!A1" display="Age_Categories!A1"/>
    <hyperlink ref="IKJ21" location="Age_Categories!A1" display="Age_Categories!A1"/>
    <hyperlink ref="IKK21" location="Age_Categories!A1" display="Age_Categories!A1"/>
    <hyperlink ref="IKL21" location="Age_Categories!A1" display="Age_Categories!A1"/>
    <hyperlink ref="IKM21" location="Age_Categories!A1" display="Age_Categories!A1"/>
    <hyperlink ref="IKN21" location="Age_Categories!A1" display="Age_Categories!A1"/>
    <hyperlink ref="IKO21" location="Age_Categories!A1" display="Age_Categories!A1"/>
    <hyperlink ref="IKP21" location="Age_Categories!A1" display="Age_Categories!A1"/>
    <hyperlink ref="IKQ21" location="Age_Categories!A1" display="Age_Categories!A1"/>
    <hyperlink ref="IKR21" location="Age_Categories!A1" display="Age_Categories!A1"/>
    <hyperlink ref="IKS21" location="Age_Categories!A1" display="Age_Categories!A1"/>
    <hyperlink ref="IKT21" location="Age_Categories!A1" display="Age_Categories!A1"/>
    <hyperlink ref="IKU21" location="Age_Categories!A1" display="Age_Categories!A1"/>
    <hyperlink ref="IKV21" location="Age_Categories!A1" display="Age_Categories!A1"/>
    <hyperlink ref="IKW21" location="Age_Categories!A1" display="Age_Categories!A1"/>
    <hyperlink ref="IKX21" location="Age_Categories!A1" display="Age_Categories!A1"/>
    <hyperlink ref="IKY21" location="Age_Categories!A1" display="Age_Categories!A1"/>
    <hyperlink ref="IKZ21" location="Age_Categories!A1" display="Age_Categories!A1"/>
    <hyperlink ref="ILA21" location="Age_Categories!A1" display="Age_Categories!A1"/>
    <hyperlink ref="ILB21" location="Age_Categories!A1" display="Age_Categories!A1"/>
    <hyperlink ref="ILC21" location="Age_Categories!A1" display="Age_Categories!A1"/>
    <hyperlink ref="ILD21" location="Age_Categories!A1" display="Age_Categories!A1"/>
    <hyperlink ref="ILE21" location="Age_Categories!A1" display="Age_Categories!A1"/>
    <hyperlink ref="ILF21" location="Age_Categories!A1" display="Age_Categories!A1"/>
    <hyperlink ref="ILG21" location="Age_Categories!A1" display="Age_Categories!A1"/>
    <hyperlink ref="ILH21" location="Age_Categories!A1" display="Age_Categories!A1"/>
    <hyperlink ref="ILI21" location="Age_Categories!A1" display="Age_Categories!A1"/>
    <hyperlink ref="ILJ21" location="Age_Categories!A1" display="Age_Categories!A1"/>
    <hyperlink ref="ILK21" location="Age_Categories!A1" display="Age_Categories!A1"/>
    <hyperlink ref="ILL21" location="Age_Categories!A1" display="Age_Categories!A1"/>
    <hyperlink ref="ILM21" location="Age_Categories!A1" display="Age_Categories!A1"/>
    <hyperlink ref="ILN21" location="Age_Categories!A1" display="Age_Categories!A1"/>
    <hyperlink ref="ILO21" location="Age_Categories!A1" display="Age_Categories!A1"/>
    <hyperlink ref="ILP21" location="Age_Categories!A1" display="Age_Categories!A1"/>
    <hyperlink ref="ILQ21" location="Age_Categories!A1" display="Age_Categories!A1"/>
    <hyperlink ref="ILR21" location="Age_Categories!A1" display="Age_Categories!A1"/>
    <hyperlink ref="ILS21" location="Age_Categories!A1" display="Age_Categories!A1"/>
    <hyperlink ref="ILT21" location="Age_Categories!A1" display="Age_Categories!A1"/>
    <hyperlink ref="ILU21" location="Age_Categories!A1" display="Age_Categories!A1"/>
    <hyperlink ref="ILV21" location="Age_Categories!A1" display="Age_Categories!A1"/>
    <hyperlink ref="ILW21" location="Age_Categories!A1" display="Age_Categories!A1"/>
    <hyperlink ref="ILX21" location="Age_Categories!A1" display="Age_Categories!A1"/>
    <hyperlink ref="ILY21" location="Age_Categories!A1" display="Age_Categories!A1"/>
    <hyperlink ref="ILZ21" location="Age_Categories!A1" display="Age_Categories!A1"/>
    <hyperlink ref="IMA21" location="Age_Categories!A1" display="Age_Categories!A1"/>
    <hyperlink ref="IMB21" location="Age_Categories!A1" display="Age_Categories!A1"/>
    <hyperlink ref="IMC21" location="Age_Categories!A1" display="Age_Categories!A1"/>
    <hyperlink ref="IMD21" location="Age_Categories!A1" display="Age_Categories!A1"/>
    <hyperlink ref="IME21" location="Age_Categories!A1" display="Age_Categories!A1"/>
    <hyperlink ref="IMF21" location="Age_Categories!A1" display="Age_Categories!A1"/>
    <hyperlink ref="IMG21" location="Age_Categories!A1" display="Age_Categories!A1"/>
    <hyperlink ref="IMH21" location="Age_Categories!A1" display="Age_Categories!A1"/>
    <hyperlink ref="IMI21" location="Age_Categories!A1" display="Age_Categories!A1"/>
    <hyperlink ref="IMJ21" location="Age_Categories!A1" display="Age_Categories!A1"/>
    <hyperlink ref="IMK21" location="Age_Categories!A1" display="Age_Categories!A1"/>
    <hyperlink ref="IML21" location="Age_Categories!A1" display="Age_Categories!A1"/>
    <hyperlink ref="IMM21" location="Age_Categories!A1" display="Age_Categories!A1"/>
    <hyperlink ref="IMN21" location="Age_Categories!A1" display="Age_Categories!A1"/>
    <hyperlink ref="IMO21" location="Age_Categories!A1" display="Age_Categories!A1"/>
    <hyperlink ref="IMP21" location="Age_Categories!A1" display="Age_Categories!A1"/>
    <hyperlink ref="IMQ21" location="Age_Categories!A1" display="Age_Categories!A1"/>
    <hyperlink ref="IMR21" location="Age_Categories!A1" display="Age_Categories!A1"/>
    <hyperlink ref="IMS21" location="Age_Categories!A1" display="Age_Categories!A1"/>
    <hyperlink ref="IMT21" location="Age_Categories!A1" display="Age_Categories!A1"/>
    <hyperlink ref="IMU21" location="Age_Categories!A1" display="Age_Categories!A1"/>
    <hyperlink ref="IMV21" location="Age_Categories!A1" display="Age_Categories!A1"/>
    <hyperlink ref="IMW21" location="Age_Categories!A1" display="Age_Categories!A1"/>
    <hyperlink ref="IMX21" location="Age_Categories!A1" display="Age_Categories!A1"/>
    <hyperlink ref="IMY21" location="Age_Categories!A1" display="Age_Categories!A1"/>
    <hyperlink ref="IMZ21" location="Age_Categories!A1" display="Age_Categories!A1"/>
    <hyperlink ref="INA21" location="Age_Categories!A1" display="Age_Categories!A1"/>
    <hyperlink ref="INB21" location="Age_Categories!A1" display="Age_Categories!A1"/>
    <hyperlink ref="INC21" location="Age_Categories!A1" display="Age_Categories!A1"/>
    <hyperlink ref="IND21" location="Age_Categories!A1" display="Age_Categories!A1"/>
    <hyperlink ref="INE21" location="Age_Categories!A1" display="Age_Categories!A1"/>
    <hyperlink ref="INF21" location="Age_Categories!A1" display="Age_Categories!A1"/>
    <hyperlink ref="ING21" location="Age_Categories!A1" display="Age_Categories!A1"/>
    <hyperlink ref="INH21" location="Age_Categories!A1" display="Age_Categories!A1"/>
    <hyperlink ref="INI21" location="Age_Categories!A1" display="Age_Categories!A1"/>
    <hyperlink ref="INJ21" location="Age_Categories!A1" display="Age_Categories!A1"/>
    <hyperlink ref="INK21" location="Age_Categories!A1" display="Age_Categories!A1"/>
    <hyperlink ref="INL21" location="Age_Categories!A1" display="Age_Categories!A1"/>
    <hyperlink ref="INM21" location="Age_Categories!A1" display="Age_Categories!A1"/>
    <hyperlink ref="INN21" location="Age_Categories!A1" display="Age_Categories!A1"/>
    <hyperlink ref="INO21" location="Age_Categories!A1" display="Age_Categories!A1"/>
    <hyperlink ref="INP21" location="Age_Categories!A1" display="Age_Categories!A1"/>
    <hyperlink ref="INQ21" location="Age_Categories!A1" display="Age_Categories!A1"/>
    <hyperlink ref="INR21" location="Age_Categories!A1" display="Age_Categories!A1"/>
    <hyperlink ref="INS21" location="Age_Categories!A1" display="Age_Categories!A1"/>
    <hyperlink ref="INT21" location="Age_Categories!A1" display="Age_Categories!A1"/>
    <hyperlink ref="INU21" location="Age_Categories!A1" display="Age_Categories!A1"/>
    <hyperlink ref="INV21" location="Age_Categories!A1" display="Age_Categories!A1"/>
    <hyperlink ref="INW21" location="Age_Categories!A1" display="Age_Categories!A1"/>
    <hyperlink ref="INX21" location="Age_Categories!A1" display="Age_Categories!A1"/>
    <hyperlink ref="INY21" location="Age_Categories!A1" display="Age_Categories!A1"/>
    <hyperlink ref="INZ21" location="Age_Categories!A1" display="Age_Categories!A1"/>
    <hyperlink ref="IOA21" location="Age_Categories!A1" display="Age_Categories!A1"/>
    <hyperlink ref="IOB21" location="Age_Categories!A1" display="Age_Categories!A1"/>
    <hyperlink ref="IOC21" location="Age_Categories!A1" display="Age_Categories!A1"/>
    <hyperlink ref="IOD21" location="Age_Categories!A1" display="Age_Categories!A1"/>
    <hyperlink ref="IOE21" location="Age_Categories!A1" display="Age_Categories!A1"/>
    <hyperlink ref="IOF21" location="Age_Categories!A1" display="Age_Categories!A1"/>
    <hyperlink ref="IOG21" location="Age_Categories!A1" display="Age_Categories!A1"/>
    <hyperlink ref="IOH21" location="Age_Categories!A1" display="Age_Categories!A1"/>
    <hyperlink ref="IOI21" location="Age_Categories!A1" display="Age_Categories!A1"/>
    <hyperlink ref="IOJ21" location="Age_Categories!A1" display="Age_Categories!A1"/>
    <hyperlink ref="IOK21" location="Age_Categories!A1" display="Age_Categories!A1"/>
    <hyperlink ref="IOL21" location="Age_Categories!A1" display="Age_Categories!A1"/>
    <hyperlink ref="IOM21" location="Age_Categories!A1" display="Age_Categories!A1"/>
    <hyperlink ref="ION21" location="Age_Categories!A1" display="Age_Categories!A1"/>
    <hyperlink ref="IOO21" location="Age_Categories!A1" display="Age_Categories!A1"/>
    <hyperlink ref="IOP21" location="Age_Categories!A1" display="Age_Categories!A1"/>
    <hyperlink ref="IOQ21" location="Age_Categories!A1" display="Age_Categories!A1"/>
    <hyperlink ref="IOR21" location="Age_Categories!A1" display="Age_Categories!A1"/>
    <hyperlink ref="IOS21" location="Age_Categories!A1" display="Age_Categories!A1"/>
    <hyperlink ref="IOT21" location="Age_Categories!A1" display="Age_Categories!A1"/>
    <hyperlink ref="IOU21" location="Age_Categories!A1" display="Age_Categories!A1"/>
    <hyperlink ref="IOV21" location="Age_Categories!A1" display="Age_Categories!A1"/>
    <hyperlink ref="IOW21" location="Age_Categories!A1" display="Age_Categories!A1"/>
    <hyperlink ref="IOX21" location="Age_Categories!A1" display="Age_Categories!A1"/>
    <hyperlink ref="IOY21" location="Age_Categories!A1" display="Age_Categories!A1"/>
    <hyperlink ref="IOZ21" location="Age_Categories!A1" display="Age_Categories!A1"/>
    <hyperlink ref="IPA21" location="Age_Categories!A1" display="Age_Categories!A1"/>
    <hyperlink ref="IPB21" location="Age_Categories!A1" display="Age_Categories!A1"/>
    <hyperlink ref="IPC21" location="Age_Categories!A1" display="Age_Categories!A1"/>
    <hyperlink ref="IPD21" location="Age_Categories!A1" display="Age_Categories!A1"/>
    <hyperlink ref="IPE21" location="Age_Categories!A1" display="Age_Categories!A1"/>
    <hyperlink ref="IPF21" location="Age_Categories!A1" display="Age_Categories!A1"/>
    <hyperlink ref="IPG21" location="Age_Categories!A1" display="Age_Categories!A1"/>
    <hyperlink ref="IPH21" location="Age_Categories!A1" display="Age_Categories!A1"/>
    <hyperlink ref="IPI21" location="Age_Categories!A1" display="Age_Categories!A1"/>
    <hyperlink ref="IPJ21" location="Age_Categories!A1" display="Age_Categories!A1"/>
    <hyperlink ref="IPK21" location="Age_Categories!A1" display="Age_Categories!A1"/>
    <hyperlink ref="IPL21" location="Age_Categories!A1" display="Age_Categories!A1"/>
    <hyperlink ref="IPM21" location="Age_Categories!A1" display="Age_Categories!A1"/>
    <hyperlink ref="IPN21" location="Age_Categories!A1" display="Age_Categories!A1"/>
    <hyperlink ref="IPO21" location="Age_Categories!A1" display="Age_Categories!A1"/>
    <hyperlink ref="IPP21" location="Age_Categories!A1" display="Age_Categories!A1"/>
    <hyperlink ref="IPQ21" location="Age_Categories!A1" display="Age_Categories!A1"/>
    <hyperlink ref="IPR21" location="Age_Categories!A1" display="Age_Categories!A1"/>
    <hyperlink ref="IPS21" location="Age_Categories!A1" display="Age_Categories!A1"/>
    <hyperlink ref="IPT21" location="Age_Categories!A1" display="Age_Categories!A1"/>
    <hyperlink ref="IPU21" location="Age_Categories!A1" display="Age_Categories!A1"/>
    <hyperlink ref="IPV21" location="Age_Categories!A1" display="Age_Categories!A1"/>
    <hyperlink ref="IPW21" location="Age_Categories!A1" display="Age_Categories!A1"/>
    <hyperlink ref="IPX21" location="Age_Categories!A1" display="Age_Categories!A1"/>
    <hyperlink ref="IPY21" location="Age_Categories!A1" display="Age_Categories!A1"/>
    <hyperlink ref="IPZ21" location="Age_Categories!A1" display="Age_Categories!A1"/>
    <hyperlink ref="IQA21" location="Age_Categories!A1" display="Age_Categories!A1"/>
    <hyperlink ref="IQB21" location="Age_Categories!A1" display="Age_Categories!A1"/>
    <hyperlink ref="IQC21" location="Age_Categories!A1" display="Age_Categories!A1"/>
    <hyperlink ref="IQD21" location="Age_Categories!A1" display="Age_Categories!A1"/>
    <hyperlink ref="IQE21" location="Age_Categories!A1" display="Age_Categories!A1"/>
    <hyperlink ref="IQF21" location="Age_Categories!A1" display="Age_Categories!A1"/>
    <hyperlink ref="IQG21" location="Age_Categories!A1" display="Age_Categories!A1"/>
    <hyperlink ref="IQH21" location="Age_Categories!A1" display="Age_Categories!A1"/>
    <hyperlink ref="IQI21" location="Age_Categories!A1" display="Age_Categories!A1"/>
    <hyperlink ref="IQJ21" location="Age_Categories!A1" display="Age_Categories!A1"/>
    <hyperlink ref="IQK21" location="Age_Categories!A1" display="Age_Categories!A1"/>
    <hyperlink ref="IQL21" location="Age_Categories!A1" display="Age_Categories!A1"/>
    <hyperlink ref="IQM21" location="Age_Categories!A1" display="Age_Categories!A1"/>
    <hyperlink ref="IQN21" location="Age_Categories!A1" display="Age_Categories!A1"/>
    <hyperlink ref="IQO21" location="Age_Categories!A1" display="Age_Categories!A1"/>
    <hyperlink ref="IQP21" location="Age_Categories!A1" display="Age_Categories!A1"/>
    <hyperlink ref="IQQ21" location="Age_Categories!A1" display="Age_Categories!A1"/>
    <hyperlink ref="IQR21" location="Age_Categories!A1" display="Age_Categories!A1"/>
    <hyperlink ref="IQS21" location="Age_Categories!A1" display="Age_Categories!A1"/>
    <hyperlink ref="IQT21" location="Age_Categories!A1" display="Age_Categories!A1"/>
    <hyperlink ref="IQU21" location="Age_Categories!A1" display="Age_Categories!A1"/>
    <hyperlink ref="IQV21" location="Age_Categories!A1" display="Age_Categories!A1"/>
    <hyperlink ref="IQW21" location="Age_Categories!A1" display="Age_Categories!A1"/>
    <hyperlink ref="IQX21" location="Age_Categories!A1" display="Age_Categories!A1"/>
    <hyperlink ref="IQY21" location="Age_Categories!A1" display="Age_Categories!A1"/>
    <hyperlink ref="IQZ21" location="Age_Categories!A1" display="Age_Categories!A1"/>
    <hyperlink ref="IRA21" location="Age_Categories!A1" display="Age_Categories!A1"/>
    <hyperlink ref="IRB21" location="Age_Categories!A1" display="Age_Categories!A1"/>
    <hyperlink ref="IRC21" location="Age_Categories!A1" display="Age_Categories!A1"/>
    <hyperlink ref="IRD21" location="Age_Categories!A1" display="Age_Categories!A1"/>
    <hyperlink ref="IRE21" location="Age_Categories!A1" display="Age_Categories!A1"/>
    <hyperlink ref="IRF21" location="Age_Categories!A1" display="Age_Categories!A1"/>
    <hyperlink ref="IRG21" location="Age_Categories!A1" display="Age_Categories!A1"/>
    <hyperlink ref="IRH21" location="Age_Categories!A1" display="Age_Categories!A1"/>
    <hyperlink ref="IRI21" location="Age_Categories!A1" display="Age_Categories!A1"/>
    <hyperlink ref="IRJ21" location="Age_Categories!A1" display="Age_Categories!A1"/>
    <hyperlink ref="IRK21" location="Age_Categories!A1" display="Age_Categories!A1"/>
    <hyperlink ref="IRL21" location="Age_Categories!A1" display="Age_Categories!A1"/>
    <hyperlink ref="IRM21" location="Age_Categories!A1" display="Age_Categories!A1"/>
    <hyperlink ref="IRN21" location="Age_Categories!A1" display="Age_Categories!A1"/>
    <hyperlink ref="IRO21" location="Age_Categories!A1" display="Age_Categories!A1"/>
    <hyperlink ref="IRP21" location="Age_Categories!A1" display="Age_Categories!A1"/>
    <hyperlink ref="IRQ21" location="Age_Categories!A1" display="Age_Categories!A1"/>
    <hyperlink ref="IRR21" location="Age_Categories!A1" display="Age_Categories!A1"/>
    <hyperlink ref="IRS21" location="Age_Categories!A1" display="Age_Categories!A1"/>
    <hyperlink ref="IRT21" location="Age_Categories!A1" display="Age_Categories!A1"/>
    <hyperlink ref="IRU21" location="Age_Categories!A1" display="Age_Categories!A1"/>
    <hyperlink ref="IRV21" location="Age_Categories!A1" display="Age_Categories!A1"/>
    <hyperlink ref="IRW21" location="Age_Categories!A1" display="Age_Categories!A1"/>
    <hyperlink ref="IRX21" location="Age_Categories!A1" display="Age_Categories!A1"/>
    <hyperlink ref="IRY21" location="Age_Categories!A1" display="Age_Categories!A1"/>
    <hyperlink ref="IRZ21" location="Age_Categories!A1" display="Age_Categories!A1"/>
    <hyperlink ref="ISA21" location="Age_Categories!A1" display="Age_Categories!A1"/>
    <hyperlink ref="ISB21" location="Age_Categories!A1" display="Age_Categories!A1"/>
    <hyperlink ref="ISC21" location="Age_Categories!A1" display="Age_Categories!A1"/>
    <hyperlink ref="ISD21" location="Age_Categories!A1" display="Age_Categories!A1"/>
    <hyperlink ref="ISE21" location="Age_Categories!A1" display="Age_Categories!A1"/>
    <hyperlink ref="ISF21" location="Age_Categories!A1" display="Age_Categories!A1"/>
    <hyperlink ref="ISG21" location="Age_Categories!A1" display="Age_Categories!A1"/>
    <hyperlink ref="ISH21" location="Age_Categories!A1" display="Age_Categories!A1"/>
    <hyperlink ref="ISI21" location="Age_Categories!A1" display="Age_Categories!A1"/>
    <hyperlink ref="ISJ21" location="Age_Categories!A1" display="Age_Categories!A1"/>
    <hyperlink ref="ISK21" location="Age_Categories!A1" display="Age_Categories!A1"/>
    <hyperlink ref="ISL21" location="Age_Categories!A1" display="Age_Categories!A1"/>
    <hyperlink ref="ISM21" location="Age_Categories!A1" display="Age_Categories!A1"/>
    <hyperlink ref="ISN21" location="Age_Categories!A1" display="Age_Categories!A1"/>
    <hyperlink ref="ISO21" location="Age_Categories!A1" display="Age_Categories!A1"/>
    <hyperlink ref="ISP21" location="Age_Categories!A1" display="Age_Categories!A1"/>
    <hyperlink ref="ISQ21" location="Age_Categories!A1" display="Age_Categories!A1"/>
    <hyperlink ref="ISR21" location="Age_Categories!A1" display="Age_Categories!A1"/>
    <hyperlink ref="ISS21" location="Age_Categories!A1" display="Age_Categories!A1"/>
    <hyperlink ref="IST21" location="Age_Categories!A1" display="Age_Categories!A1"/>
    <hyperlink ref="ISU21" location="Age_Categories!A1" display="Age_Categories!A1"/>
    <hyperlink ref="ISV21" location="Age_Categories!A1" display="Age_Categories!A1"/>
    <hyperlink ref="ISW21" location="Age_Categories!A1" display="Age_Categories!A1"/>
    <hyperlink ref="ISX21" location="Age_Categories!A1" display="Age_Categories!A1"/>
    <hyperlink ref="ISY21" location="Age_Categories!A1" display="Age_Categories!A1"/>
    <hyperlink ref="ISZ21" location="Age_Categories!A1" display="Age_Categories!A1"/>
    <hyperlink ref="ITA21" location="Age_Categories!A1" display="Age_Categories!A1"/>
    <hyperlink ref="ITB21" location="Age_Categories!A1" display="Age_Categories!A1"/>
    <hyperlink ref="ITC21" location="Age_Categories!A1" display="Age_Categories!A1"/>
    <hyperlink ref="ITD21" location="Age_Categories!A1" display="Age_Categories!A1"/>
    <hyperlink ref="ITE21" location="Age_Categories!A1" display="Age_Categories!A1"/>
    <hyperlink ref="ITF21" location="Age_Categories!A1" display="Age_Categories!A1"/>
    <hyperlink ref="ITG21" location="Age_Categories!A1" display="Age_Categories!A1"/>
    <hyperlink ref="ITH21" location="Age_Categories!A1" display="Age_Categories!A1"/>
    <hyperlink ref="ITI21" location="Age_Categories!A1" display="Age_Categories!A1"/>
    <hyperlink ref="ITJ21" location="Age_Categories!A1" display="Age_Categories!A1"/>
    <hyperlink ref="ITK21" location="Age_Categories!A1" display="Age_Categories!A1"/>
    <hyperlink ref="ITL21" location="Age_Categories!A1" display="Age_Categories!A1"/>
    <hyperlink ref="ITM21" location="Age_Categories!A1" display="Age_Categories!A1"/>
    <hyperlink ref="ITN21" location="Age_Categories!A1" display="Age_Categories!A1"/>
    <hyperlink ref="ITO21" location="Age_Categories!A1" display="Age_Categories!A1"/>
    <hyperlink ref="ITP21" location="Age_Categories!A1" display="Age_Categories!A1"/>
    <hyperlink ref="ITQ21" location="Age_Categories!A1" display="Age_Categories!A1"/>
    <hyperlink ref="ITR21" location="Age_Categories!A1" display="Age_Categories!A1"/>
    <hyperlink ref="ITS21" location="Age_Categories!A1" display="Age_Categories!A1"/>
    <hyperlink ref="ITT21" location="Age_Categories!A1" display="Age_Categories!A1"/>
    <hyperlink ref="ITU21" location="Age_Categories!A1" display="Age_Categories!A1"/>
    <hyperlink ref="ITV21" location="Age_Categories!A1" display="Age_Categories!A1"/>
    <hyperlink ref="ITW21" location="Age_Categories!A1" display="Age_Categories!A1"/>
    <hyperlink ref="ITX21" location="Age_Categories!A1" display="Age_Categories!A1"/>
    <hyperlink ref="ITY21" location="Age_Categories!A1" display="Age_Categories!A1"/>
    <hyperlink ref="ITZ21" location="Age_Categories!A1" display="Age_Categories!A1"/>
    <hyperlink ref="IUA21" location="Age_Categories!A1" display="Age_Categories!A1"/>
    <hyperlink ref="IUB21" location="Age_Categories!A1" display="Age_Categories!A1"/>
    <hyperlink ref="IUC21" location="Age_Categories!A1" display="Age_Categories!A1"/>
    <hyperlink ref="IUD21" location="Age_Categories!A1" display="Age_Categories!A1"/>
    <hyperlink ref="IUE21" location="Age_Categories!A1" display="Age_Categories!A1"/>
    <hyperlink ref="IUF21" location="Age_Categories!A1" display="Age_Categories!A1"/>
    <hyperlink ref="IUG21" location="Age_Categories!A1" display="Age_Categories!A1"/>
    <hyperlink ref="IUH21" location="Age_Categories!A1" display="Age_Categories!A1"/>
    <hyperlink ref="IUI21" location="Age_Categories!A1" display="Age_Categories!A1"/>
    <hyperlink ref="IUJ21" location="Age_Categories!A1" display="Age_Categories!A1"/>
    <hyperlink ref="IUK21" location="Age_Categories!A1" display="Age_Categories!A1"/>
    <hyperlink ref="IUL21" location="Age_Categories!A1" display="Age_Categories!A1"/>
    <hyperlink ref="IUM21" location="Age_Categories!A1" display="Age_Categories!A1"/>
    <hyperlink ref="IUN21" location="Age_Categories!A1" display="Age_Categories!A1"/>
    <hyperlink ref="IUO21" location="Age_Categories!A1" display="Age_Categories!A1"/>
    <hyperlink ref="IUP21" location="Age_Categories!A1" display="Age_Categories!A1"/>
    <hyperlink ref="IUQ21" location="Age_Categories!A1" display="Age_Categories!A1"/>
    <hyperlink ref="IUR21" location="Age_Categories!A1" display="Age_Categories!A1"/>
    <hyperlink ref="IUS21" location="Age_Categories!A1" display="Age_Categories!A1"/>
    <hyperlink ref="IUT21" location="Age_Categories!A1" display="Age_Categories!A1"/>
    <hyperlink ref="IUU21" location="Age_Categories!A1" display="Age_Categories!A1"/>
    <hyperlink ref="IUV21" location="Age_Categories!A1" display="Age_Categories!A1"/>
    <hyperlink ref="IUW21" location="Age_Categories!A1" display="Age_Categories!A1"/>
    <hyperlink ref="IUX21" location="Age_Categories!A1" display="Age_Categories!A1"/>
    <hyperlink ref="IUY21" location="Age_Categories!A1" display="Age_Categories!A1"/>
    <hyperlink ref="IUZ21" location="Age_Categories!A1" display="Age_Categories!A1"/>
    <hyperlink ref="IVA21" location="Age_Categories!A1" display="Age_Categories!A1"/>
    <hyperlink ref="IVB21" location="Age_Categories!A1" display="Age_Categories!A1"/>
    <hyperlink ref="IVC21" location="Age_Categories!A1" display="Age_Categories!A1"/>
    <hyperlink ref="IVD21" location="Age_Categories!A1" display="Age_Categories!A1"/>
    <hyperlink ref="IVE21" location="Age_Categories!A1" display="Age_Categories!A1"/>
    <hyperlink ref="IVF21" location="Age_Categories!A1" display="Age_Categories!A1"/>
    <hyperlink ref="IVG21" location="Age_Categories!A1" display="Age_Categories!A1"/>
    <hyperlink ref="IVH21" location="Age_Categories!A1" display="Age_Categories!A1"/>
    <hyperlink ref="IVI21" location="Age_Categories!A1" display="Age_Categories!A1"/>
    <hyperlink ref="IVJ21" location="Age_Categories!A1" display="Age_Categories!A1"/>
    <hyperlink ref="IVK21" location="Age_Categories!A1" display="Age_Categories!A1"/>
    <hyperlink ref="IVL21" location="Age_Categories!A1" display="Age_Categories!A1"/>
    <hyperlink ref="IVM21" location="Age_Categories!A1" display="Age_Categories!A1"/>
    <hyperlink ref="IVN21" location="Age_Categories!A1" display="Age_Categories!A1"/>
    <hyperlink ref="IVO21" location="Age_Categories!A1" display="Age_Categories!A1"/>
    <hyperlink ref="IVP21" location="Age_Categories!A1" display="Age_Categories!A1"/>
    <hyperlink ref="IVQ21" location="Age_Categories!A1" display="Age_Categories!A1"/>
    <hyperlink ref="IVR21" location="Age_Categories!A1" display="Age_Categories!A1"/>
    <hyperlink ref="IVS21" location="Age_Categories!A1" display="Age_Categories!A1"/>
    <hyperlink ref="IVT21" location="Age_Categories!A1" display="Age_Categories!A1"/>
    <hyperlink ref="IVU21" location="Age_Categories!A1" display="Age_Categories!A1"/>
    <hyperlink ref="IVV21" location="Age_Categories!A1" display="Age_Categories!A1"/>
    <hyperlink ref="IVW21" location="Age_Categories!A1" display="Age_Categories!A1"/>
    <hyperlink ref="IVX21" location="Age_Categories!A1" display="Age_Categories!A1"/>
    <hyperlink ref="IVY21" location="Age_Categories!A1" display="Age_Categories!A1"/>
    <hyperlink ref="IVZ21" location="Age_Categories!A1" display="Age_Categories!A1"/>
    <hyperlink ref="IWA21" location="Age_Categories!A1" display="Age_Categories!A1"/>
    <hyperlink ref="IWB21" location="Age_Categories!A1" display="Age_Categories!A1"/>
    <hyperlink ref="IWC21" location="Age_Categories!A1" display="Age_Categories!A1"/>
    <hyperlink ref="IWD21" location="Age_Categories!A1" display="Age_Categories!A1"/>
    <hyperlink ref="IWE21" location="Age_Categories!A1" display="Age_Categories!A1"/>
    <hyperlink ref="IWF21" location="Age_Categories!A1" display="Age_Categories!A1"/>
    <hyperlink ref="IWG21" location="Age_Categories!A1" display="Age_Categories!A1"/>
    <hyperlink ref="IWH21" location="Age_Categories!A1" display="Age_Categories!A1"/>
    <hyperlink ref="IWI21" location="Age_Categories!A1" display="Age_Categories!A1"/>
    <hyperlink ref="IWJ21" location="Age_Categories!A1" display="Age_Categories!A1"/>
    <hyperlink ref="IWK21" location="Age_Categories!A1" display="Age_Categories!A1"/>
    <hyperlink ref="IWL21" location="Age_Categories!A1" display="Age_Categories!A1"/>
    <hyperlink ref="IWM21" location="Age_Categories!A1" display="Age_Categories!A1"/>
    <hyperlink ref="IWN21" location="Age_Categories!A1" display="Age_Categories!A1"/>
    <hyperlink ref="IWO21" location="Age_Categories!A1" display="Age_Categories!A1"/>
    <hyperlink ref="IWP21" location="Age_Categories!A1" display="Age_Categories!A1"/>
    <hyperlink ref="IWQ21" location="Age_Categories!A1" display="Age_Categories!A1"/>
    <hyperlink ref="IWR21" location="Age_Categories!A1" display="Age_Categories!A1"/>
    <hyperlink ref="IWS21" location="Age_Categories!A1" display="Age_Categories!A1"/>
    <hyperlink ref="IWT21" location="Age_Categories!A1" display="Age_Categories!A1"/>
    <hyperlink ref="IWU21" location="Age_Categories!A1" display="Age_Categories!A1"/>
    <hyperlink ref="IWV21" location="Age_Categories!A1" display="Age_Categories!A1"/>
    <hyperlink ref="IWW21" location="Age_Categories!A1" display="Age_Categories!A1"/>
    <hyperlink ref="IWX21" location="Age_Categories!A1" display="Age_Categories!A1"/>
    <hyperlink ref="IWY21" location="Age_Categories!A1" display="Age_Categories!A1"/>
    <hyperlink ref="IWZ21" location="Age_Categories!A1" display="Age_Categories!A1"/>
    <hyperlink ref="IXA21" location="Age_Categories!A1" display="Age_Categories!A1"/>
    <hyperlink ref="IXB21" location="Age_Categories!A1" display="Age_Categories!A1"/>
    <hyperlink ref="IXC21" location="Age_Categories!A1" display="Age_Categories!A1"/>
    <hyperlink ref="IXD21" location="Age_Categories!A1" display="Age_Categories!A1"/>
    <hyperlink ref="IXE21" location="Age_Categories!A1" display="Age_Categories!A1"/>
    <hyperlink ref="IXF21" location="Age_Categories!A1" display="Age_Categories!A1"/>
    <hyperlink ref="IXG21" location="Age_Categories!A1" display="Age_Categories!A1"/>
    <hyperlink ref="IXH21" location="Age_Categories!A1" display="Age_Categories!A1"/>
    <hyperlink ref="IXI21" location="Age_Categories!A1" display="Age_Categories!A1"/>
    <hyperlink ref="IXJ21" location="Age_Categories!A1" display="Age_Categories!A1"/>
    <hyperlink ref="IXK21" location="Age_Categories!A1" display="Age_Categories!A1"/>
    <hyperlink ref="IXL21" location="Age_Categories!A1" display="Age_Categories!A1"/>
    <hyperlink ref="IXM21" location="Age_Categories!A1" display="Age_Categories!A1"/>
    <hyperlink ref="IXN21" location="Age_Categories!A1" display="Age_Categories!A1"/>
    <hyperlink ref="IXO21" location="Age_Categories!A1" display="Age_Categories!A1"/>
    <hyperlink ref="IXP21" location="Age_Categories!A1" display="Age_Categories!A1"/>
    <hyperlink ref="IXQ21" location="Age_Categories!A1" display="Age_Categories!A1"/>
    <hyperlink ref="IXR21" location="Age_Categories!A1" display="Age_Categories!A1"/>
    <hyperlink ref="IXS21" location="Age_Categories!A1" display="Age_Categories!A1"/>
    <hyperlink ref="IXT21" location="Age_Categories!A1" display="Age_Categories!A1"/>
    <hyperlink ref="IXU21" location="Age_Categories!A1" display="Age_Categories!A1"/>
    <hyperlink ref="IXV21" location="Age_Categories!A1" display="Age_Categories!A1"/>
    <hyperlink ref="IXW21" location="Age_Categories!A1" display="Age_Categories!A1"/>
    <hyperlink ref="IXX21" location="Age_Categories!A1" display="Age_Categories!A1"/>
    <hyperlink ref="IXY21" location="Age_Categories!A1" display="Age_Categories!A1"/>
    <hyperlink ref="IXZ21" location="Age_Categories!A1" display="Age_Categories!A1"/>
    <hyperlink ref="IYA21" location="Age_Categories!A1" display="Age_Categories!A1"/>
    <hyperlink ref="IYB21" location="Age_Categories!A1" display="Age_Categories!A1"/>
    <hyperlink ref="IYC21" location="Age_Categories!A1" display="Age_Categories!A1"/>
    <hyperlink ref="IYD21" location="Age_Categories!A1" display="Age_Categories!A1"/>
    <hyperlink ref="IYE21" location="Age_Categories!A1" display="Age_Categories!A1"/>
    <hyperlink ref="IYF21" location="Age_Categories!A1" display="Age_Categories!A1"/>
    <hyperlink ref="IYG21" location="Age_Categories!A1" display="Age_Categories!A1"/>
    <hyperlink ref="IYH21" location="Age_Categories!A1" display="Age_Categories!A1"/>
    <hyperlink ref="IYI21" location="Age_Categories!A1" display="Age_Categories!A1"/>
    <hyperlink ref="IYJ21" location="Age_Categories!A1" display="Age_Categories!A1"/>
    <hyperlink ref="IYK21" location="Age_Categories!A1" display="Age_Categories!A1"/>
    <hyperlink ref="IYL21" location="Age_Categories!A1" display="Age_Categories!A1"/>
    <hyperlink ref="IYM21" location="Age_Categories!A1" display="Age_Categories!A1"/>
    <hyperlink ref="IYN21" location="Age_Categories!A1" display="Age_Categories!A1"/>
    <hyperlink ref="IYO21" location="Age_Categories!A1" display="Age_Categories!A1"/>
    <hyperlink ref="IYP21" location="Age_Categories!A1" display="Age_Categories!A1"/>
    <hyperlink ref="IYQ21" location="Age_Categories!A1" display="Age_Categories!A1"/>
    <hyperlink ref="IYR21" location="Age_Categories!A1" display="Age_Categories!A1"/>
    <hyperlink ref="IYS21" location="Age_Categories!A1" display="Age_Categories!A1"/>
    <hyperlink ref="IYT21" location="Age_Categories!A1" display="Age_Categories!A1"/>
    <hyperlink ref="IYU21" location="Age_Categories!A1" display="Age_Categories!A1"/>
    <hyperlink ref="IYV21" location="Age_Categories!A1" display="Age_Categories!A1"/>
    <hyperlink ref="IYW21" location="Age_Categories!A1" display="Age_Categories!A1"/>
    <hyperlink ref="IYX21" location="Age_Categories!A1" display="Age_Categories!A1"/>
    <hyperlink ref="IYY21" location="Age_Categories!A1" display="Age_Categories!A1"/>
    <hyperlink ref="IYZ21" location="Age_Categories!A1" display="Age_Categories!A1"/>
    <hyperlink ref="IZA21" location="Age_Categories!A1" display="Age_Categories!A1"/>
    <hyperlink ref="IZB21" location="Age_Categories!A1" display="Age_Categories!A1"/>
    <hyperlink ref="IZC21" location="Age_Categories!A1" display="Age_Categories!A1"/>
    <hyperlink ref="IZD21" location="Age_Categories!A1" display="Age_Categories!A1"/>
    <hyperlink ref="IZE21" location="Age_Categories!A1" display="Age_Categories!A1"/>
    <hyperlink ref="IZF21" location="Age_Categories!A1" display="Age_Categories!A1"/>
    <hyperlink ref="IZG21" location="Age_Categories!A1" display="Age_Categories!A1"/>
    <hyperlink ref="IZH21" location="Age_Categories!A1" display="Age_Categories!A1"/>
    <hyperlink ref="IZI21" location="Age_Categories!A1" display="Age_Categories!A1"/>
    <hyperlink ref="IZJ21" location="Age_Categories!A1" display="Age_Categories!A1"/>
    <hyperlink ref="IZK21" location="Age_Categories!A1" display="Age_Categories!A1"/>
    <hyperlink ref="IZL21" location="Age_Categories!A1" display="Age_Categories!A1"/>
    <hyperlink ref="IZM21" location="Age_Categories!A1" display="Age_Categories!A1"/>
    <hyperlink ref="IZN21" location="Age_Categories!A1" display="Age_Categories!A1"/>
    <hyperlink ref="IZO21" location="Age_Categories!A1" display="Age_Categories!A1"/>
    <hyperlink ref="IZP21" location="Age_Categories!A1" display="Age_Categories!A1"/>
    <hyperlink ref="IZQ21" location="Age_Categories!A1" display="Age_Categories!A1"/>
    <hyperlink ref="IZR21" location="Age_Categories!A1" display="Age_Categories!A1"/>
    <hyperlink ref="IZS21" location="Age_Categories!A1" display="Age_Categories!A1"/>
    <hyperlink ref="IZT21" location="Age_Categories!A1" display="Age_Categories!A1"/>
    <hyperlink ref="IZU21" location="Age_Categories!A1" display="Age_Categories!A1"/>
    <hyperlink ref="IZV21" location="Age_Categories!A1" display="Age_Categories!A1"/>
    <hyperlink ref="IZW21" location="Age_Categories!A1" display="Age_Categories!A1"/>
    <hyperlink ref="IZX21" location="Age_Categories!A1" display="Age_Categories!A1"/>
    <hyperlink ref="IZY21" location="Age_Categories!A1" display="Age_Categories!A1"/>
    <hyperlink ref="IZZ21" location="Age_Categories!A1" display="Age_Categories!A1"/>
    <hyperlink ref="JAA21" location="Age_Categories!A1" display="Age_Categories!A1"/>
    <hyperlink ref="JAB21" location="Age_Categories!A1" display="Age_Categories!A1"/>
    <hyperlink ref="JAC21" location="Age_Categories!A1" display="Age_Categories!A1"/>
    <hyperlink ref="JAD21" location="Age_Categories!A1" display="Age_Categories!A1"/>
    <hyperlink ref="JAE21" location="Age_Categories!A1" display="Age_Categories!A1"/>
    <hyperlink ref="JAF21" location="Age_Categories!A1" display="Age_Categories!A1"/>
    <hyperlink ref="JAG21" location="Age_Categories!A1" display="Age_Categories!A1"/>
    <hyperlink ref="JAH21" location="Age_Categories!A1" display="Age_Categories!A1"/>
    <hyperlink ref="JAI21" location="Age_Categories!A1" display="Age_Categories!A1"/>
    <hyperlink ref="JAJ21" location="Age_Categories!A1" display="Age_Categories!A1"/>
    <hyperlink ref="JAK21" location="Age_Categories!A1" display="Age_Categories!A1"/>
    <hyperlink ref="JAL21" location="Age_Categories!A1" display="Age_Categories!A1"/>
    <hyperlink ref="JAM21" location="Age_Categories!A1" display="Age_Categories!A1"/>
    <hyperlink ref="JAN21" location="Age_Categories!A1" display="Age_Categories!A1"/>
    <hyperlink ref="JAO21" location="Age_Categories!A1" display="Age_Categories!A1"/>
    <hyperlink ref="JAP21" location="Age_Categories!A1" display="Age_Categories!A1"/>
    <hyperlink ref="JAQ21" location="Age_Categories!A1" display="Age_Categories!A1"/>
    <hyperlink ref="JAR21" location="Age_Categories!A1" display="Age_Categories!A1"/>
    <hyperlink ref="JAS21" location="Age_Categories!A1" display="Age_Categories!A1"/>
    <hyperlink ref="JAT21" location="Age_Categories!A1" display="Age_Categories!A1"/>
    <hyperlink ref="JAU21" location="Age_Categories!A1" display="Age_Categories!A1"/>
    <hyperlink ref="JAV21" location="Age_Categories!A1" display="Age_Categories!A1"/>
    <hyperlink ref="JAW21" location="Age_Categories!A1" display="Age_Categories!A1"/>
    <hyperlink ref="JAX21" location="Age_Categories!A1" display="Age_Categories!A1"/>
    <hyperlink ref="JAY21" location="Age_Categories!A1" display="Age_Categories!A1"/>
    <hyperlink ref="JAZ21" location="Age_Categories!A1" display="Age_Categories!A1"/>
    <hyperlink ref="JBA21" location="Age_Categories!A1" display="Age_Categories!A1"/>
    <hyperlink ref="JBB21" location="Age_Categories!A1" display="Age_Categories!A1"/>
    <hyperlink ref="JBC21" location="Age_Categories!A1" display="Age_Categories!A1"/>
    <hyperlink ref="JBD21" location="Age_Categories!A1" display="Age_Categories!A1"/>
    <hyperlink ref="JBE21" location="Age_Categories!A1" display="Age_Categories!A1"/>
    <hyperlink ref="JBF21" location="Age_Categories!A1" display="Age_Categories!A1"/>
    <hyperlink ref="JBG21" location="Age_Categories!A1" display="Age_Categories!A1"/>
    <hyperlink ref="JBH21" location="Age_Categories!A1" display="Age_Categories!A1"/>
    <hyperlink ref="JBI21" location="Age_Categories!A1" display="Age_Categories!A1"/>
    <hyperlink ref="JBJ21" location="Age_Categories!A1" display="Age_Categories!A1"/>
    <hyperlink ref="JBK21" location="Age_Categories!A1" display="Age_Categories!A1"/>
    <hyperlink ref="JBL21" location="Age_Categories!A1" display="Age_Categories!A1"/>
    <hyperlink ref="JBM21" location="Age_Categories!A1" display="Age_Categories!A1"/>
    <hyperlink ref="JBN21" location="Age_Categories!A1" display="Age_Categories!A1"/>
    <hyperlink ref="JBO21" location="Age_Categories!A1" display="Age_Categories!A1"/>
    <hyperlink ref="JBP21" location="Age_Categories!A1" display="Age_Categories!A1"/>
    <hyperlink ref="JBQ21" location="Age_Categories!A1" display="Age_Categories!A1"/>
    <hyperlink ref="JBR21" location="Age_Categories!A1" display="Age_Categories!A1"/>
    <hyperlink ref="JBS21" location="Age_Categories!A1" display="Age_Categories!A1"/>
    <hyperlink ref="JBT21" location="Age_Categories!A1" display="Age_Categories!A1"/>
    <hyperlink ref="JBU21" location="Age_Categories!A1" display="Age_Categories!A1"/>
    <hyperlink ref="JBV21" location="Age_Categories!A1" display="Age_Categories!A1"/>
    <hyperlink ref="JBW21" location="Age_Categories!A1" display="Age_Categories!A1"/>
    <hyperlink ref="JBX21" location="Age_Categories!A1" display="Age_Categories!A1"/>
    <hyperlink ref="JBY21" location="Age_Categories!A1" display="Age_Categories!A1"/>
    <hyperlink ref="JBZ21" location="Age_Categories!A1" display="Age_Categories!A1"/>
    <hyperlink ref="JCA21" location="Age_Categories!A1" display="Age_Categories!A1"/>
    <hyperlink ref="JCB21" location="Age_Categories!A1" display="Age_Categories!A1"/>
    <hyperlink ref="JCC21" location="Age_Categories!A1" display="Age_Categories!A1"/>
    <hyperlink ref="JCD21" location="Age_Categories!A1" display="Age_Categories!A1"/>
    <hyperlink ref="JCE21" location="Age_Categories!A1" display="Age_Categories!A1"/>
    <hyperlink ref="JCF21" location="Age_Categories!A1" display="Age_Categories!A1"/>
    <hyperlink ref="JCG21" location="Age_Categories!A1" display="Age_Categories!A1"/>
    <hyperlink ref="JCH21" location="Age_Categories!A1" display="Age_Categories!A1"/>
    <hyperlink ref="JCI21" location="Age_Categories!A1" display="Age_Categories!A1"/>
    <hyperlink ref="JCJ21" location="Age_Categories!A1" display="Age_Categories!A1"/>
    <hyperlink ref="JCK21" location="Age_Categories!A1" display="Age_Categories!A1"/>
    <hyperlink ref="JCL21" location="Age_Categories!A1" display="Age_Categories!A1"/>
    <hyperlink ref="JCM21" location="Age_Categories!A1" display="Age_Categories!A1"/>
    <hyperlink ref="JCN21" location="Age_Categories!A1" display="Age_Categories!A1"/>
    <hyperlink ref="JCO21" location="Age_Categories!A1" display="Age_Categories!A1"/>
    <hyperlink ref="JCP21" location="Age_Categories!A1" display="Age_Categories!A1"/>
    <hyperlink ref="JCQ21" location="Age_Categories!A1" display="Age_Categories!A1"/>
    <hyperlink ref="JCR21" location="Age_Categories!A1" display="Age_Categories!A1"/>
    <hyperlink ref="JCS21" location="Age_Categories!A1" display="Age_Categories!A1"/>
    <hyperlink ref="JCT21" location="Age_Categories!A1" display="Age_Categories!A1"/>
    <hyperlink ref="JCU21" location="Age_Categories!A1" display="Age_Categories!A1"/>
    <hyperlink ref="JCV21" location="Age_Categories!A1" display="Age_Categories!A1"/>
    <hyperlink ref="JCW21" location="Age_Categories!A1" display="Age_Categories!A1"/>
    <hyperlink ref="JCX21" location="Age_Categories!A1" display="Age_Categories!A1"/>
    <hyperlink ref="JCY21" location="Age_Categories!A1" display="Age_Categories!A1"/>
    <hyperlink ref="JCZ21" location="Age_Categories!A1" display="Age_Categories!A1"/>
    <hyperlink ref="JDA21" location="Age_Categories!A1" display="Age_Categories!A1"/>
    <hyperlink ref="JDB21" location="Age_Categories!A1" display="Age_Categories!A1"/>
    <hyperlink ref="JDC21" location="Age_Categories!A1" display="Age_Categories!A1"/>
    <hyperlink ref="JDD21" location="Age_Categories!A1" display="Age_Categories!A1"/>
    <hyperlink ref="JDE21" location="Age_Categories!A1" display="Age_Categories!A1"/>
    <hyperlink ref="JDF21" location="Age_Categories!A1" display="Age_Categories!A1"/>
    <hyperlink ref="JDG21" location="Age_Categories!A1" display="Age_Categories!A1"/>
    <hyperlink ref="JDH21" location="Age_Categories!A1" display="Age_Categories!A1"/>
    <hyperlink ref="JDI21" location="Age_Categories!A1" display="Age_Categories!A1"/>
    <hyperlink ref="JDJ21" location="Age_Categories!A1" display="Age_Categories!A1"/>
    <hyperlink ref="JDK21" location="Age_Categories!A1" display="Age_Categories!A1"/>
    <hyperlink ref="JDL21" location="Age_Categories!A1" display="Age_Categories!A1"/>
    <hyperlink ref="JDM21" location="Age_Categories!A1" display="Age_Categories!A1"/>
    <hyperlink ref="JDN21" location="Age_Categories!A1" display="Age_Categories!A1"/>
    <hyperlink ref="JDO21" location="Age_Categories!A1" display="Age_Categories!A1"/>
    <hyperlink ref="JDP21" location="Age_Categories!A1" display="Age_Categories!A1"/>
    <hyperlink ref="JDQ21" location="Age_Categories!A1" display="Age_Categories!A1"/>
    <hyperlink ref="JDR21" location="Age_Categories!A1" display="Age_Categories!A1"/>
    <hyperlink ref="JDS21" location="Age_Categories!A1" display="Age_Categories!A1"/>
    <hyperlink ref="JDT21" location="Age_Categories!A1" display="Age_Categories!A1"/>
    <hyperlink ref="JDU21" location="Age_Categories!A1" display="Age_Categories!A1"/>
    <hyperlink ref="JDV21" location="Age_Categories!A1" display="Age_Categories!A1"/>
    <hyperlink ref="JDW21" location="Age_Categories!A1" display="Age_Categories!A1"/>
    <hyperlink ref="JDX21" location="Age_Categories!A1" display="Age_Categories!A1"/>
    <hyperlink ref="JDY21" location="Age_Categories!A1" display="Age_Categories!A1"/>
    <hyperlink ref="JDZ21" location="Age_Categories!A1" display="Age_Categories!A1"/>
    <hyperlink ref="JEA21" location="Age_Categories!A1" display="Age_Categories!A1"/>
    <hyperlink ref="JEB21" location="Age_Categories!A1" display="Age_Categories!A1"/>
    <hyperlink ref="JEC21" location="Age_Categories!A1" display="Age_Categories!A1"/>
    <hyperlink ref="JED21" location="Age_Categories!A1" display="Age_Categories!A1"/>
    <hyperlink ref="JEE21" location="Age_Categories!A1" display="Age_Categories!A1"/>
    <hyperlink ref="JEF21" location="Age_Categories!A1" display="Age_Categories!A1"/>
    <hyperlink ref="JEG21" location="Age_Categories!A1" display="Age_Categories!A1"/>
    <hyperlink ref="JEH21" location="Age_Categories!A1" display="Age_Categories!A1"/>
    <hyperlink ref="JEI21" location="Age_Categories!A1" display="Age_Categories!A1"/>
    <hyperlink ref="JEJ21" location="Age_Categories!A1" display="Age_Categories!A1"/>
    <hyperlink ref="JEK21" location="Age_Categories!A1" display="Age_Categories!A1"/>
    <hyperlink ref="JEL21" location="Age_Categories!A1" display="Age_Categories!A1"/>
    <hyperlink ref="JEM21" location="Age_Categories!A1" display="Age_Categories!A1"/>
    <hyperlink ref="JEN21" location="Age_Categories!A1" display="Age_Categories!A1"/>
    <hyperlink ref="JEO21" location="Age_Categories!A1" display="Age_Categories!A1"/>
    <hyperlink ref="JEP21" location="Age_Categories!A1" display="Age_Categories!A1"/>
    <hyperlink ref="JEQ21" location="Age_Categories!A1" display="Age_Categories!A1"/>
    <hyperlink ref="JER21" location="Age_Categories!A1" display="Age_Categories!A1"/>
    <hyperlink ref="JES21" location="Age_Categories!A1" display="Age_Categories!A1"/>
    <hyperlink ref="JET21" location="Age_Categories!A1" display="Age_Categories!A1"/>
    <hyperlink ref="JEU21" location="Age_Categories!A1" display="Age_Categories!A1"/>
    <hyperlink ref="JEV21" location="Age_Categories!A1" display="Age_Categories!A1"/>
    <hyperlink ref="JEW21" location="Age_Categories!A1" display="Age_Categories!A1"/>
    <hyperlink ref="JEX21" location="Age_Categories!A1" display="Age_Categories!A1"/>
    <hyperlink ref="JEY21" location="Age_Categories!A1" display="Age_Categories!A1"/>
    <hyperlink ref="JEZ21" location="Age_Categories!A1" display="Age_Categories!A1"/>
    <hyperlink ref="JFA21" location="Age_Categories!A1" display="Age_Categories!A1"/>
    <hyperlink ref="JFB21" location="Age_Categories!A1" display="Age_Categories!A1"/>
    <hyperlink ref="JFC21" location="Age_Categories!A1" display="Age_Categories!A1"/>
    <hyperlink ref="JFD21" location="Age_Categories!A1" display="Age_Categories!A1"/>
    <hyperlink ref="JFE21" location="Age_Categories!A1" display="Age_Categories!A1"/>
    <hyperlink ref="JFF21" location="Age_Categories!A1" display="Age_Categories!A1"/>
    <hyperlink ref="JFG21" location="Age_Categories!A1" display="Age_Categories!A1"/>
    <hyperlink ref="JFH21" location="Age_Categories!A1" display="Age_Categories!A1"/>
    <hyperlink ref="JFI21" location="Age_Categories!A1" display="Age_Categories!A1"/>
    <hyperlink ref="JFJ21" location="Age_Categories!A1" display="Age_Categories!A1"/>
    <hyperlink ref="JFK21" location="Age_Categories!A1" display="Age_Categories!A1"/>
    <hyperlink ref="JFL21" location="Age_Categories!A1" display="Age_Categories!A1"/>
    <hyperlink ref="JFM21" location="Age_Categories!A1" display="Age_Categories!A1"/>
    <hyperlink ref="JFN21" location="Age_Categories!A1" display="Age_Categories!A1"/>
    <hyperlink ref="JFO21" location="Age_Categories!A1" display="Age_Categories!A1"/>
    <hyperlink ref="JFP21" location="Age_Categories!A1" display="Age_Categories!A1"/>
    <hyperlink ref="JFQ21" location="Age_Categories!A1" display="Age_Categories!A1"/>
    <hyperlink ref="JFR21" location="Age_Categories!A1" display="Age_Categories!A1"/>
    <hyperlink ref="JFS21" location="Age_Categories!A1" display="Age_Categories!A1"/>
    <hyperlink ref="JFT21" location="Age_Categories!A1" display="Age_Categories!A1"/>
    <hyperlink ref="JFU21" location="Age_Categories!A1" display="Age_Categories!A1"/>
    <hyperlink ref="JFV21" location="Age_Categories!A1" display="Age_Categories!A1"/>
    <hyperlink ref="JFW21" location="Age_Categories!A1" display="Age_Categories!A1"/>
    <hyperlink ref="JFX21" location="Age_Categories!A1" display="Age_Categories!A1"/>
    <hyperlink ref="JFY21" location="Age_Categories!A1" display="Age_Categories!A1"/>
    <hyperlink ref="JFZ21" location="Age_Categories!A1" display="Age_Categories!A1"/>
    <hyperlink ref="JGA21" location="Age_Categories!A1" display="Age_Categories!A1"/>
    <hyperlink ref="JGB21" location="Age_Categories!A1" display="Age_Categories!A1"/>
    <hyperlink ref="JGC21" location="Age_Categories!A1" display="Age_Categories!A1"/>
    <hyperlink ref="JGD21" location="Age_Categories!A1" display="Age_Categories!A1"/>
    <hyperlink ref="JGE21" location="Age_Categories!A1" display="Age_Categories!A1"/>
    <hyperlink ref="JGF21" location="Age_Categories!A1" display="Age_Categories!A1"/>
    <hyperlink ref="JGG21" location="Age_Categories!A1" display="Age_Categories!A1"/>
    <hyperlink ref="JGH21" location="Age_Categories!A1" display="Age_Categories!A1"/>
    <hyperlink ref="JGI21" location="Age_Categories!A1" display="Age_Categories!A1"/>
    <hyperlink ref="JGJ21" location="Age_Categories!A1" display="Age_Categories!A1"/>
    <hyperlink ref="JGK21" location="Age_Categories!A1" display="Age_Categories!A1"/>
    <hyperlink ref="JGL21" location="Age_Categories!A1" display="Age_Categories!A1"/>
    <hyperlink ref="JGM21" location="Age_Categories!A1" display="Age_Categories!A1"/>
    <hyperlink ref="JGN21" location="Age_Categories!A1" display="Age_Categories!A1"/>
    <hyperlink ref="JGO21" location="Age_Categories!A1" display="Age_Categories!A1"/>
    <hyperlink ref="JGP21" location="Age_Categories!A1" display="Age_Categories!A1"/>
    <hyperlink ref="JGQ21" location="Age_Categories!A1" display="Age_Categories!A1"/>
    <hyperlink ref="JGR21" location="Age_Categories!A1" display="Age_Categories!A1"/>
    <hyperlink ref="JGS21" location="Age_Categories!A1" display="Age_Categories!A1"/>
    <hyperlink ref="JGT21" location="Age_Categories!A1" display="Age_Categories!A1"/>
    <hyperlink ref="JGU21" location="Age_Categories!A1" display="Age_Categories!A1"/>
    <hyperlink ref="JGV21" location="Age_Categories!A1" display="Age_Categories!A1"/>
    <hyperlink ref="JGW21" location="Age_Categories!A1" display="Age_Categories!A1"/>
    <hyperlink ref="JGX21" location="Age_Categories!A1" display="Age_Categories!A1"/>
    <hyperlink ref="JGY21" location="Age_Categories!A1" display="Age_Categories!A1"/>
    <hyperlink ref="JGZ21" location="Age_Categories!A1" display="Age_Categories!A1"/>
    <hyperlink ref="JHA21" location="Age_Categories!A1" display="Age_Categories!A1"/>
    <hyperlink ref="JHB21" location="Age_Categories!A1" display="Age_Categories!A1"/>
    <hyperlink ref="JHC21" location="Age_Categories!A1" display="Age_Categories!A1"/>
    <hyperlink ref="JHD21" location="Age_Categories!A1" display="Age_Categories!A1"/>
    <hyperlink ref="JHE21" location="Age_Categories!A1" display="Age_Categories!A1"/>
    <hyperlink ref="JHF21" location="Age_Categories!A1" display="Age_Categories!A1"/>
    <hyperlink ref="JHG21" location="Age_Categories!A1" display="Age_Categories!A1"/>
    <hyperlink ref="JHH21" location="Age_Categories!A1" display="Age_Categories!A1"/>
    <hyperlink ref="JHI21" location="Age_Categories!A1" display="Age_Categories!A1"/>
    <hyperlink ref="JHJ21" location="Age_Categories!A1" display="Age_Categories!A1"/>
    <hyperlink ref="JHK21" location="Age_Categories!A1" display="Age_Categories!A1"/>
    <hyperlink ref="JHL21" location="Age_Categories!A1" display="Age_Categories!A1"/>
    <hyperlink ref="JHM21" location="Age_Categories!A1" display="Age_Categories!A1"/>
    <hyperlink ref="JHN21" location="Age_Categories!A1" display="Age_Categories!A1"/>
    <hyperlink ref="JHO21" location="Age_Categories!A1" display="Age_Categories!A1"/>
    <hyperlink ref="JHP21" location="Age_Categories!A1" display="Age_Categories!A1"/>
    <hyperlink ref="JHQ21" location="Age_Categories!A1" display="Age_Categories!A1"/>
    <hyperlink ref="JHR21" location="Age_Categories!A1" display="Age_Categories!A1"/>
    <hyperlink ref="JHS21" location="Age_Categories!A1" display="Age_Categories!A1"/>
    <hyperlink ref="JHT21" location="Age_Categories!A1" display="Age_Categories!A1"/>
    <hyperlink ref="JHU21" location="Age_Categories!A1" display="Age_Categories!A1"/>
    <hyperlink ref="JHV21" location="Age_Categories!A1" display="Age_Categories!A1"/>
    <hyperlink ref="JHW21" location="Age_Categories!A1" display="Age_Categories!A1"/>
    <hyperlink ref="JHX21" location="Age_Categories!A1" display="Age_Categories!A1"/>
    <hyperlink ref="JHY21" location="Age_Categories!A1" display="Age_Categories!A1"/>
    <hyperlink ref="JHZ21" location="Age_Categories!A1" display="Age_Categories!A1"/>
    <hyperlink ref="JIA21" location="Age_Categories!A1" display="Age_Categories!A1"/>
    <hyperlink ref="JIB21" location="Age_Categories!A1" display="Age_Categories!A1"/>
    <hyperlink ref="JIC21" location="Age_Categories!A1" display="Age_Categories!A1"/>
    <hyperlink ref="JID21" location="Age_Categories!A1" display="Age_Categories!A1"/>
    <hyperlink ref="JIE21" location="Age_Categories!A1" display="Age_Categories!A1"/>
    <hyperlink ref="JIF21" location="Age_Categories!A1" display="Age_Categories!A1"/>
    <hyperlink ref="JIG21" location="Age_Categories!A1" display="Age_Categories!A1"/>
    <hyperlink ref="JIH21" location="Age_Categories!A1" display="Age_Categories!A1"/>
    <hyperlink ref="JII21" location="Age_Categories!A1" display="Age_Categories!A1"/>
    <hyperlink ref="JIJ21" location="Age_Categories!A1" display="Age_Categories!A1"/>
    <hyperlink ref="JIK21" location="Age_Categories!A1" display="Age_Categories!A1"/>
    <hyperlink ref="JIL21" location="Age_Categories!A1" display="Age_Categories!A1"/>
    <hyperlink ref="JIM21" location="Age_Categories!A1" display="Age_Categories!A1"/>
    <hyperlink ref="JIN21" location="Age_Categories!A1" display="Age_Categories!A1"/>
    <hyperlink ref="JIO21" location="Age_Categories!A1" display="Age_Categories!A1"/>
    <hyperlink ref="JIP21" location="Age_Categories!A1" display="Age_Categories!A1"/>
    <hyperlink ref="JIQ21" location="Age_Categories!A1" display="Age_Categories!A1"/>
    <hyperlink ref="JIR21" location="Age_Categories!A1" display="Age_Categories!A1"/>
    <hyperlink ref="JIS21" location="Age_Categories!A1" display="Age_Categories!A1"/>
    <hyperlink ref="JIT21" location="Age_Categories!A1" display="Age_Categories!A1"/>
    <hyperlink ref="JIU21" location="Age_Categories!A1" display="Age_Categories!A1"/>
    <hyperlink ref="JIV21" location="Age_Categories!A1" display="Age_Categories!A1"/>
    <hyperlink ref="JIW21" location="Age_Categories!A1" display="Age_Categories!A1"/>
    <hyperlink ref="JIX21" location="Age_Categories!A1" display="Age_Categories!A1"/>
    <hyperlink ref="JIY21" location="Age_Categories!A1" display="Age_Categories!A1"/>
    <hyperlink ref="JIZ21" location="Age_Categories!A1" display="Age_Categories!A1"/>
    <hyperlink ref="JJA21" location="Age_Categories!A1" display="Age_Categories!A1"/>
    <hyperlink ref="JJB21" location="Age_Categories!A1" display="Age_Categories!A1"/>
    <hyperlink ref="JJC21" location="Age_Categories!A1" display="Age_Categories!A1"/>
    <hyperlink ref="JJD21" location="Age_Categories!A1" display="Age_Categories!A1"/>
    <hyperlink ref="JJE21" location="Age_Categories!A1" display="Age_Categories!A1"/>
    <hyperlink ref="JJF21" location="Age_Categories!A1" display="Age_Categories!A1"/>
    <hyperlink ref="JJG21" location="Age_Categories!A1" display="Age_Categories!A1"/>
    <hyperlink ref="JJH21" location="Age_Categories!A1" display="Age_Categories!A1"/>
    <hyperlink ref="JJI21" location="Age_Categories!A1" display="Age_Categories!A1"/>
    <hyperlink ref="JJJ21" location="Age_Categories!A1" display="Age_Categories!A1"/>
    <hyperlink ref="JJK21" location="Age_Categories!A1" display="Age_Categories!A1"/>
    <hyperlink ref="JJL21" location="Age_Categories!A1" display="Age_Categories!A1"/>
    <hyperlink ref="JJM21" location="Age_Categories!A1" display="Age_Categories!A1"/>
    <hyperlink ref="JJN21" location="Age_Categories!A1" display="Age_Categories!A1"/>
    <hyperlink ref="JJO21" location="Age_Categories!A1" display="Age_Categories!A1"/>
    <hyperlink ref="JJP21" location="Age_Categories!A1" display="Age_Categories!A1"/>
    <hyperlink ref="JJQ21" location="Age_Categories!A1" display="Age_Categories!A1"/>
    <hyperlink ref="JJR21" location="Age_Categories!A1" display="Age_Categories!A1"/>
    <hyperlink ref="JJS21" location="Age_Categories!A1" display="Age_Categories!A1"/>
    <hyperlink ref="JJT21" location="Age_Categories!A1" display="Age_Categories!A1"/>
    <hyperlink ref="JJU21" location="Age_Categories!A1" display="Age_Categories!A1"/>
    <hyperlink ref="JJV21" location="Age_Categories!A1" display="Age_Categories!A1"/>
    <hyperlink ref="JJW21" location="Age_Categories!A1" display="Age_Categories!A1"/>
    <hyperlink ref="JJX21" location="Age_Categories!A1" display="Age_Categories!A1"/>
    <hyperlink ref="JJY21" location="Age_Categories!A1" display="Age_Categories!A1"/>
    <hyperlink ref="JJZ21" location="Age_Categories!A1" display="Age_Categories!A1"/>
    <hyperlink ref="JKA21" location="Age_Categories!A1" display="Age_Categories!A1"/>
    <hyperlink ref="JKB21" location="Age_Categories!A1" display="Age_Categories!A1"/>
    <hyperlink ref="JKC21" location="Age_Categories!A1" display="Age_Categories!A1"/>
    <hyperlink ref="JKD21" location="Age_Categories!A1" display="Age_Categories!A1"/>
    <hyperlink ref="JKE21" location="Age_Categories!A1" display="Age_Categories!A1"/>
    <hyperlink ref="JKF21" location="Age_Categories!A1" display="Age_Categories!A1"/>
    <hyperlink ref="JKG21" location="Age_Categories!A1" display="Age_Categories!A1"/>
    <hyperlink ref="JKH21" location="Age_Categories!A1" display="Age_Categories!A1"/>
    <hyperlink ref="JKI21" location="Age_Categories!A1" display="Age_Categories!A1"/>
    <hyperlink ref="JKJ21" location="Age_Categories!A1" display="Age_Categories!A1"/>
    <hyperlink ref="JKK21" location="Age_Categories!A1" display="Age_Categories!A1"/>
    <hyperlink ref="JKL21" location="Age_Categories!A1" display="Age_Categories!A1"/>
    <hyperlink ref="JKM21" location="Age_Categories!A1" display="Age_Categories!A1"/>
    <hyperlink ref="JKN21" location="Age_Categories!A1" display="Age_Categories!A1"/>
    <hyperlink ref="JKO21" location="Age_Categories!A1" display="Age_Categories!A1"/>
    <hyperlink ref="JKP21" location="Age_Categories!A1" display="Age_Categories!A1"/>
    <hyperlink ref="JKQ21" location="Age_Categories!A1" display="Age_Categories!A1"/>
    <hyperlink ref="JKR21" location="Age_Categories!A1" display="Age_Categories!A1"/>
    <hyperlink ref="JKS21" location="Age_Categories!A1" display="Age_Categories!A1"/>
    <hyperlink ref="JKT21" location="Age_Categories!A1" display="Age_Categories!A1"/>
    <hyperlink ref="JKU21" location="Age_Categories!A1" display="Age_Categories!A1"/>
    <hyperlink ref="JKV21" location="Age_Categories!A1" display="Age_Categories!A1"/>
    <hyperlink ref="JKW21" location="Age_Categories!A1" display="Age_Categories!A1"/>
    <hyperlink ref="JKX21" location="Age_Categories!A1" display="Age_Categories!A1"/>
    <hyperlink ref="JKY21" location="Age_Categories!A1" display="Age_Categories!A1"/>
    <hyperlink ref="JKZ21" location="Age_Categories!A1" display="Age_Categories!A1"/>
    <hyperlink ref="JLA21" location="Age_Categories!A1" display="Age_Categories!A1"/>
    <hyperlink ref="JLB21" location="Age_Categories!A1" display="Age_Categories!A1"/>
    <hyperlink ref="JLC21" location="Age_Categories!A1" display="Age_Categories!A1"/>
    <hyperlink ref="JLD21" location="Age_Categories!A1" display="Age_Categories!A1"/>
    <hyperlink ref="JLE21" location="Age_Categories!A1" display="Age_Categories!A1"/>
    <hyperlink ref="JLF21" location="Age_Categories!A1" display="Age_Categories!A1"/>
    <hyperlink ref="JLG21" location="Age_Categories!A1" display="Age_Categories!A1"/>
    <hyperlink ref="JLH21" location="Age_Categories!A1" display="Age_Categories!A1"/>
    <hyperlink ref="JLI21" location="Age_Categories!A1" display="Age_Categories!A1"/>
    <hyperlink ref="JLJ21" location="Age_Categories!A1" display="Age_Categories!A1"/>
    <hyperlink ref="JLK21" location="Age_Categories!A1" display="Age_Categories!A1"/>
    <hyperlink ref="JLL21" location="Age_Categories!A1" display="Age_Categories!A1"/>
    <hyperlink ref="JLM21" location="Age_Categories!A1" display="Age_Categories!A1"/>
    <hyperlink ref="JLN21" location="Age_Categories!A1" display="Age_Categories!A1"/>
    <hyperlink ref="JLO21" location="Age_Categories!A1" display="Age_Categories!A1"/>
    <hyperlink ref="JLP21" location="Age_Categories!A1" display="Age_Categories!A1"/>
    <hyperlink ref="JLQ21" location="Age_Categories!A1" display="Age_Categories!A1"/>
    <hyperlink ref="JLR21" location="Age_Categories!A1" display="Age_Categories!A1"/>
    <hyperlink ref="JLS21" location="Age_Categories!A1" display="Age_Categories!A1"/>
    <hyperlink ref="JLT21" location="Age_Categories!A1" display="Age_Categories!A1"/>
    <hyperlink ref="JLU21" location="Age_Categories!A1" display="Age_Categories!A1"/>
    <hyperlink ref="JLV21" location="Age_Categories!A1" display="Age_Categories!A1"/>
    <hyperlink ref="JLW21" location="Age_Categories!A1" display="Age_Categories!A1"/>
    <hyperlink ref="JLX21" location="Age_Categories!A1" display="Age_Categories!A1"/>
    <hyperlink ref="JLY21" location="Age_Categories!A1" display="Age_Categories!A1"/>
    <hyperlink ref="JLZ21" location="Age_Categories!A1" display="Age_Categories!A1"/>
    <hyperlink ref="JMA21" location="Age_Categories!A1" display="Age_Categories!A1"/>
    <hyperlink ref="JMB21" location="Age_Categories!A1" display="Age_Categories!A1"/>
    <hyperlink ref="JMC21" location="Age_Categories!A1" display="Age_Categories!A1"/>
    <hyperlink ref="JMD21" location="Age_Categories!A1" display="Age_Categories!A1"/>
    <hyperlink ref="JME21" location="Age_Categories!A1" display="Age_Categories!A1"/>
    <hyperlink ref="JMF21" location="Age_Categories!A1" display="Age_Categories!A1"/>
    <hyperlink ref="JMG21" location="Age_Categories!A1" display="Age_Categories!A1"/>
    <hyperlink ref="JMH21" location="Age_Categories!A1" display="Age_Categories!A1"/>
    <hyperlink ref="JMI21" location="Age_Categories!A1" display="Age_Categories!A1"/>
    <hyperlink ref="JMJ21" location="Age_Categories!A1" display="Age_Categories!A1"/>
    <hyperlink ref="JMK21" location="Age_Categories!A1" display="Age_Categories!A1"/>
    <hyperlink ref="JML21" location="Age_Categories!A1" display="Age_Categories!A1"/>
    <hyperlink ref="JMM21" location="Age_Categories!A1" display="Age_Categories!A1"/>
    <hyperlink ref="JMN21" location="Age_Categories!A1" display="Age_Categories!A1"/>
    <hyperlink ref="JMO21" location="Age_Categories!A1" display="Age_Categories!A1"/>
    <hyperlink ref="JMP21" location="Age_Categories!A1" display="Age_Categories!A1"/>
    <hyperlink ref="JMQ21" location="Age_Categories!A1" display="Age_Categories!A1"/>
    <hyperlink ref="JMR21" location="Age_Categories!A1" display="Age_Categories!A1"/>
    <hyperlink ref="JMS21" location="Age_Categories!A1" display="Age_Categories!A1"/>
    <hyperlink ref="JMT21" location="Age_Categories!A1" display="Age_Categories!A1"/>
    <hyperlink ref="JMU21" location="Age_Categories!A1" display="Age_Categories!A1"/>
    <hyperlink ref="JMV21" location="Age_Categories!A1" display="Age_Categories!A1"/>
    <hyperlink ref="JMW21" location="Age_Categories!A1" display="Age_Categories!A1"/>
    <hyperlink ref="JMX21" location="Age_Categories!A1" display="Age_Categories!A1"/>
    <hyperlink ref="JMY21" location="Age_Categories!A1" display="Age_Categories!A1"/>
    <hyperlink ref="JMZ21" location="Age_Categories!A1" display="Age_Categories!A1"/>
    <hyperlink ref="JNA21" location="Age_Categories!A1" display="Age_Categories!A1"/>
    <hyperlink ref="JNB21" location="Age_Categories!A1" display="Age_Categories!A1"/>
    <hyperlink ref="JNC21" location="Age_Categories!A1" display="Age_Categories!A1"/>
    <hyperlink ref="JND21" location="Age_Categories!A1" display="Age_Categories!A1"/>
    <hyperlink ref="JNE21" location="Age_Categories!A1" display="Age_Categories!A1"/>
    <hyperlink ref="JNF21" location="Age_Categories!A1" display="Age_Categories!A1"/>
    <hyperlink ref="JNG21" location="Age_Categories!A1" display="Age_Categories!A1"/>
    <hyperlink ref="JNH21" location="Age_Categories!A1" display="Age_Categories!A1"/>
    <hyperlink ref="JNI21" location="Age_Categories!A1" display="Age_Categories!A1"/>
    <hyperlink ref="JNJ21" location="Age_Categories!A1" display="Age_Categories!A1"/>
    <hyperlink ref="JNK21" location="Age_Categories!A1" display="Age_Categories!A1"/>
    <hyperlink ref="JNL21" location="Age_Categories!A1" display="Age_Categories!A1"/>
    <hyperlink ref="JNM21" location="Age_Categories!A1" display="Age_Categories!A1"/>
    <hyperlink ref="JNN21" location="Age_Categories!A1" display="Age_Categories!A1"/>
    <hyperlink ref="JNO21" location="Age_Categories!A1" display="Age_Categories!A1"/>
    <hyperlink ref="JNP21" location="Age_Categories!A1" display="Age_Categories!A1"/>
    <hyperlink ref="JNQ21" location="Age_Categories!A1" display="Age_Categories!A1"/>
    <hyperlink ref="JNR21" location="Age_Categories!A1" display="Age_Categories!A1"/>
    <hyperlink ref="JNS21" location="Age_Categories!A1" display="Age_Categories!A1"/>
    <hyperlink ref="JNT21" location="Age_Categories!A1" display="Age_Categories!A1"/>
    <hyperlink ref="JNU21" location="Age_Categories!A1" display="Age_Categories!A1"/>
    <hyperlink ref="JNV21" location="Age_Categories!A1" display="Age_Categories!A1"/>
    <hyperlink ref="JNW21" location="Age_Categories!A1" display="Age_Categories!A1"/>
    <hyperlink ref="JNX21" location="Age_Categories!A1" display="Age_Categories!A1"/>
    <hyperlink ref="JNY21" location="Age_Categories!A1" display="Age_Categories!A1"/>
    <hyperlink ref="JNZ21" location="Age_Categories!A1" display="Age_Categories!A1"/>
    <hyperlink ref="JOA21" location="Age_Categories!A1" display="Age_Categories!A1"/>
    <hyperlink ref="JOB21" location="Age_Categories!A1" display="Age_Categories!A1"/>
    <hyperlink ref="JOC21" location="Age_Categories!A1" display="Age_Categories!A1"/>
    <hyperlink ref="JOD21" location="Age_Categories!A1" display="Age_Categories!A1"/>
    <hyperlink ref="JOE21" location="Age_Categories!A1" display="Age_Categories!A1"/>
    <hyperlink ref="JOF21" location="Age_Categories!A1" display="Age_Categories!A1"/>
    <hyperlink ref="JOG21" location="Age_Categories!A1" display="Age_Categories!A1"/>
    <hyperlink ref="JOH21" location="Age_Categories!A1" display="Age_Categories!A1"/>
    <hyperlink ref="JOI21" location="Age_Categories!A1" display="Age_Categories!A1"/>
    <hyperlink ref="JOJ21" location="Age_Categories!A1" display="Age_Categories!A1"/>
    <hyperlink ref="JOK21" location="Age_Categories!A1" display="Age_Categories!A1"/>
    <hyperlink ref="JOL21" location="Age_Categories!A1" display="Age_Categories!A1"/>
    <hyperlink ref="JOM21" location="Age_Categories!A1" display="Age_Categories!A1"/>
    <hyperlink ref="JON21" location="Age_Categories!A1" display="Age_Categories!A1"/>
    <hyperlink ref="JOO21" location="Age_Categories!A1" display="Age_Categories!A1"/>
    <hyperlink ref="JOP21" location="Age_Categories!A1" display="Age_Categories!A1"/>
    <hyperlink ref="JOQ21" location="Age_Categories!A1" display="Age_Categories!A1"/>
    <hyperlink ref="JOR21" location="Age_Categories!A1" display="Age_Categories!A1"/>
    <hyperlink ref="JOS21" location="Age_Categories!A1" display="Age_Categories!A1"/>
    <hyperlink ref="JOT21" location="Age_Categories!A1" display="Age_Categories!A1"/>
    <hyperlink ref="JOU21" location="Age_Categories!A1" display="Age_Categories!A1"/>
    <hyperlink ref="JOV21" location="Age_Categories!A1" display="Age_Categories!A1"/>
    <hyperlink ref="JOW21" location="Age_Categories!A1" display="Age_Categories!A1"/>
    <hyperlink ref="JOX21" location="Age_Categories!A1" display="Age_Categories!A1"/>
    <hyperlink ref="JOY21" location="Age_Categories!A1" display="Age_Categories!A1"/>
    <hyperlink ref="JOZ21" location="Age_Categories!A1" display="Age_Categories!A1"/>
    <hyperlink ref="JPA21" location="Age_Categories!A1" display="Age_Categories!A1"/>
    <hyperlink ref="JPB21" location="Age_Categories!A1" display="Age_Categories!A1"/>
    <hyperlink ref="JPC21" location="Age_Categories!A1" display="Age_Categories!A1"/>
    <hyperlink ref="JPD21" location="Age_Categories!A1" display="Age_Categories!A1"/>
    <hyperlink ref="JPE21" location="Age_Categories!A1" display="Age_Categories!A1"/>
    <hyperlink ref="JPF21" location="Age_Categories!A1" display="Age_Categories!A1"/>
    <hyperlink ref="JPG21" location="Age_Categories!A1" display="Age_Categories!A1"/>
    <hyperlink ref="JPH21" location="Age_Categories!A1" display="Age_Categories!A1"/>
    <hyperlink ref="JPI21" location="Age_Categories!A1" display="Age_Categories!A1"/>
    <hyperlink ref="JPJ21" location="Age_Categories!A1" display="Age_Categories!A1"/>
    <hyperlink ref="JPK21" location="Age_Categories!A1" display="Age_Categories!A1"/>
    <hyperlink ref="JPL21" location="Age_Categories!A1" display="Age_Categories!A1"/>
    <hyperlink ref="JPM21" location="Age_Categories!A1" display="Age_Categories!A1"/>
    <hyperlink ref="JPN21" location="Age_Categories!A1" display="Age_Categories!A1"/>
    <hyperlink ref="JPO21" location="Age_Categories!A1" display="Age_Categories!A1"/>
    <hyperlink ref="JPP21" location="Age_Categories!A1" display="Age_Categories!A1"/>
    <hyperlink ref="JPQ21" location="Age_Categories!A1" display="Age_Categories!A1"/>
    <hyperlink ref="JPR21" location="Age_Categories!A1" display="Age_Categories!A1"/>
    <hyperlink ref="JPS21" location="Age_Categories!A1" display="Age_Categories!A1"/>
    <hyperlink ref="JPT21" location="Age_Categories!A1" display="Age_Categories!A1"/>
    <hyperlink ref="JPU21" location="Age_Categories!A1" display="Age_Categories!A1"/>
    <hyperlink ref="JPV21" location="Age_Categories!A1" display="Age_Categories!A1"/>
    <hyperlink ref="JPW21" location="Age_Categories!A1" display="Age_Categories!A1"/>
    <hyperlink ref="JPX21" location="Age_Categories!A1" display="Age_Categories!A1"/>
    <hyperlink ref="JPY21" location="Age_Categories!A1" display="Age_Categories!A1"/>
    <hyperlink ref="JPZ21" location="Age_Categories!A1" display="Age_Categories!A1"/>
    <hyperlink ref="JQA21" location="Age_Categories!A1" display="Age_Categories!A1"/>
    <hyperlink ref="JQB21" location="Age_Categories!A1" display="Age_Categories!A1"/>
    <hyperlink ref="JQC21" location="Age_Categories!A1" display="Age_Categories!A1"/>
    <hyperlink ref="JQD21" location="Age_Categories!A1" display="Age_Categories!A1"/>
    <hyperlink ref="JQE21" location="Age_Categories!A1" display="Age_Categories!A1"/>
    <hyperlink ref="JQF21" location="Age_Categories!A1" display="Age_Categories!A1"/>
    <hyperlink ref="JQG21" location="Age_Categories!A1" display="Age_Categories!A1"/>
    <hyperlink ref="JQH21" location="Age_Categories!A1" display="Age_Categories!A1"/>
    <hyperlink ref="JQI21" location="Age_Categories!A1" display="Age_Categories!A1"/>
    <hyperlink ref="JQJ21" location="Age_Categories!A1" display="Age_Categories!A1"/>
    <hyperlink ref="JQK21" location="Age_Categories!A1" display="Age_Categories!A1"/>
    <hyperlink ref="JQL21" location="Age_Categories!A1" display="Age_Categories!A1"/>
    <hyperlink ref="JQM21" location="Age_Categories!A1" display="Age_Categories!A1"/>
    <hyperlink ref="JQN21" location="Age_Categories!A1" display="Age_Categories!A1"/>
    <hyperlink ref="JQO21" location="Age_Categories!A1" display="Age_Categories!A1"/>
    <hyperlink ref="JQP21" location="Age_Categories!A1" display="Age_Categories!A1"/>
    <hyperlink ref="JQQ21" location="Age_Categories!A1" display="Age_Categories!A1"/>
    <hyperlink ref="JQR21" location="Age_Categories!A1" display="Age_Categories!A1"/>
    <hyperlink ref="JQS21" location="Age_Categories!A1" display="Age_Categories!A1"/>
    <hyperlink ref="JQT21" location="Age_Categories!A1" display="Age_Categories!A1"/>
    <hyperlink ref="JQU21" location="Age_Categories!A1" display="Age_Categories!A1"/>
    <hyperlink ref="JQV21" location="Age_Categories!A1" display="Age_Categories!A1"/>
    <hyperlink ref="JQW21" location="Age_Categories!A1" display="Age_Categories!A1"/>
    <hyperlink ref="JQX21" location="Age_Categories!A1" display="Age_Categories!A1"/>
    <hyperlink ref="JQY21" location="Age_Categories!A1" display="Age_Categories!A1"/>
    <hyperlink ref="JQZ21" location="Age_Categories!A1" display="Age_Categories!A1"/>
    <hyperlink ref="JRA21" location="Age_Categories!A1" display="Age_Categories!A1"/>
    <hyperlink ref="JRB21" location="Age_Categories!A1" display="Age_Categories!A1"/>
    <hyperlink ref="JRC21" location="Age_Categories!A1" display="Age_Categories!A1"/>
    <hyperlink ref="JRD21" location="Age_Categories!A1" display="Age_Categories!A1"/>
    <hyperlink ref="JRE21" location="Age_Categories!A1" display="Age_Categories!A1"/>
    <hyperlink ref="JRF21" location="Age_Categories!A1" display="Age_Categories!A1"/>
    <hyperlink ref="JRG21" location="Age_Categories!A1" display="Age_Categories!A1"/>
    <hyperlink ref="JRH21" location="Age_Categories!A1" display="Age_Categories!A1"/>
    <hyperlink ref="JRI21" location="Age_Categories!A1" display="Age_Categories!A1"/>
    <hyperlink ref="JRJ21" location="Age_Categories!A1" display="Age_Categories!A1"/>
    <hyperlink ref="JRK21" location="Age_Categories!A1" display="Age_Categories!A1"/>
    <hyperlink ref="JRL21" location="Age_Categories!A1" display="Age_Categories!A1"/>
    <hyperlink ref="JRM21" location="Age_Categories!A1" display="Age_Categories!A1"/>
    <hyperlink ref="JRN21" location="Age_Categories!A1" display="Age_Categories!A1"/>
    <hyperlink ref="JRO21" location="Age_Categories!A1" display="Age_Categories!A1"/>
    <hyperlink ref="JRP21" location="Age_Categories!A1" display="Age_Categories!A1"/>
    <hyperlink ref="JRQ21" location="Age_Categories!A1" display="Age_Categories!A1"/>
    <hyperlink ref="JRR21" location="Age_Categories!A1" display="Age_Categories!A1"/>
    <hyperlink ref="JRS21" location="Age_Categories!A1" display="Age_Categories!A1"/>
    <hyperlink ref="JRT21" location="Age_Categories!A1" display="Age_Categories!A1"/>
    <hyperlink ref="JRU21" location="Age_Categories!A1" display="Age_Categories!A1"/>
    <hyperlink ref="JRV21" location="Age_Categories!A1" display="Age_Categories!A1"/>
    <hyperlink ref="JRW21" location="Age_Categories!A1" display="Age_Categories!A1"/>
    <hyperlink ref="JRX21" location="Age_Categories!A1" display="Age_Categories!A1"/>
    <hyperlink ref="JRY21" location="Age_Categories!A1" display="Age_Categories!A1"/>
    <hyperlink ref="JRZ21" location="Age_Categories!A1" display="Age_Categories!A1"/>
    <hyperlink ref="JSA21" location="Age_Categories!A1" display="Age_Categories!A1"/>
    <hyperlink ref="JSB21" location="Age_Categories!A1" display="Age_Categories!A1"/>
    <hyperlink ref="JSC21" location="Age_Categories!A1" display="Age_Categories!A1"/>
    <hyperlink ref="JSD21" location="Age_Categories!A1" display="Age_Categories!A1"/>
    <hyperlink ref="JSE21" location="Age_Categories!A1" display="Age_Categories!A1"/>
    <hyperlink ref="JSF21" location="Age_Categories!A1" display="Age_Categories!A1"/>
    <hyperlink ref="JSG21" location="Age_Categories!A1" display="Age_Categories!A1"/>
    <hyperlink ref="JSH21" location="Age_Categories!A1" display="Age_Categories!A1"/>
    <hyperlink ref="JSI21" location="Age_Categories!A1" display="Age_Categories!A1"/>
    <hyperlink ref="JSJ21" location="Age_Categories!A1" display="Age_Categories!A1"/>
    <hyperlink ref="JSK21" location="Age_Categories!A1" display="Age_Categories!A1"/>
    <hyperlink ref="JSL21" location="Age_Categories!A1" display="Age_Categories!A1"/>
    <hyperlink ref="JSM21" location="Age_Categories!A1" display="Age_Categories!A1"/>
    <hyperlink ref="JSN21" location="Age_Categories!A1" display="Age_Categories!A1"/>
    <hyperlink ref="JSO21" location="Age_Categories!A1" display="Age_Categories!A1"/>
    <hyperlink ref="JSP21" location="Age_Categories!A1" display="Age_Categories!A1"/>
    <hyperlink ref="JSQ21" location="Age_Categories!A1" display="Age_Categories!A1"/>
    <hyperlink ref="JSR21" location="Age_Categories!A1" display="Age_Categories!A1"/>
    <hyperlink ref="JSS21" location="Age_Categories!A1" display="Age_Categories!A1"/>
    <hyperlink ref="JST21" location="Age_Categories!A1" display="Age_Categories!A1"/>
    <hyperlink ref="JSU21" location="Age_Categories!A1" display="Age_Categories!A1"/>
    <hyperlink ref="JSV21" location="Age_Categories!A1" display="Age_Categories!A1"/>
    <hyperlink ref="JSW21" location="Age_Categories!A1" display="Age_Categories!A1"/>
    <hyperlink ref="JSX21" location="Age_Categories!A1" display="Age_Categories!A1"/>
    <hyperlink ref="JSY21" location="Age_Categories!A1" display="Age_Categories!A1"/>
    <hyperlink ref="JSZ21" location="Age_Categories!A1" display="Age_Categories!A1"/>
    <hyperlink ref="JTA21" location="Age_Categories!A1" display="Age_Categories!A1"/>
    <hyperlink ref="JTB21" location="Age_Categories!A1" display="Age_Categories!A1"/>
    <hyperlink ref="JTC21" location="Age_Categories!A1" display="Age_Categories!A1"/>
    <hyperlink ref="JTD21" location="Age_Categories!A1" display="Age_Categories!A1"/>
    <hyperlink ref="JTE21" location="Age_Categories!A1" display="Age_Categories!A1"/>
    <hyperlink ref="JTF21" location="Age_Categories!A1" display="Age_Categories!A1"/>
    <hyperlink ref="JTG21" location="Age_Categories!A1" display="Age_Categories!A1"/>
    <hyperlink ref="JTH21" location="Age_Categories!A1" display="Age_Categories!A1"/>
    <hyperlink ref="JTI21" location="Age_Categories!A1" display="Age_Categories!A1"/>
    <hyperlink ref="JTJ21" location="Age_Categories!A1" display="Age_Categories!A1"/>
    <hyperlink ref="JTK21" location="Age_Categories!A1" display="Age_Categories!A1"/>
    <hyperlink ref="JTL21" location="Age_Categories!A1" display="Age_Categories!A1"/>
    <hyperlink ref="JTM21" location="Age_Categories!A1" display="Age_Categories!A1"/>
    <hyperlink ref="JTN21" location="Age_Categories!A1" display="Age_Categories!A1"/>
    <hyperlink ref="JTO21" location="Age_Categories!A1" display="Age_Categories!A1"/>
    <hyperlink ref="JTP21" location="Age_Categories!A1" display="Age_Categories!A1"/>
    <hyperlink ref="JTQ21" location="Age_Categories!A1" display="Age_Categories!A1"/>
    <hyperlink ref="JTR21" location="Age_Categories!A1" display="Age_Categories!A1"/>
    <hyperlink ref="JTS21" location="Age_Categories!A1" display="Age_Categories!A1"/>
    <hyperlink ref="JTT21" location="Age_Categories!A1" display="Age_Categories!A1"/>
    <hyperlink ref="JTU21" location="Age_Categories!A1" display="Age_Categories!A1"/>
    <hyperlink ref="JTV21" location="Age_Categories!A1" display="Age_Categories!A1"/>
    <hyperlink ref="JTW21" location="Age_Categories!A1" display="Age_Categories!A1"/>
    <hyperlink ref="JTX21" location="Age_Categories!A1" display="Age_Categories!A1"/>
    <hyperlink ref="JTY21" location="Age_Categories!A1" display="Age_Categories!A1"/>
    <hyperlink ref="JTZ21" location="Age_Categories!A1" display="Age_Categories!A1"/>
    <hyperlink ref="JUA21" location="Age_Categories!A1" display="Age_Categories!A1"/>
    <hyperlink ref="JUB21" location="Age_Categories!A1" display="Age_Categories!A1"/>
    <hyperlink ref="JUC21" location="Age_Categories!A1" display="Age_Categories!A1"/>
    <hyperlink ref="JUD21" location="Age_Categories!A1" display="Age_Categories!A1"/>
    <hyperlink ref="JUE21" location="Age_Categories!A1" display="Age_Categories!A1"/>
    <hyperlink ref="JUF21" location="Age_Categories!A1" display="Age_Categories!A1"/>
    <hyperlink ref="JUG21" location="Age_Categories!A1" display="Age_Categories!A1"/>
    <hyperlink ref="JUH21" location="Age_Categories!A1" display="Age_Categories!A1"/>
    <hyperlink ref="JUI21" location="Age_Categories!A1" display="Age_Categories!A1"/>
    <hyperlink ref="JUJ21" location="Age_Categories!A1" display="Age_Categories!A1"/>
    <hyperlink ref="JUK21" location="Age_Categories!A1" display="Age_Categories!A1"/>
    <hyperlink ref="JUL21" location="Age_Categories!A1" display="Age_Categories!A1"/>
    <hyperlink ref="JUM21" location="Age_Categories!A1" display="Age_Categories!A1"/>
    <hyperlink ref="JUN21" location="Age_Categories!A1" display="Age_Categories!A1"/>
    <hyperlink ref="JUO21" location="Age_Categories!A1" display="Age_Categories!A1"/>
    <hyperlink ref="JUP21" location="Age_Categories!A1" display="Age_Categories!A1"/>
    <hyperlink ref="JUQ21" location="Age_Categories!A1" display="Age_Categories!A1"/>
    <hyperlink ref="JUR21" location="Age_Categories!A1" display="Age_Categories!A1"/>
    <hyperlink ref="JUS21" location="Age_Categories!A1" display="Age_Categories!A1"/>
    <hyperlink ref="JUT21" location="Age_Categories!A1" display="Age_Categories!A1"/>
    <hyperlink ref="JUU21" location="Age_Categories!A1" display="Age_Categories!A1"/>
    <hyperlink ref="JUV21" location="Age_Categories!A1" display="Age_Categories!A1"/>
    <hyperlink ref="JUW21" location="Age_Categories!A1" display="Age_Categories!A1"/>
    <hyperlink ref="JUX21" location="Age_Categories!A1" display="Age_Categories!A1"/>
    <hyperlink ref="JUY21" location="Age_Categories!A1" display="Age_Categories!A1"/>
    <hyperlink ref="JUZ21" location="Age_Categories!A1" display="Age_Categories!A1"/>
    <hyperlink ref="JVA21" location="Age_Categories!A1" display="Age_Categories!A1"/>
    <hyperlink ref="JVB21" location="Age_Categories!A1" display="Age_Categories!A1"/>
    <hyperlink ref="JVC21" location="Age_Categories!A1" display="Age_Categories!A1"/>
    <hyperlink ref="JVD21" location="Age_Categories!A1" display="Age_Categories!A1"/>
    <hyperlink ref="JVE21" location="Age_Categories!A1" display="Age_Categories!A1"/>
    <hyperlink ref="JVF21" location="Age_Categories!A1" display="Age_Categories!A1"/>
    <hyperlink ref="JVG21" location="Age_Categories!A1" display="Age_Categories!A1"/>
    <hyperlink ref="JVH21" location="Age_Categories!A1" display="Age_Categories!A1"/>
    <hyperlink ref="JVI21" location="Age_Categories!A1" display="Age_Categories!A1"/>
    <hyperlink ref="JVJ21" location="Age_Categories!A1" display="Age_Categories!A1"/>
    <hyperlink ref="JVK21" location="Age_Categories!A1" display="Age_Categories!A1"/>
    <hyperlink ref="JVL21" location="Age_Categories!A1" display="Age_Categories!A1"/>
    <hyperlink ref="JVM21" location="Age_Categories!A1" display="Age_Categories!A1"/>
    <hyperlink ref="JVN21" location="Age_Categories!A1" display="Age_Categories!A1"/>
    <hyperlink ref="JVO21" location="Age_Categories!A1" display="Age_Categories!A1"/>
    <hyperlink ref="JVP21" location="Age_Categories!A1" display="Age_Categories!A1"/>
    <hyperlink ref="JVQ21" location="Age_Categories!A1" display="Age_Categories!A1"/>
    <hyperlink ref="JVR21" location="Age_Categories!A1" display="Age_Categories!A1"/>
    <hyperlink ref="JVS21" location="Age_Categories!A1" display="Age_Categories!A1"/>
    <hyperlink ref="JVT21" location="Age_Categories!A1" display="Age_Categories!A1"/>
    <hyperlink ref="JVU21" location="Age_Categories!A1" display="Age_Categories!A1"/>
    <hyperlink ref="JVV21" location="Age_Categories!A1" display="Age_Categories!A1"/>
    <hyperlink ref="JVW21" location="Age_Categories!A1" display="Age_Categories!A1"/>
    <hyperlink ref="JVX21" location="Age_Categories!A1" display="Age_Categories!A1"/>
    <hyperlink ref="JVY21" location="Age_Categories!A1" display="Age_Categories!A1"/>
    <hyperlink ref="JVZ21" location="Age_Categories!A1" display="Age_Categories!A1"/>
    <hyperlink ref="JWA21" location="Age_Categories!A1" display="Age_Categories!A1"/>
    <hyperlink ref="JWB21" location="Age_Categories!A1" display="Age_Categories!A1"/>
    <hyperlink ref="JWC21" location="Age_Categories!A1" display="Age_Categories!A1"/>
    <hyperlink ref="JWD21" location="Age_Categories!A1" display="Age_Categories!A1"/>
    <hyperlink ref="JWE21" location="Age_Categories!A1" display="Age_Categories!A1"/>
    <hyperlink ref="JWF21" location="Age_Categories!A1" display="Age_Categories!A1"/>
    <hyperlink ref="JWG21" location="Age_Categories!A1" display="Age_Categories!A1"/>
    <hyperlink ref="JWH21" location="Age_Categories!A1" display="Age_Categories!A1"/>
    <hyperlink ref="JWI21" location="Age_Categories!A1" display="Age_Categories!A1"/>
    <hyperlink ref="JWJ21" location="Age_Categories!A1" display="Age_Categories!A1"/>
    <hyperlink ref="JWK21" location="Age_Categories!A1" display="Age_Categories!A1"/>
    <hyperlink ref="JWL21" location="Age_Categories!A1" display="Age_Categories!A1"/>
    <hyperlink ref="JWM21" location="Age_Categories!A1" display="Age_Categories!A1"/>
    <hyperlink ref="JWN21" location="Age_Categories!A1" display="Age_Categories!A1"/>
    <hyperlink ref="JWO21" location="Age_Categories!A1" display="Age_Categories!A1"/>
    <hyperlink ref="JWP21" location="Age_Categories!A1" display="Age_Categories!A1"/>
    <hyperlink ref="JWQ21" location="Age_Categories!A1" display="Age_Categories!A1"/>
    <hyperlink ref="JWR21" location="Age_Categories!A1" display="Age_Categories!A1"/>
    <hyperlink ref="JWS21" location="Age_Categories!A1" display="Age_Categories!A1"/>
    <hyperlink ref="JWT21" location="Age_Categories!A1" display="Age_Categories!A1"/>
    <hyperlink ref="JWU21" location="Age_Categories!A1" display="Age_Categories!A1"/>
    <hyperlink ref="JWV21" location="Age_Categories!A1" display="Age_Categories!A1"/>
    <hyperlink ref="JWW21" location="Age_Categories!A1" display="Age_Categories!A1"/>
    <hyperlink ref="JWX21" location="Age_Categories!A1" display="Age_Categories!A1"/>
    <hyperlink ref="JWY21" location="Age_Categories!A1" display="Age_Categories!A1"/>
    <hyperlink ref="JWZ21" location="Age_Categories!A1" display="Age_Categories!A1"/>
    <hyperlink ref="JXA21" location="Age_Categories!A1" display="Age_Categories!A1"/>
    <hyperlink ref="JXB21" location="Age_Categories!A1" display="Age_Categories!A1"/>
    <hyperlink ref="JXC21" location="Age_Categories!A1" display="Age_Categories!A1"/>
    <hyperlink ref="JXD21" location="Age_Categories!A1" display="Age_Categories!A1"/>
    <hyperlink ref="JXE21" location="Age_Categories!A1" display="Age_Categories!A1"/>
    <hyperlink ref="JXF21" location="Age_Categories!A1" display="Age_Categories!A1"/>
    <hyperlink ref="JXG21" location="Age_Categories!A1" display="Age_Categories!A1"/>
    <hyperlink ref="JXH21" location="Age_Categories!A1" display="Age_Categories!A1"/>
    <hyperlink ref="JXI21" location="Age_Categories!A1" display="Age_Categories!A1"/>
    <hyperlink ref="JXJ21" location="Age_Categories!A1" display="Age_Categories!A1"/>
    <hyperlink ref="JXK21" location="Age_Categories!A1" display="Age_Categories!A1"/>
    <hyperlink ref="JXL21" location="Age_Categories!A1" display="Age_Categories!A1"/>
    <hyperlink ref="JXM21" location="Age_Categories!A1" display="Age_Categories!A1"/>
    <hyperlink ref="JXN21" location="Age_Categories!A1" display="Age_Categories!A1"/>
    <hyperlink ref="JXO21" location="Age_Categories!A1" display="Age_Categories!A1"/>
    <hyperlink ref="JXP21" location="Age_Categories!A1" display="Age_Categories!A1"/>
    <hyperlink ref="JXQ21" location="Age_Categories!A1" display="Age_Categories!A1"/>
    <hyperlink ref="JXR21" location="Age_Categories!A1" display="Age_Categories!A1"/>
    <hyperlink ref="JXS21" location="Age_Categories!A1" display="Age_Categories!A1"/>
    <hyperlink ref="JXT21" location="Age_Categories!A1" display="Age_Categories!A1"/>
    <hyperlink ref="JXU21" location="Age_Categories!A1" display="Age_Categories!A1"/>
    <hyperlink ref="JXV21" location="Age_Categories!A1" display="Age_Categories!A1"/>
    <hyperlink ref="JXW21" location="Age_Categories!A1" display="Age_Categories!A1"/>
    <hyperlink ref="JXX21" location="Age_Categories!A1" display="Age_Categories!A1"/>
    <hyperlink ref="JXY21" location="Age_Categories!A1" display="Age_Categories!A1"/>
    <hyperlink ref="JXZ21" location="Age_Categories!A1" display="Age_Categories!A1"/>
    <hyperlink ref="JYA21" location="Age_Categories!A1" display="Age_Categories!A1"/>
    <hyperlink ref="JYB21" location="Age_Categories!A1" display="Age_Categories!A1"/>
    <hyperlink ref="JYC21" location="Age_Categories!A1" display="Age_Categories!A1"/>
    <hyperlink ref="JYD21" location="Age_Categories!A1" display="Age_Categories!A1"/>
    <hyperlink ref="JYE21" location="Age_Categories!A1" display="Age_Categories!A1"/>
    <hyperlink ref="JYF21" location="Age_Categories!A1" display="Age_Categories!A1"/>
    <hyperlink ref="JYG21" location="Age_Categories!A1" display="Age_Categories!A1"/>
    <hyperlink ref="JYH21" location="Age_Categories!A1" display="Age_Categories!A1"/>
    <hyperlink ref="JYI21" location="Age_Categories!A1" display="Age_Categories!A1"/>
    <hyperlink ref="JYJ21" location="Age_Categories!A1" display="Age_Categories!A1"/>
    <hyperlink ref="JYK21" location="Age_Categories!A1" display="Age_Categories!A1"/>
    <hyperlink ref="JYL21" location="Age_Categories!A1" display="Age_Categories!A1"/>
    <hyperlink ref="JYM21" location="Age_Categories!A1" display="Age_Categories!A1"/>
    <hyperlink ref="JYN21" location="Age_Categories!A1" display="Age_Categories!A1"/>
    <hyperlink ref="JYO21" location="Age_Categories!A1" display="Age_Categories!A1"/>
    <hyperlink ref="JYP21" location="Age_Categories!A1" display="Age_Categories!A1"/>
    <hyperlink ref="JYQ21" location="Age_Categories!A1" display="Age_Categories!A1"/>
    <hyperlink ref="JYR21" location="Age_Categories!A1" display="Age_Categories!A1"/>
    <hyperlink ref="JYS21" location="Age_Categories!A1" display="Age_Categories!A1"/>
    <hyperlink ref="JYT21" location="Age_Categories!A1" display="Age_Categories!A1"/>
    <hyperlink ref="JYU21" location="Age_Categories!A1" display="Age_Categories!A1"/>
    <hyperlink ref="JYV21" location="Age_Categories!A1" display="Age_Categories!A1"/>
    <hyperlink ref="JYW21" location="Age_Categories!A1" display="Age_Categories!A1"/>
    <hyperlink ref="JYX21" location="Age_Categories!A1" display="Age_Categories!A1"/>
    <hyperlink ref="JYY21" location="Age_Categories!A1" display="Age_Categories!A1"/>
    <hyperlink ref="JYZ21" location="Age_Categories!A1" display="Age_Categories!A1"/>
    <hyperlink ref="JZA21" location="Age_Categories!A1" display="Age_Categories!A1"/>
    <hyperlink ref="JZB21" location="Age_Categories!A1" display="Age_Categories!A1"/>
    <hyperlink ref="JZC21" location="Age_Categories!A1" display="Age_Categories!A1"/>
    <hyperlink ref="JZD21" location="Age_Categories!A1" display="Age_Categories!A1"/>
    <hyperlink ref="JZE21" location="Age_Categories!A1" display="Age_Categories!A1"/>
    <hyperlink ref="JZF21" location="Age_Categories!A1" display="Age_Categories!A1"/>
    <hyperlink ref="JZG21" location="Age_Categories!A1" display="Age_Categories!A1"/>
    <hyperlink ref="JZH21" location="Age_Categories!A1" display="Age_Categories!A1"/>
    <hyperlink ref="JZI21" location="Age_Categories!A1" display="Age_Categories!A1"/>
    <hyperlink ref="JZJ21" location="Age_Categories!A1" display="Age_Categories!A1"/>
    <hyperlink ref="JZK21" location="Age_Categories!A1" display="Age_Categories!A1"/>
    <hyperlink ref="JZL21" location="Age_Categories!A1" display="Age_Categories!A1"/>
    <hyperlink ref="JZM21" location="Age_Categories!A1" display="Age_Categories!A1"/>
    <hyperlink ref="JZN21" location="Age_Categories!A1" display="Age_Categories!A1"/>
    <hyperlink ref="JZO21" location="Age_Categories!A1" display="Age_Categories!A1"/>
    <hyperlink ref="JZP21" location="Age_Categories!A1" display="Age_Categories!A1"/>
    <hyperlink ref="JZQ21" location="Age_Categories!A1" display="Age_Categories!A1"/>
    <hyperlink ref="JZR21" location="Age_Categories!A1" display="Age_Categories!A1"/>
    <hyperlink ref="JZS21" location="Age_Categories!A1" display="Age_Categories!A1"/>
    <hyperlink ref="JZT21" location="Age_Categories!A1" display="Age_Categories!A1"/>
    <hyperlink ref="JZU21" location="Age_Categories!A1" display="Age_Categories!A1"/>
    <hyperlink ref="JZV21" location="Age_Categories!A1" display="Age_Categories!A1"/>
    <hyperlink ref="JZW21" location="Age_Categories!A1" display="Age_Categories!A1"/>
    <hyperlink ref="JZX21" location="Age_Categories!A1" display="Age_Categories!A1"/>
    <hyperlink ref="JZY21" location="Age_Categories!A1" display="Age_Categories!A1"/>
    <hyperlink ref="JZZ21" location="Age_Categories!A1" display="Age_Categories!A1"/>
    <hyperlink ref="KAA21" location="Age_Categories!A1" display="Age_Categories!A1"/>
    <hyperlink ref="KAB21" location="Age_Categories!A1" display="Age_Categories!A1"/>
    <hyperlink ref="KAC21" location="Age_Categories!A1" display="Age_Categories!A1"/>
    <hyperlink ref="KAD21" location="Age_Categories!A1" display="Age_Categories!A1"/>
    <hyperlink ref="KAE21" location="Age_Categories!A1" display="Age_Categories!A1"/>
    <hyperlink ref="KAF21" location="Age_Categories!A1" display="Age_Categories!A1"/>
    <hyperlink ref="KAG21" location="Age_Categories!A1" display="Age_Categories!A1"/>
    <hyperlink ref="KAH21" location="Age_Categories!A1" display="Age_Categories!A1"/>
    <hyperlink ref="KAI21" location="Age_Categories!A1" display="Age_Categories!A1"/>
    <hyperlink ref="KAJ21" location="Age_Categories!A1" display="Age_Categories!A1"/>
    <hyperlink ref="KAK21" location="Age_Categories!A1" display="Age_Categories!A1"/>
    <hyperlink ref="KAL21" location="Age_Categories!A1" display="Age_Categories!A1"/>
    <hyperlink ref="KAM21" location="Age_Categories!A1" display="Age_Categories!A1"/>
    <hyperlink ref="KAN21" location="Age_Categories!A1" display="Age_Categories!A1"/>
    <hyperlink ref="KAO21" location="Age_Categories!A1" display="Age_Categories!A1"/>
    <hyperlink ref="KAP21" location="Age_Categories!A1" display="Age_Categories!A1"/>
    <hyperlink ref="KAQ21" location="Age_Categories!A1" display="Age_Categories!A1"/>
    <hyperlink ref="KAR21" location="Age_Categories!A1" display="Age_Categories!A1"/>
    <hyperlink ref="KAS21" location="Age_Categories!A1" display="Age_Categories!A1"/>
    <hyperlink ref="KAT21" location="Age_Categories!A1" display="Age_Categories!A1"/>
    <hyperlink ref="KAU21" location="Age_Categories!A1" display="Age_Categories!A1"/>
    <hyperlink ref="KAV21" location="Age_Categories!A1" display="Age_Categories!A1"/>
    <hyperlink ref="KAW21" location="Age_Categories!A1" display="Age_Categories!A1"/>
    <hyperlink ref="KAX21" location="Age_Categories!A1" display="Age_Categories!A1"/>
    <hyperlink ref="KAY21" location="Age_Categories!A1" display="Age_Categories!A1"/>
    <hyperlink ref="KAZ21" location="Age_Categories!A1" display="Age_Categories!A1"/>
    <hyperlink ref="KBA21" location="Age_Categories!A1" display="Age_Categories!A1"/>
    <hyperlink ref="KBB21" location="Age_Categories!A1" display="Age_Categories!A1"/>
    <hyperlink ref="KBC21" location="Age_Categories!A1" display="Age_Categories!A1"/>
    <hyperlink ref="KBD21" location="Age_Categories!A1" display="Age_Categories!A1"/>
    <hyperlink ref="KBE21" location="Age_Categories!A1" display="Age_Categories!A1"/>
    <hyperlink ref="KBF21" location="Age_Categories!A1" display="Age_Categories!A1"/>
    <hyperlink ref="KBG21" location="Age_Categories!A1" display="Age_Categories!A1"/>
    <hyperlink ref="KBH21" location="Age_Categories!A1" display="Age_Categories!A1"/>
    <hyperlink ref="KBI21" location="Age_Categories!A1" display="Age_Categories!A1"/>
    <hyperlink ref="KBJ21" location="Age_Categories!A1" display="Age_Categories!A1"/>
    <hyperlink ref="KBK21" location="Age_Categories!A1" display="Age_Categories!A1"/>
    <hyperlink ref="KBL21" location="Age_Categories!A1" display="Age_Categories!A1"/>
    <hyperlink ref="KBM21" location="Age_Categories!A1" display="Age_Categories!A1"/>
    <hyperlink ref="KBN21" location="Age_Categories!A1" display="Age_Categories!A1"/>
    <hyperlink ref="KBO21" location="Age_Categories!A1" display="Age_Categories!A1"/>
    <hyperlink ref="KBP21" location="Age_Categories!A1" display="Age_Categories!A1"/>
    <hyperlink ref="KBQ21" location="Age_Categories!A1" display="Age_Categories!A1"/>
    <hyperlink ref="KBR21" location="Age_Categories!A1" display="Age_Categories!A1"/>
    <hyperlink ref="KBS21" location="Age_Categories!A1" display="Age_Categories!A1"/>
    <hyperlink ref="KBT21" location="Age_Categories!A1" display="Age_Categories!A1"/>
    <hyperlink ref="KBU21" location="Age_Categories!A1" display="Age_Categories!A1"/>
    <hyperlink ref="KBV21" location="Age_Categories!A1" display="Age_Categories!A1"/>
    <hyperlink ref="KBW21" location="Age_Categories!A1" display="Age_Categories!A1"/>
    <hyperlink ref="KBX21" location="Age_Categories!A1" display="Age_Categories!A1"/>
    <hyperlink ref="KBY21" location="Age_Categories!A1" display="Age_Categories!A1"/>
    <hyperlink ref="KBZ21" location="Age_Categories!A1" display="Age_Categories!A1"/>
    <hyperlink ref="KCA21" location="Age_Categories!A1" display="Age_Categories!A1"/>
    <hyperlink ref="KCB21" location="Age_Categories!A1" display="Age_Categories!A1"/>
    <hyperlink ref="KCC21" location="Age_Categories!A1" display="Age_Categories!A1"/>
    <hyperlink ref="KCD21" location="Age_Categories!A1" display="Age_Categories!A1"/>
    <hyperlink ref="KCE21" location="Age_Categories!A1" display="Age_Categories!A1"/>
    <hyperlink ref="KCF21" location="Age_Categories!A1" display="Age_Categories!A1"/>
    <hyperlink ref="KCG21" location="Age_Categories!A1" display="Age_Categories!A1"/>
    <hyperlink ref="KCH21" location="Age_Categories!A1" display="Age_Categories!A1"/>
    <hyperlink ref="KCI21" location="Age_Categories!A1" display="Age_Categories!A1"/>
    <hyperlink ref="KCJ21" location="Age_Categories!A1" display="Age_Categories!A1"/>
    <hyperlink ref="KCK21" location="Age_Categories!A1" display="Age_Categories!A1"/>
    <hyperlink ref="KCL21" location="Age_Categories!A1" display="Age_Categories!A1"/>
    <hyperlink ref="KCM21" location="Age_Categories!A1" display="Age_Categories!A1"/>
    <hyperlink ref="KCN21" location="Age_Categories!A1" display="Age_Categories!A1"/>
    <hyperlink ref="KCO21" location="Age_Categories!A1" display="Age_Categories!A1"/>
    <hyperlink ref="KCP21" location="Age_Categories!A1" display="Age_Categories!A1"/>
    <hyperlink ref="KCQ21" location="Age_Categories!A1" display="Age_Categories!A1"/>
    <hyperlink ref="KCR21" location="Age_Categories!A1" display="Age_Categories!A1"/>
    <hyperlink ref="KCS21" location="Age_Categories!A1" display="Age_Categories!A1"/>
    <hyperlink ref="KCT21" location="Age_Categories!A1" display="Age_Categories!A1"/>
    <hyperlink ref="KCU21" location="Age_Categories!A1" display="Age_Categories!A1"/>
    <hyperlink ref="KCV21" location="Age_Categories!A1" display="Age_Categories!A1"/>
    <hyperlink ref="KCW21" location="Age_Categories!A1" display="Age_Categories!A1"/>
    <hyperlink ref="KCX21" location="Age_Categories!A1" display="Age_Categories!A1"/>
    <hyperlink ref="KCY21" location="Age_Categories!A1" display="Age_Categories!A1"/>
    <hyperlink ref="KCZ21" location="Age_Categories!A1" display="Age_Categories!A1"/>
    <hyperlink ref="KDA21" location="Age_Categories!A1" display="Age_Categories!A1"/>
    <hyperlink ref="KDB21" location="Age_Categories!A1" display="Age_Categories!A1"/>
    <hyperlink ref="KDC21" location="Age_Categories!A1" display="Age_Categories!A1"/>
    <hyperlink ref="KDD21" location="Age_Categories!A1" display="Age_Categories!A1"/>
    <hyperlink ref="KDE21" location="Age_Categories!A1" display="Age_Categories!A1"/>
    <hyperlink ref="KDF21" location="Age_Categories!A1" display="Age_Categories!A1"/>
    <hyperlink ref="KDG21" location="Age_Categories!A1" display="Age_Categories!A1"/>
    <hyperlink ref="KDH21" location="Age_Categories!A1" display="Age_Categories!A1"/>
    <hyperlink ref="KDI21" location="Age_Categories!A1" display="Age_Categories!A1"/>
    <hyperlink ref="KDJ21" location="Age_Categories!A1" display="Age_Categories!A1"/>
    <hyperlink ref="KDK21" location="Age_Categories!A1" display="Age_Categories!A1"/>
    <hyperlink ref="KDL21" location="Age_Categories!A1" display="Age_Categories!A1"/>
    <hyperlink ref="KDM21" location="Age_Categories!A1" display="Age_Categories!A1"/>
    <hyperlink ref="KDN21" location="Age_Categories!A1" display="Age_Categories!A1"/>
    <hyperlink ref="KDO21" location="Age_Categories!A1" display="Age_Categories!A1"/>
    <hyperlink ref="KDP21" location="Age_Categories!A1" display="Age_Categories!A1"/>
    <hyperlink ref="KDQ21" location="Age_Categories!A1" display="Age_Categories!A1"/>
    <hyperlink ref="KDR21" location="Age_Categories!A1" display="Age_Categories!A1"/>
    <hyperlink ref="KDS21" location="Age_Categories!A1" display="Age_Categories!A1"/>
    <hyperlink ref="KDT21" location="Age_Categories!A1" display="Age_Categories!A1"/>
    <hyperlink ref="KDU21" location="Age_Categories!A1" display="Age_Categories!A1"/>
    <hyperlink ref="KDV21" location="Age_Categories!A1" display="Age_Categories!A1"/>
    <hyperlink ref="KDW21" location="Age_Categories!A1" display="Age_Categories!A1"/>
    <hyperlink ref="KDX21" location="Age_Categories!A1" display="Age_Categories!A1"/>
    <hyperlink ref="KDY21" location="Age_Categories!A1" display="Age_Categories!A1"/>
    <hyperlink ref="KDZ21" location="Age_Categories!A1" display="Age_Categories!A1"/>
    <hyperlink ref="KEA21" location="Age_Categories!A1" display="Age_Categories!A1"/>
    <hyperlink ref="KEB21" location="Age_Categories!A1" display="Age_Categories!A1"/>
    <hyperlink ref="KEC21" location="Age_Categories!A1" display="Age_Categories!A1"/>
    <hyperlink ref="KED21" location="Age_Categories!A1" display="Age_Categories!A1"/>
    <hyperlink ref="KEE21" location="Age_Categories!A1" display="Age_Categories!A1"/>
    <hyperlink ref="KEF21" location="Age_Categories!A1" display="Age_Categories!A1"/>
    <hyperlink ref="KEG21" location="Age_Categories!A1" display="Age_Categories!A1"/>
    <hyperlink ref="KEH21" location="Age_Categories!A1" display="Age_Categories!A1"/>
    <hyperlink ref="KEI21" location="Age_Categories!A1" display="Age_Categories!A1"/>
    <hyperlink ref="KEJ21" location="Age_Categories!A1" display="Age_Categories!A1"/>
    <hyperlink ref="KEK21" location="Age_Categories!A1" display="Age_Categories!A1"/>
    <hyperlink ref="KEL21" location="Age_Categories!A1" display="Age_Categories!A1"/>
    <hyperlink ref="KEM21" location="Age_Categories!A1" display="Age_Categories!A1"/>
    <hyperlink ref="KEN21" location="Age_Categories!A1" display="Age_Categories!A1"/>
    <hyperlink ref="KEO21" location="Age_Categories!A1" display="Age_Categories!A1"/>
    <hyperlink ref="KEP21" location="Age_Categories!A1" display="Age_Categories!A1"/>
    <hyperlink ref="KEQ21" location="Age_Categories!A1" display="Age_Categories!A1"/>
    <hyperlink ref="KER21" location="Age_Categories!A1" display="Age_Categories!A1"/>
    <hyperlink ref="KES21" location="Age_Categories!A1" display="Age_Categories!A1"/>
    <hyperlink ref="KET21" location="Age_Categories!A1" display="Age_Categories!A1"/>
    <hyperlink ref="KEU21" location="Age_Categories!A1" display="Age_Categories!A1"/>
    <hyperlink ref="KEV21" location="Age_Categories!A1" display="Age_Categories!A1"/>
    <hyperlink ref="KEW21" location="Age_Categories!A1" display="Age_Categories!A1"/>
    <hyperlink ref="KEX21" location="Age_Categories!A1" display="Age_Categories!A1"/>
    <hyperlink ref="KEY21" location="Age_Categories!A1" display="Age_Categories!A1"/>
    <hyperlink ref="KEZ21" location="Age_Categories!A1" display="Age_Categories!A1"/>
    <hyperlink ref="KFA21" location="Age_Categories!A1" display="Age_Categories!A1"/>
    <hyperlink ref="KFB21" location="Age_Categories!A1" display="Age_Categories!A1"/>
    <hyperlink ref="KFC21" location="Age_Categories!A1" display="Age_Categories!A1"/>
    <hyperlink ref="KFD21" location="Age_Categories!A1" display="Age_Categories!A1"/>
    <hyperlink ref="KFE21" location="Age_Categories!A1" display="Age_Categories!A1"/>
    <hyperlink ref="KFF21" location="Age_Categories!A1" display="Age_Categories!A1"/>
    <hyperlink ref="KFG21" location="Age_Categories!A1" display="Age_Categories!A1"/>
    <hyperlink ref="KFH21" location="Age_Categories!A1" display="Age_Categories!A1"/>
    <hyperlink ref="KFI21" location="Age_Categories!A1" display="Age_Categories!A1"/>
    <hyperlink ref="KFJ21" location="Age_Categories!A1" display="Age_Categories!A1"/>
    <hyperlink ref="KFK21" location="Age_Categories!A1" display="Age_Categories!A1"/>
    <hyperlink ref="KFL21" location="Age_Categories!A1" display="Age_Categories!A1"/>
    <hyperlink ref="KFM21" location="Age_Categories!A1" display="Age_Categories!A1"/>
    <hyperlink ref="KFN21" location="Age_Categories!A1" display="Age_Categories!A1"/>
    <hyperlink ref="KFO21" location="Age_Categories!A1" display="Age_Categories!A1"/>
    <hyperlink ref="KFP21" location="Age_Categories!A1" display="Age_Categories!A1"/>
    <hyperlink ref="KFQ21" location="Age_Categories!A1" display="Age_Categories!A1"/>
    <hyperlink ref="KFR21" location="Age_Categories!A1" display="Age_Categories!A1"/>
    <hyperlink ref="KFS21" location="Age_Categories!A1" display="Age_Categories!A1"/>
    <hyperlink ref="KFT21" location="Age_Categories!A1" display="Age_Categories!A1"/>
    <hyperlink ref="KFU21" location="Age_Categories!A1" display="Age_Categories!A1"/>
    <hyperlink ref="KFV21" location="Age_Categories!A1" display="Age_Categories!A1"/>
    <hyperlink ref="KFW21" location="Age_Categories!A1" display="Age_Categories!A1"/>
    <hyperlink ref="KFX21" location="Age_Categories!A1" display="Age_Categories!A1"/>
    <hyperlink ref="KFY21" location="Age_Categories!A1" display="Age_Categories!A1"/>
    <hyperlink ref="KFZ21" location="Age_Categories!A1" display="Age_Categories!A1"/>
    <hyperlink ref="KGA21" location="Age_Categories!A1" display="Age_Categories!A1"/>
    <hyperlink ref="KGB21" location="Age_Categories!A1" display="Age_Categories!A1"/>
    <hyperlink ref="KGC21" location="Age_Categories!A1" display="Age_Categories!A1"/>
    <hyperlink ref="KGD21" location="Age_Categories!A1" display="Age_Categories!A1"/>
    <hyperlink ref="KGE21" location="Age_Categories!A1" display="Age_Categories!A1"/>
    <hyperlink ref="KGF21" location="Age_Categories!A1" display="Age_Categories!A1"/>
    <hyperlink ref="KGG21" location="Age_Categories!A1" display="Age_Categories!A1"/>
    <hyperlink ref="KGH21" location="Age_Categories!A1" display="Age_Categories!A1"/>
    <hyperlink ref="KGI21" location="Age_Categories!A1" display="Age_Categories!A1"/>
    <hyperlink ref="KGJ21" location="Age_Categories!A1" display="Age_Categories!A1"/>
    <hyperlink ref="KGK21" location="Age_Categories!A1" display="Age_Categories!A1"/>
    <hyperlink ref="KGL21" location="Age_Categories!A1" display="Age_Categories!A1"/>
    <hyperlink ref="KGM21" location="Age_Categories!A1" display="Age_Categories!A1"/>
    <hyperlink ref="KGN21" location="Age_Categories!A1" display="Age_Categories!A1"/>
    <hyperlink ref="KGO21" location="Age_Categories!A1" display="Age_Categories!A1"/>
    <hyperlink ref="KGP21" location="Age_Categories!A1" display="Age_Categories!A1"/>
    <hyperlink ref="KGQ21" location="Age_Categories!A1" display="Age_Categories!A1"/>
    <hyperlink ref="KGR21" location="Age_Categories!A1" display="Age_Categories!A1"/>
    <hyperlink ref="KGS21" location="Age_Categories!A1" display="Age_Categories!A1"/>
    <hyperlink ref="KGT21" location="Age_Categories!A1" display="Age_Categories!A1"/>
    <hyperlink ref="KGU21" location="Age_Categories!A1" display="Age_Categories!A1"/>
    <hyperlink ref="KGV21" location="Age_Categories!A1" display="Age_Categories!A1"/>
    <hyperlink ref="KGW21" location="Age_Categories!A1" display="Age_Categories!A1"/>
    <hyperlink ref="KGX21" location="Age_Categories!A1" display="Age_Categories!A1"/>
    <hyperlink ref="KGY21" location="Age_Categories!A1" display="Age_Categories!A1"/>
    <hyperlink ref="KGZ21" location="Age_Categories!A1" display="Age_Categories!A1"/>
    <hyperlink ref="KHA21" location="Age_Categories!A1" display="Age_Categories!A1"/>
    <hyperlink ref="KHB21" location="Age_Categories!A1" display="Age_Categories!A1"/>
    <hyperlink ref="KHC21" location="Age_Categories!A1" display="Age_Categories!A1"/>
    <hyperlink ref="KHD21" location="Age_Categories!A1" display="Age_Categories!A1"/>
    <hyperlink ref="KHE21" location="Age_Categories!A1" display="Age_Categories!A1"/>
    <hyperlink ref="KHF21" location="Age_Categories!A1" display="Age_Categories!A1"/>
    <hyperlink ref="KHG21" location="Age_Categories!A1" display="Age_Categories!A1"/>
    <hyperlink ref="KHH21" location="Age_Categories!A1" display="Age_Categories!A1"/>
    <hyperlink ref="KHI21" location="Age_Categories!A1" display="Age_Categories!A1"/>
    <hyperlink ref="KHJ21" location="Age_Categories!A1" display="Age_Categories!A1"/>
    <hyperlink ref="KHK21" location="Age_Categories!A1" display="Age_Categories!A1"/>
    <hyperlink ref="KHL21" location="Age_Categories!A1" display="Age_Categories!A1"/>
    <hyperlink ref="KHM21" location="Age_Categories!A1" display="Age_Categories!A1"/>
    <hyperlink ref="KHN21" location="Age_Categories!A1" display="Age_Categories!A1"/>
    <hyperlink ref="KHO21" location="Age_Categories!A1" display="Age_Categories!A1"/>
    <hyperlink ref="KHP21" location="Age_Categories!A1" display="Age_Categories!A1"/>
    <hyperlink ref="KHQ21" location="Age_Categories!A1" display="Age_Categories!A1"/>
    <hyperlink ref="KHR21" location="Age_Categories!A1" display="Age_Categories!A1"/>
    <hyperlink ref="KHS21" location="Age_Categories!A1" display="Age_Categories!A1"/>
    <hyperlink ref="KHT21" location="Age_Categories!A1" display="Age_Categories!A1"/>
    <hyperlink ref="KHU21" location="Age_Categories!A1" display="Age_Categories!A1"/>
    <hyperlink ref="KHV21" location="Age_Categories!A1" display="Age_Categories!A1"/>
    <hyperlink ref="KHW21" location="Age_Categories!A1" display="Age_Categories!A1"/>
    <hyperlink ref="KHX21" location="Age_Categories!A1" display="Age_Categories!A1"/>
    <hyperlink ref="KHY21" location="Age_Categories!A1" display="Age_Categories!A1"/>
    <hyperlink ref="KHZ21" location="Age_Categories!A1" display="Age_Categories!A1"/>
    <hyperlink ref="KIA21" location="Age_Categories!A1" display="Age_Categories!A1"/>
    <hyperlink ref="KIB21" location="Age_Categories!A1" display="Age_Categories!A1"/>
    <hyperlink ref="KIC21" location="Age_Categories!A1" display="Age_Categories!A1"/>
    <hyperlink ref="KID21" location="Age_Categories!A1" display="Age_Categories!A1"/>
    <hyperlink ref="KIE21" location="Age_Categories!A1" display="Age_Categories!A1"/>
    <hyperlink ref="KIF21" location="Age_Categories!A1" display="Age_Categories!A1"/>
    <hyperlink ref="KIG21" location="Age_Categories!A1" display="Age_Categories!A1"/>
    <hyperlink ref="KIH21" location="Age_Categories!A1" display="Age_Categories!A1"/>
    <hyperlink ref="KII21" location="Age_Categories!A1" display="Age_Categories!A1"/>
    <hyperlink ref="KIJ21" location="Age_Categories!A1" display="Age_Categories!A1"/>
    <hyperlink ref="KIK21" location="Age_Categories!A1" display="Age_Categories!A1"/>
    <hyperlink ref="KIL21" location="Age_Categories!A1" display="Age_Categories!A1"/>
    <hyperlink ref="KIM21" location="Age_Categories!A1" display="Age_Categories!A1"/>
    <hyperlink ref="KIN21" location="Age_Categories!A1" display="Age_Categories!A1"/>
    <hyperlink ref="KIO21" location="Age_Categories!A1" display="Age_Categories!A1"/>
    <hyperlink ref="KIP21" location="Age_Categories!A1" display="Age_Categories!A1"/>
    <hyperlink ref="KIQ21" location="Age_Categories!A1" display="Age_Categories!A1"/>
    <hyperlink ref="KIR21" location="Age_Categories!A1" display="Age_Categories!A1"/>
    <hyperlink ref="KIS21" location="Age_Categories!A1" display="Age_Categories!A1"/>
    <hyperlink ref="KIT21" location="Age_Categories!A1" display="Age_Categories!A1"/>
    <hyperlink ref="KIU21" location="Age_Categories!A1" display="Age_Categories!A1"/>
    <hyperlink ref="KIV21" location="Age_Categories!A1" display="Age_Categories!A1"/>
    <hyperlink ref="KIW21" location="Age_Categories!A1" display="Age_Categories!A1"/>
    <hyperlink ref="KIX21" location="Age_Categories!A1" display="Age_Categories!A1"/>
    <hyperlink ref="KIY21" location="Age_Categories!A1" display="Age_Categories!A1"/>
    <hyperlink ref="KIZ21" location="Age_Categories!A1" display="Age_Categories!A1"/>
    <hyperlink ref="KJA21" location="Age_Categories!A1" display="Age_Categories!A1"/>
    <hyperlink ref="KJB21" location="Age_Categories!A1" display="Age_Categories!A1"/>
    <hyperlink ref="KJC21" location="Age_Categories!A1" display="Age_Categories!A1"/>
    <hyperlink ref="KJD21" location="Age_Categories!A1" display="Age_Categories!A1"/>
    <hyperlink ref="KJE21" location="Age_Categories!A1" display="Age_Categories!A1"/>
    <hyperlink ref="KJF21" location="Age_Categories!A1" display="Age_Categories!A1"/>
    <hyperlink ref="KJG21" location="Age_Categories!A1" display="Age_Categories!A1"/>
    <hyperlink ref="KJH21" location="Age_Categories!A1" display="Age_Categories!A1"/>
    <hyperlink ref="KJI21" location="Age_Categories!A1" display="Age_Categories!A1"/>
    <hyperlink ref="KJJ21" location="Age_Categories!A1" display="Age_Categories!A1"/>
    <hyperlink ref="KJK21" location="Age_Categories!A1" display="Age_Categories!A1"/>
    <hyperlink ref="KJL21" location="Age_Categories!A1" display="Age_Categories!A1"/>
    <hyperlink ref="KJM21" location="Age_Categories!A1" display="Age_Categories!A1"/>
    <hyperlink ref="KJN21" location="Age_Categories!A1" display="Age_Categories!A1"/>
    <hyperlink ref="KJO21" location="Age_Categories!A1" display="Age_Categories!A1"/>
    <hyperlink ref="KJP21" location="Age_Categories!A1" display="Age_Categories!A1"/>
    <hyperlink ref="KJQ21" location="Age_Categories!A1" display="Age_Categories!A1"/>
    <hyperlink ref="KJR21" location="Age_Categories!A1" display="Age_Categories!A1"/>
    <hyperlink ref="KJS21" location="Age_Categories!A1" display="Age_Categories!A1"/>
    <hyperlink ref="KJT21" location="Age_Categories!A1" display="Age_Categories!A1"/>
    <hyperlink ref="KJU21" location="Age_Categories!A1" display="Age_Categories!A1"/>
    <hyperlink ref="KJV21" location="Age_Categories!A1" display="Age_Categories!A1"/>
    <hyperlink ref="KJW21" location="Age_Categories!A1" display="Age_Categories!A1"/>
    <hyperlink ref="KJX21" location="Age_Categories!A1" display="Age_Categories!A1"/>
    <hyperlink ref="KJY21" location="Age_Categories!A1" display="Age_Categories!A1"/>
    <hyperlink ref="KJZ21" location="Age_Categories!A1" display="Age_Categories!A1"/>
    <hyperlink ref="KKA21" location="Age_Categories!A1" display="Age_Categories!A1"/>
    <hyperlink ref="KKB21" location="Age_Categories!A1" display="Age_Categories!A1"/>
    <hyperlink ref="KKC21" location="Age_Categories!A1" display="Age_Categories!A1"/>
    <hyperlink ref="KKD21" location="Age_Categories!A1" display="Age_Categories!A1"/>
    <hyperlink ref="KKE21" location="Age_Categories!A1" display="Age_Categories!A1"/>
    <hyperlink ref="KKF21" location="Age_Categories!A1" display="Age_Categories!A1"/>
    <hyperlink ref="KKG21" location="Age_Categories!A1" display="Age_Categories!A1"/>
    <hyperlink ref="KKH21" location="Age_Categories!A1" display="Age_Categories!A1"/>
    <hyperlink ref="KKI21" location="Age_Categories!A1" display="Age_Categories!A1"/>
    <hyperlink ref="KKJ21" location="Age_Categories!A1" display="Age_Categories!A1"/>
    <hyperlink ref="KKK21" location="Age_Categories!A1" display="Age_Categories!A1"/>
    <hyperlink ref="KKL21" location="Age_Categories!A1" display="Age_Categories!A1"/>
    <hyperlink ref="KKM21" location="Age_Categories!A1" display="Age_Categories!A1"/>
    <hyperlink ref="KKN21" location="Age_Categories!A1" display="Age_Categories!A1"/>
    <hyperlink ref="KKO21" location="Age_Categories!A1" display="Age_Categories!A1"/>
    <hyperlink ref="KKP21" location="Age_Categories!A1" display="Age_Categories!A1"/>
    <hyperlink ref="KKQ21" location="Age_Categories!A1" display="Age_Categories!A1"/>
    <hyperlink ref="KKR21" location="Age_Categories!A1" display="Age_Categories!A1"/>
    <hyperlink ref="KKS21" location="Age_Categories!A1" display="Age_Categories!A1"/>
    <hyperlink ref="KKT21" location="Age_Categories!A1" display="Age_Categories!A1"/>
    <hyperlink ref="KKU21" location="Age_Categories!A1" display="Age_Categories!A1"/>
    <hyperlink ref="KKV21" location="Age_Categories!A1" display="Age_Categories!A1"/>
    <hyperlink ref="KKW21" location="Age_Categories!A1" display="Age_Categories!A1"/>
    <hyperlink ref="KKX21" location="Age_Categories!A1" display="Age_Categories!A1"/>
    <hyperlink ref="KKY21" location="Age_Categories!A1" display="Age_Categories!A1"/>
    <hyperlink ref="KKZ21" location="Age_Categories!A1" display="Age_Categories!A1"/>
    <hyperlink ref="KLA21" location="Age_Categories!A1" display="Age_Categories!A1"/>
    <hyperlink ref="KLB21" location="Age_Categories!A1" display="Age_Categories!A1"/>
    <hyperlink ref="KLC21" location="Age_Categories!A1" display="Age_Categories!A1"/>
    <hyperlink ref="KLD21" location="Age_Categories!A1" display="Age_Categories!A1"/>
    <hyperlink ref="KLE21" location="Age_Categories!A1" display="Age_Categories!A1"/>
    <hyperlink ref="KLF21" location="Age_Categories!A1" display="Age_Categories!A1"/>
    <hyperlink ref="KLG21" location="Age_Categories!A1" display="Age_Categories!A1"/>
    <hyperlink ref="KLH21" location="Age_Categories!A1" display="Age_Categories!A1"/>
    <hyperlink ref="KLI21" location="Age_Categories!A1" display="Age_Categories!A1"/>
    <hyperlink ref="KLJ21" location="Age_Categories!A1" display="Age_Categories!A1"/>
    <hyperlink ref="KLK21" location="Age_Categories!A1" display="Age_Categories!A1"/>
    <hyperlink ref="KLL21" location="Age_Categories!A1" display="Age_Categories!A1"/>
    <hyperlink ref="KLM21" location="Age_Categories!A1" display="Age_Categories!A1"/>
    <hyperlink ref="KLN21" location="Age_Categories!A1" display="Age_Categories!A1"/>
    <hyperlink ref="KLO21" location="Age_Categories!A1" display="Age_Categories!A1"/>
    <hyperlink ref="KLP21" location="Age_Categories!A1" display="Age_Categories!A1"/>
    <hyperlink ref="KLQ21" location="Age_Categories!A1" display="Age_Categories!A1"/>
    <hyperlink ref="KLR21" location="Age_Categories!A1" display="Age_Categories!A1"/>
    <hyperlink ref="KLS21" location="Age_Categories!A1" display="Age_Categories!A1"/>
    <hyperlink ref="KLT21" location="Age_Categories!A1" display="Age_Categories!A1"/>
    <hyperlink ref="KLU21" location="Age_Categories!A1" display="Age_Categories!A1"/>
    <hyperlink ref="KLV21" location="Age_Categories!A1" display="Age_Categories!A1"/>
    <hyperlink ref="KLW21" location="Age_Categories!A1" display="Age_Categories!A1"/>
    <hyperlink ref="KLX21" location="Age_Categories!A1" display="Age_Categories!A1"/>
    <hyperlink ref="KLY21" location="Age_Categories!A1" display="Age_Categories!A1"/>
    <hyperlink ref="KLZ21" location="Age_Categories!A1" display="Age_Categories!A1"/>
    <hyperlink ref="KMA21" location="Age_Categories!A1" display="Age_Categories!A1"/>
    <hyperlink ref="KMB21" location="Age_Categories!A1" display="Age_Categories!A1"/>
    <hyperlink ref="KMC21" location="Age_Categories!A1" display="Age_Categories!A1"/>
    <hyperlink ref="KMD21" location="Age_Categories!A1" display="Age_Categories!A1"/>
    <hyperlink ref="KME21" location="Age_Categories!A1" display="Age_Categories!A1"/>
    <hyperlink ref="KMF21" location="Age_Categories!A1" display="Age_Categories!A1"/>
    <hyperlink ref="KMG21" location="Age_Categories!A1" display="Age_Categories!A1"/>
    <hyperlink ref="KMH21" location="Age_Categories!A1" display="Age_Categories!A1"/>
    <hyperlink ref="KMI21" location="Age_Categories!A1" display="Age_Categories!A1"/>
    <hyperlink ref="KMJ21" location="Age_Categories!A1" display="Age_Categories!A1"/>
    <hyperlink ref="KMK21" location="Age_Categories!A1" display="Age_Categories!A1"/>
    <hyperlink ref="KML21" location="Age_Categories!A1" display="Age_Categories!A1"/>
    <hyperlink ref="KMM21" location="Age_Categories!A1" display="Age_Categories!A1"/>
    <hyperlink ref="KMN21" location="Age_Categories!A1" display="Age_Categories!A1"/>
    <hyperlink ref="KMO21" location="Age_Categories!A1" display="Age_Categories!A1"/>
    <hyperlink ref="KMP21" location="Age_Categories!A1" display="Age_Categories!A1"/>
    <hyperlink ref="KMQ21" location="Age_Categories!A1" display="Age_Categories!A1"/>
    <hyperlink ref="KMR21" location="Age_Categories!A1" display="Age_Categories!A1"/>
    <hyperlink ref="KMS21" location="Age_Categories!A1" display="Age_Categories!A1"/>
    <hyperlink ref="KMT21" location="Age_Categories!A1" display="Age_Categories!A1"/>
    <hyperlink ref="KMU21" location="Age_Categories!A1" display="Age_Categories!A1"/>
    <hyperlink ref="KMV21" location="Age_Categories!A1" display="Age_Categories!A1"/>
    <hyperlink ref="KMW21" location="Age_Categories!A1" display="Age_Categories!A1"/>
    <hyperlink ref="KMX21" location="Age_Categories!A1" display="Age_Categories!A1"/>
    <hyperlink ref="KMY21" location="Age_Categories!A1" display="Age_Categories!A1"/>
    <hyperlink ref="KMZ21" location="Age_Categories!A1" display="Age_Categories!A1"/>
    <hyperlink ref="KNA21" location="Age_Categories!A1" display="Age_Categories!A1"/>
    <hyperlink ref="KNB21" location="Age_Categories!A1" display="Age_Categories!A1"/>
    <hyperlink ref="KNC21" location="Age_Categories!A1" display="Age_Categories!A1"/>
    <hyperlink ref="KND21" location="Age_Categories!A1" display="Age_Categories!A1"/>
    <hyperlink ref="KNE21" location="Age_Categories!A1" display="Age_Categories!A1"/>
    <hyperlink ref="KNF21" location="Age_Categories!A1" display="Age_Categories!A1"/>
    <hyperlink ref="KNG21" location="Age_Categories!A1" display="Age_Categories!A1"/>
    <hyperlink ref="KNH21" location="Age_Categories!A1" display="Age_Categories!A1"/>
    <hyperlink ref="KNI21" location="Age_Categories!A1" display="Age_Categories!A1"/>
    <hyperlink ref="KNJ21" location="Age_Categories!A1" display="Age_Categories!A1"/>
    <hyperlink ref="KNK21" location="Age_Categories!A1" display="Age_Categories!A1"/>
    <hyperlink ref="KNL21" location="Age_Categories!A1" display="Age_Categories!A1"/>
    <hyperlink ref="KNM21" location="Age_Categories!A1" display="Age_Categories!A1"/>
    <hyperlink ref="KNN21" location="Age_Categories!A1" display="Age_Categories!A1"/>
    <hyperlink ref="KNO21" location="Age_Categories!A1" display="Age_Categories!A1"/>
    <hyperlink ref="KNP21" location="Age_Categories!A1" display="Age_Categories!A1"/>
    <hyperlink ref="KNQ21" location="Age_Categories!A1" display="Age_Categories!A1"/>
    <hyperlink ref="KNR21" location="Age_Categories!A1" display="Age_Categories!A1"/>
    <hyperlink ref="KNS21" location="Age_Categories!A1" display="Age_Categories!A1"/>
    <hyperlink ref="KNT21" location="Age_Categories!A1" display="Age_Categories!A1"/>
    <hyperlink ref="KNU21" location="Age_Categories!A1" display="Age_Categories!A1"/>
    <hyperlink ref="KNV21" location="Age_Categories!A1" display="Age_Categories!A1"/>
    <hyperlink ref="KNW21" location="Age_Categories!A1" display="Age_Categories!A1"/>
    <hyperlink ref="KNX21" location="Age_Categories!A1" display="Age_Categories!A1"/>
    <hyperlink ref="KNY21" location="Age_Categories!A1" display="Age_Categories!A1"/>
    <hyperlink ref="KNZ21" location="Age_Categories!A1" display="Age_Categories!A1"/>
    <hyperlink ref="KOA21" location="Age_Categories!A1" display="Age_Categories!A1"/>
    <hyperlink ref="KOB21" location="Age_Categories!A1" display="Age_Categories!A1"/>
    <hyperlink ref="KOC21" location="Age_Categories!A1" display="Age_Categories!A1"/>
    <hyperlink ref="KOD21" location="Age_Categories!A1" display="Age_Categories!A1"/>
    <hyperlink ref="KOE21" location="Age_Categories!A1" display="Age_Categories!A1"/>
    <hyperlink ref="KOF21" location="Age_Categories!A1" display="Age_Categories!A1"/>
    <hyperlink ref="KOG21" location="Age_Categories!A1" display="Age_Categories!A1"/>
    <hyperlink ref="KOH21" location="Age_Categories!A1" display="Age_Categories!A1"/>
    <hyperlink ref="KOI21" location="Age_Categories!A1" display="Age_Categories!A1"/>
    <hyperlink ref="KOJ21" location="Age_Categories!A1" display="Age_Categories!A1"/>
    <hyperlink ref="KOK21" location="Age_Categories!A1" display="Age_Categories!A1"/>
    <hyperlink ref="KOL21" location="Age_Categories!A1" display="Age_Categories!A1"/>
    <hyperlink ref="KOM21" location="Age_Categories!A1" display="Age_Categories!A1"/>
    <hyperlink ref="KON21" location="Age_Categories!A1" display="Age_Categories!A1"/>
    <hyperlink ref="KOO21" location="Age_Categories!A1" display="Age_Categories!A1"/>
    <hyperlink ref="KOP21" location="Age_Categories!A1" display="Age_Categories!A1"/>
    <hyperlink ref="KOQ21" location="Age_Categories!A1" display="Age_Categories!A1"/>
    <hyperlink ref="KOR21" location="Age_Categories!A1" display="Age_Categories!A1"/>
    <hyperlink ref="KOS21" location="Age_Categories!A1" display="Age_Categories!A1"/>
    <hyperlink ref="KOT21" location="Age_Categories!A1" display="Age_Categories!A1"/>
    <hyperlink ref="KOU21" location="Age_Categories!A1" display="Age_Categories!A1"/>
    <hyperlink ref="KOV21" location="Age_Categories!A1" display="Age_Categories!A1"/>
    <hyperlink ref="KOW21" location="Age_Categories!A1" display="Age_Categories!A1"/>
    <hyperlink ref="KOX21" location="Age_Categories!A1" display="Age_Categories!A1"/>
    <hyperlink ref="KOY21" location="Age_Categories!A1" display="Age_Categories!A1"/>
    <hyperlink ref="KOZ21" location="Age_Categories!A1" display="Age_Categories!A1"/>
    <hyperlink ref="KPA21" location="Age_Categories!A1" display="Age_Categories!A1"/>
    <hyperlink ref="KPB21" location="Age_Categories!A1" display="Age_Categories!A1"/>
    <hyperlink ref="KPC21" location="Age_Categories!A1" display="Age_Categories!A1"/>
    <hyperlink ref="KPD21" location="Age_Categories!A1" display="Age_Categories!A1"/>
    <hyperlink ref="KPE21" location="Age_Categories!A1" display="Age_Categories!A1"/>
    <hyperlink ref="KPF21" location="Age_Categories!A1" display="Age_Categories!A1"/>
    <hyperlink ref="KPG21" location="Age_Categories!A1" display="Age_Categories!A1"/>
    <hyperlink ref="KPH21" location="Age_Categories!A1" display="Age_Categories!A1"/>
    <hyperlink ref="KPI21" location="Age_Categories!A1" display="Age_Categories!A1"/>
    <hyperlink ref="KPJ21" location="Age_Categories!A1" display="Age_Categories!A1"/>
    <hyperlink ref="KPK21" location="Age_Categories!A1" display="Age_Categories!A1"/>
    <hyperlink ref="KPL21" location="Age_Categories!A1" display="Age_Categories!A1"/>
    <hyperlink ref="KPM21" location="Age_Categories!A1" display="Age_Categories!A1"/>
    <hyperlink ref="KPN21" location="Age_Categories!A1" display="Age_Categories!A1"/>
    <hyperlink ref="KPO21" location="Age_Categories!A1" display="Age_Categories!A1"/>
    <hyperlink ref="KPP21" location="Age_Categories!A1" display="Age_Categories!A1"/>
    <hyperlink ref="KPQ21" location="Age_Categories!A1" display="Age_Categories!A1"/>
    <hyperlink ref="KPR21" location="Age_Categories!A1" display="Age_Categories!A1"/>
    <hyperlink ref="KPS21" location="Age_Categories!A1" display="Age_Categories!A1"/>
    <hyperlink ref="KPT21" location="Age_Categories!A1" display="Age_Categories!A1"/>
    <hyperlink ref="KPU21" location="Age_Categories!A1" display="Age_Categories!A1"/>
    <hyperlink ref="KPV21" location="Age_Categories!A1" display="Age_Categories!A1"/>
    <hyperlink ref="KPW21" location="Age_Categories!A1" display="Age_Categories!A1"/>
    <hyperlink ref="KPX21" location="Age_Categories!A1" display="Age_Categories!A1"/>
    <hyperlink ref="KPY21" location="Age_Categories!A1" display="Age_Categories!A1"/>
    <hyperlink ref="KPZ21" location="Age_Categories!A1" display="Age_Categories!A1"/>
    <hyperlink ref="KQA21" location="Age_Categories!A1" display="Age_Categories!A1"/>
    <hyperlink ref="KQB21" location="Age_Categories!A1" display="Age_Categories!A1"/>
    <hyperlink ref="KQC21" location="Age_Categories!A1" display="Age_Categories!A1"/>
    <hyperlink ref="KQD21" location="Age_Categories!A1" display="Age_Categories!A1"/>
    <hyperlink ref="KQE21" location="Age_Categories!A1" display="Age_Categories!A1"/>
    <hyperlink ref="KQF21" location="Age_Categories!A1" display="Age_Categories!A1"/>
    <hyperlink ref="KQG21" location="Age_Categories!A1" display="Age_Categories!A1"/>
    <hyperlink ref="KQH21" location="Age_Categories!A1" display="Age_Categories!A1"/>
    <hyperlink ref="KQI21" location="Age_Categories!A1" display="Age_Categories!A1"/>
    <hyperlink ref="KQJ21" location="Age_Categories!A1" display="Age_Categories!A1"/>
    <hyperlink ref="KQK21" location="Age_Categories!A1" display="Age_Categories!A1"/>
    <hyperlink ref="KQL21" location="Age_Categories!A1" display="Age_Categories!A1"/>
    <hyperlink ref="KQM21" location="Age_Categories!A1" display="Age_Categories!A1"/>
    <hyperlink ref="KQN21" location="Age_Categories!A1" display="Age_Categories!A1"/>
    <hyperlink ref="KQO21" location="Age_Categories!A1" display="Age_Categories!A1"/>
    <hyperlink ref="KQP21" location="Age_Categories!A1" display="Age_Categories!A1"/>
    <hyperlink ref="KQQ21" location="Age_Categories!A1" display="Age_Categories!A1"/>
    <hyperlink ref="KQR21" location="Age_Categories!A1" display="Age_Categories!A1"/>
    <hyperlink ref="KQS21" location="Age_Categories!A1" display="Age_Categories!A1"/>
    <hyperlink ref="KQT21" location="Age_Categories!A1" display="Age_Categories!A1"/>
    <hyperlink ref="KQU21" location="Age_Categories!A1" display="Age_Categories!A1"/>
    <hyperlink ref="KQV21" location="Age_Categories!A1" display="Age_Categories!A1"/>
    <hyperlink ref="KQW21" location="Age_Categories!A1" display="Age_Categories!A1"/>
    <hyperlink ref="KQX21" location="Age_Categories!A1" display="Age_Categories!A1"/>
    <hyperlink ref="KQY21" location="Age_Categories!A1" display="Age_Categories!A1"/>
    <hyperlink ref="KQZ21" location="Age_Categories!A1" display="Age_Categories!A1"/>
    <hyperlink ref="KRA21" location="Age_Categories!A1" display="Age_Categories!A1"/>
    <hyperlink ref="KRB21" location="Age_Categories!A1" display="Age_Categories!A1"/>
    <hyperlink ref="KRC21" location="Age_Categories!A1" display="Age_Categories!A1"/>
    <hyperlink ref="KRD21" location="Age_Categories!A1" display="Age_Categories!A1"/>
    <hyperlink ref="KRE21" location="Age_Categories!A1" display="Age_Categories!A1"/>
    <hyperlink ref="KRF21" location="Age_Categories!A1" display="Age_Categories!A1"/>
    <hyperlink ref="KRG21" location="Age_Categories!A1" display="Age_Categories!A1"/>
    <hyperlink ref="KRH21" location="Age_Categories!A1" display="Age_Categories!A1"/>
    <hyperlink ref="KRI21" location="Age_Categories!A1" display="Age_Categories!A1"/>
    <hyperlink ref="KRJ21" location="Age_Categories!A1" display="Age_Categories!A1"/>
    <hyperlink ref="KRK21" location="Age_Categories!A1" display="Age_Categories!A1"/>
    <hyperlink ref="KRL21" location="Age_Categories!A1" display="Age_Categories!A1"/>
    <hyperlink ref="KRM21" location="Age_Categories!A1" display="Age_Categories!A1"/>
    <hyperlink ref="KRN21" location="Age_Categories!A1" display="Age_Categories!A1"/>
    <hyperlink ref="KRO21" location="Age_Categories!A1" display="Age_Categories!A1"/>
    <hyperlink ref="KRP21" location="Age_Categories!A1" display="Age_Categories!A1"/>
    <hyperlink ref="KRQ21" location="Age_Categories!A1" display="Age_Categories!A1"/>
    <hyperlink ref="KRR21" location="Age_Categories!A1" display="Age_Categories!A1"/>
    <hyperlink ref="KRS21" location="Age_Categories!A1" display="Age_Categories!A1"/>
    <hyperlink ref="KRT21" location="Age_Categories!A1" display="Age_Categories!A1"/>
    <hyperlink ref="KRU21" location="Age_Categories!A1" display="Age_Categories!A1"/>
    <hyperlink ref="KRV21" location="Age_Categories!A1" display="Age_Categories!A1"/>
    <hyperlink ref="KRW21" location="Age_Categories!A1" display="Age_Categories!A1"/>
    <hyperlink ref="KRX21" location="Age_Categories!A1" display="Age_Categories!A1"/>
    <hyperlink ref="KRY21" location="Age_Categories!A1" display="Age_Categories!A1"/>
    <hyperlink ref="KRZ21" location="Age_Categories!A1" display="Age_Categories!A1"/>
    <hyperlink ref="KSA21" location="Age_Categories!A1" display="Age_Categories!A1"/>
    <hyperlink ref="KSB21" location="Age_Categories!A1" display="Age_Categories!A1"/>
    <hyperlink ref="KSC21" location="Age_Categories!A1" display="Age_Categories!A1"/>
    <hyperlink ref="KSD21" location="Age_Categories!A1" display="Age_Categories!A1"/>
    <hyperlink ref="KSE21" location="Age_Categories!A1" display="Age_Categories!A1"/>
    <hyperlink ref="KSF21" location="Age_Categories!A1" display="Age_Categories!A1"/>
    <hyperlink ref="KSG21" location="Age_Categories!A1" display="Age_Categories!A1"/>
    <hyperlink ref="KSH21" location="Age_Categories!A1" display="Age_Categories!A1"/>
    <hyperlink ref="KSI21" location="Age_Categories!A1" display="Age_Categories!A1"/>
    <hyperlink ref="KSJ21" location="Age_Categories!A1" display="Age_Categories!A1"/>
    <hyperlink ref="KSK21" location="Age_Categories!A1" display="Age_Categories!A1"/>
    <hyperlink ref="KSL21" location="Age_Categories!A1" display="Age_Categories!A1"/>
    <hyperlink ref="KSM21" location="Age_Categories!A1" display="Age_Categories!A1"/>
    <hyperlink ref="KSN21" location="Age_Categories!A1" display="Age_Categories!A1"/>
    <hyperlink ref="KSO21" location="Age_Categories!A1" display="Age_Categories!A1"/>
    <hyperlink ref="KSP21" location="Age_Categories!A1" display="Age_Categories!A1"/>
    <hyperlink ref="KSQ21" location="Age_Categories!A1" display="Age_Categories!A1"/>
    <hyperlink ref="KSR21" location="Age_Categories!A1" display="Age_Categories!A1"/>
    <hyperlink ref="KSS21" location="Age_Categories!A1" display="Age_Categories!A1"/>
    <hyperlink ref="KST21" location="Age_Categories!A1" display="Age_Categories!A1"/>
    <hyperlink ref="KSU21" location="Age_Categories!A1" display="Age_Categories!A1"/>
    <hyperlink ref="KSV21" location="Age_Categories!A1" display="Age_Categories!A1"/>
    <hyperlink ref="KSW21" location="Age_Categories!A1" display="Age_Categories!A1"/>
    <hyperlink ref="KSX21" location="Age_Categories!A1" display="Age_Categories!A1"/>
    <hyperlink ref="KSY21" location="Age_Categories!A1" display="Age_Categories!A1"/>
    <hyperlink ref="KSZ21" location="Age_Categories!A1" display="Age_Categories!A1"/>
    <hyperlink ref="KTA21" location="Age_Categories!A1" display="Age_Categories!A1"/>
    <hyperlink ref="KTB21" location="Age_Categories!A1" display="Age_Categories!A1"/>
    <hyperlink ref="KTC21" location="Age_Categories!A1" display="Age_Categories!A1"/>
    <hyperlink ref="KTD21" location="Age_Categories!A1" display="Age_Categories!A1"/>
    <hyperlink ref="KTE21" location="Age_Categories!A1" display="Age_Categories!A1"/>
    <hyperlink ref="KTF21" location="Age_Categories!A1" display="Age_Categories!A1"/>
    <hyperlink ref="KTG21" location="Age_Categories!A1" display="Age_Categories!A1"/>
    <hyperlink ref="KTH21" location="Age_Categories!A1" display="Age_Categories!A1"/>
    <hyperlink ref="KTI21" location="Age_Categories!A1" display="Age_Categories!A1"/>
    <hyperlink ref="KTJ21" location="Age_Categories!A1" display="Age_Categories!A1"/>
    <hyperlink ref="KTK21" location="Age_Categories!A1" display="Age_Categories!A1"/>
    <hyperlink ref="KTL21" location="Age_Categories!A1" display="Age_Categories!A1"/>
    <hyperlink ref="KTM21" location="Age_Categories!A1" display="Age_Categories!A1"/>
    <hyperlink ref="KTN21" location="Age_Categories!A1" display="Age_Categories!A1"/>
    <hyperlink ref="KTO21" location="Age_Categories!A1" display="Age_Categories!A1"/>
    <hyperlink ref="KTP21" location="Age_Categories!A1" display="Age_Categories!A1"/>
    <hyperlink ref="KTQ21" location="Age_Categories!A1" display="Age_Categories!A1"/>
    <hyperlink ref="KTR21" location="Age_Categories!A1" display="Age_Categories!A1"/>
    <hyperlink ref="KTS21" location="Age_Categories!A1" display="Age_Categories!A1"/>
    <hyperlink ref="KTT21" location="Age_Categories!A1" display="Age_Categories!A1"/>
    <hyperlink ref="KTU21" location="Age_Categories!A1" display="Age_Categories!A1"/>
    <hyperlink ref="KTV21" location="Age_Categories!A1" display="Age_Categories!A1"/>
    <hyperlink ref="KTW21" location="Age_Categories!A1" display="Age_Categories!A1"/>
    <hyperlink ref="KTX21" location="Age_Categories!A1" display="Age_Categories!A1"/>
    <hyperlink ref="KTY21" location="Age_Categories!A1" display="Age_Categories!A1"/>
    <hyperlink ref="KTZ21" location="Age_Categories!A1" display="Age_Categories!A1"/>
    <hyperlink ref="KUA21" location="Age_Categories!A1" display="Age_Categories!A1"/>
    <hyperlink ref="KUB21" location="Age_Categories!A1" display="Age_Categories!A1"/>
    <hyperlink ref="KUC21" location="Age_Categories!A1" display="Age_Categories!A1"/>
    <hyperlink ref="KUD21" location="Age_Categories!A1" display="Age_Categories!A1"/>
    <hyperlink ref="KUE21" location="Age_Categories!A1" display="Age_Categories!A1"/>
    <hyperlink ref="KUF21" location="Age_Categories!A1" display="Age_Categories!A1"/>
    <hyperlink ref="KUG21" location="Age_Categories!A1" display="Age_Categories!A1"/>
    <hyperlink ref="KUH21" location="Age_Categories!A1" display="Age_Categories!A1"/>
    <hyperlink ref="KUI21" location="Age_Categories!A1" display="Age_Categories!A1"/>
    <hyperlink ref="KUJ21" location="Age_Categories!A1" display="Age_Categories!A1"/>
    <hyperlink ref="KUK21" location="Age_Categories!A1" display="Age_Categories!A1"/>
    <hyperlink ref="KUL21" location="Age_Categories!A1" display="Age_Categories!A1"/>
    <hyperlink ref="KUM21" location="Age_Categories!A1" display="Age_Categories!A1"/>
    <hyperlink ref="KUN21" location="Age_Categories!A1" display="Age_Categories!A1"/>
    <hyperlink ref="KUO21" location="Age_Categories!A1" display="Age_Categories!A1"/>
    <hyperlink ref="KUP21" location="Age_Categories!A1" display="Age_Categories!A1"/>
    <hyperlink ref="KUQ21" location="Age_Categories!A1" display="Age_Categories!A1"/>
    <hyperlink ref="KUR21" location="Age_Categories!A1" display="Age_Categories!A1"/>
    <hyperlink ref="KUS21" location="Age_Categories!A1" display="Age_Categories!A1"/>
    <hyperlink ref="KUT21" location="Age_Categories!A1" display="Age_Categories!A1"/>
    <hyperlink ref="KUU21" location="Age_Categories!A1" display="Age_Categories!A1"/>
    <hyperlink ref="KUV21" location="Age_Categories!A1" display="Age_Categories!A1"/>
    <hyperlink ref="KUW21" location="Age_Categories!A1" display="Age_Categories!A1"/>
    <hyperlink ref="KUX21" location="Age_Categories!A1" display="Age_Categories!A1"/>
    <hyperlink ref="KUY21" location="Age_Categories!A1" display="Age_Categories!A1"/>
    <hyperlink ref="KUZ21" location="Age_Categories!A1" display="Age_Categories!A1"/>
    <hyperlink ref="KVA21" location="Age_Categories!A1" display="Age_Categories!A1"/>
    <hyperlink ref="KVB21" location="Age_Categories!A1" display="Age_Categories!A1"/>
    <hyperlink ref="KVC21" location="Age_Categories!A1" display="Age_Categories!A1"/>
    <hyperlink ref="KVD21" location="Age_Categories!A1" display="Age_Categories!A1"/>
    <hyperlink ref="KVE21" location="Age_Categories!A1" display="Age_Categories!A1"/>
    <hyperlink ref="KVF21" location="Age_Categories!A1" display="Age_Categories!A1"/>
    <hyperlink ref="KVG21" location="Age_Categories!A1" display="Age_Categories!A1"/>
    <hyperlink ref="KVH21" location="Age_Categories!A1" display="Age_Categories!A1"/>
    <hyperlink ref="KVI21" location="Age_Categories!A1" display="Age_Categories!A1"/>
    <hyperlink ref="KVJ21" location="Age_Categories!A1" display="Age_Categories!A1"/>
    <hyperlink ref="KVK21" location="Age_Categories!A1" display="Age_Categories!A1"/>
    <hyperlink ref="KVL21" location="Age_Categories!A1" display="Age_Categories!A1"/>
    <hyperlink ref="KVM21" location="Age_Categories!A1" display="Age_Categories!A1"/>
    <hyperlink ref="KVN21" location="Age_Categories!A1" display="Age_Categories!A1"/>
    <hyperlink ref="KVO21" location="Age_Categories!A1" display="Age_Categories!A1"/>
    <hyperlink ref="KVP21" location="Age_Categories!A1" display="Age_Categories!A1"/>
    <hyperlink ref="KVQ21" location="Age_Categories!A1" display="Age_Categories!A1"/>
    <hyperlink ref="KVR21" location="Age_Categories!A1" display="Age_Categories!A1"/>
    <hyperlink ref="KVS21" location="Age_Categories!A1" display="Age_Categories!A1"/>
    <hyperlink ref="KVT21" location="Age_Categories!A1" display="Age_Categories!A1"/>
    <hyperlink ref="KVU21" location="Age_Categories!A1" display="Age_Categories!A1"/>
    <hyperlink ref="KVV21" location="Age_Categories!A1" display="Age_Categories!A1"/>
    <hyperlink ref="KVW21" location="Age_Categories!A1" display="Age_Categories!A1"/>
    <hyperlink ref="KVX21" location="Age_Categories!A1" display="Age_Categories!A1"/>
    <hyperlink ref="KVY21" location="Age_Categories!A1" display="Age_Categories!A1"/>
    <hyperlink ref="KVZ21" location="Age_Categories!A1" display="Age_Categories!A1"/>
    <hyperlink ref="KWA21" location="Age_Categories!A1" display="Age_Categories!A1"/>
    <hyperlink ref="KWB21" location="Age_Categories!A1" display="Age_Categories!A1"/>
    <hyperlink ref="KWC21" location="Age_Categories!A1" display="Age_Categories!A1"/>
    <hyperlink ref="KWD21" location="Age_Categories!A1" display="Age_Categories!A1"/>
    <hyperlink ref="KWE21" location="Age_Categories!A1" display="Age_Categories!A1"/>
    <hyperlink ref="KWF21" location="Age_Categories!A1" display="Age_Categories!A1"/>
    <hyperlink ref="KWG21" location="Age_Categories!A1" display="Age_Categories!A1"/>
    <hyperlink ref="KWH21" location="Age_Categories!A1" display="Age_Categories!A1"/>
    <hyperlink ref="KWI21" location="Age_Categories!A1" display="Age_Categories!A1"/>
    <hyperlink ref="KWJ21" location="Age_Categories!A1" display="Age_Categories!A1"/>
    <hyperlink ref="KWK21" location="Age_Categories!A1" display="Age_Categories!A1"/>
    <hyperlink ref="KWL21" location="Age_Categories!A1" display="Age_Categories!A1"/>
    <hyperlink ref="KWM21" location="Age_Categories!A1" display="Age_Categories!A1"/>
    <hyperlink ref="KWN21" location="Age_Categories!A1" display="Age_Categories!A1"/>
    <hyperlink ref="KWO21" location="Age_Categories!A1" display="Age_Categories!A1"/>
    <hyperlink ref="KWP21" location="Age_Categories!A1" display="Age_Categories!A1"/>
    <hyperlink ref="KWQ21" location="Age_Categories!A1" display="Age_Categories!A1"/>
    <hyperlink ref="KWR21" location="Age_Categories!A1" display="Age_Categories!A1"/>
    <hyperlink ref="KWS21" location="Age_Categories!A1" display="Age_Categories!A1"/>
    <hyperlink ref="KWT21" location="Age_Categories!A1" display="Age_Categories!A1"/>
    <hyperlink ref="KWU21" location="Age_Categories!A1" display="Age_Categories!A1"/>
    <hyperlink ref="KWV21" location="Age_Categories!A1" display="Age_Categories!A1"/>
    <hyperlink ref="KWW21" location="Age_Categories!A1" display="Age_Categories!A1"/>
    <hyperlink ref="KWX21" location="Age_Categories!A1" display="Age_Categories!A1"/>
    <hyperlink ref="KWY21" location="Age_Categories!A1" display="Age_Categories!A1"/>
    <hyperlink ref="KWZ21" location="Age_Categories!A1" display="Age_Categories!A1"/>
    <hyperlink ref="KXA21" location="Age_Categories!A1" display="Age_Categories!A1"/>
    <hyperlink ref="KXB21" location="Age_Categories!A1" display="Age_Categories!A1"/>
    <hyperlink ref="KXC21" location="Age_Categories!A1" display="Age_Categories!A1"/>
    <hyperlink ref="KXD21" location="Age_Categories!A1" display="Age_Categories!A1"/>
    <hyperlink ref="KXE21" location="Age_Categories!A1" display="Age_Categories!A1"/>
    <hyperlink ref="KXF21" location="Age_Categories!A1" display="Age_Categories!A1"/>
    <hyperlink ref="KXG21" location="Age_Categories!A1" display="Age_Categories!A1"/>
    <hyperlink ref="KXH21" location="Age_Categories!A1" display="Age_Categories!A1"/>
    <hyperlink ref="KXI21" location="Age_Categories!A1" display="Age_Categories!A1"/>
    <hyperlink ref="KXJ21" location="Age_Categories!A1" display="Age_Categories!A1"/>
    <hyperlink ref="KXK21" location="Age_Categories!A1" display="Age_Categories!A1"/>
    <hyperlink ref="KXL21" location="Age_Categories!A1" display="Age_Categories!A1"/>
    <hyperlink ref="KXM21" location="Age_Categories!A1" display="Age_Categories!A1"/>
    <hyperlink ref="KXN21" location="Age_Categories!A1" display="Age_Categories!A1"/>
    <hyperlink ref="KXO21" location="Age_Categories!A1" display="Age_Categories!A1"/>
    <hyperlink ref="KXP21" location="Age_Categories!A1" display="Age_Categories!A1"/>
    <hyperlink ref="KXQ21" location="Age_Categories!A1" display="Age_Categories!A1"/>
    <hyperlink ref="KXR21" location="Age_Categories!A1" display="Age_Categories!A1"/>
    <hyperlink ref="KXS21" location="Age_Categories!A1" display="Age_Categories!A1"/>
    <hyperlink ref="KXT21" location="Age_Categories!A1" display="Age_Categories!A1"/>
    <hyperlink ref="KXU21" location="Age_Categories!A1" display="Age_Categories!A1"/>
    <hyperlink ref="KXV21" location="Age_Categories!A1" display="Age_Categories!A1"/>
    <hyperlink ref="KXW21" location="Age_Categories!A1" display="Age_Categories!A1"/>
    <hyperlink ref="KXX21" location="Age_Categories!A1" display="Age_Categories!A1"/>
    <hyperlink ref="KXY21" location="Age_Categories!A1" display="Age_Categories!A1"/>
    <hyperlink ref="KXZ21" location="Age_Categories!A1" display="Age_Categories!A1"/>
    <hyperlink ref="KYA21" location="Age_Categories!A1" display="Age_Categories!A1"/>
    <hyperlink ref="KYB21" location="Age_Categories!A1" display="Age_Categories!A1"/>
    <hyperlink ref="KYC21" location="Age_Categories!A1" display="Age_Categories!A1"/>
    <hyperlink ref="KYD21" location="Age_Categories!A1" display="Age_Categories!A1"/>
    <hyperlink ref="KYE21" location="Age_Categories!A1" display="Age_Categories!A1"/>
    <hyperlink ref="KYF21" location="Age_Categories!A1" display="Age_Categories!A1"/>
    <hyperlink ref="KYG21" location="Age_Categories!A1" display="Age_Categories!A1"/>
    <hyperlink ref="KYH21" location="Age_Categories!A1" display="Age_Categories!A1"/>
    <hyperlink ref="KYI21" location="Age_Categories!A1" display="Age_Categories!A1"/>
    <hyperlink ref="KYJ21" location="Age_Categories!A1" display="Age_Categories!A1"/>
    <hyperlink ref="KYK21" location="Age_Categories!A1" display="Age_Categories!A1"/>
    <hyperlink ref="KYL21" location="Age_Categories!A1" display="Age_Categories!A1"/>
    <hyperlink ref="KYM21" location="Age_Categories!A1" display="Age_Categories!A1"/>
    <hyperlink ref="KYN21" location="Age_Categories!A1" display="Age_Categories!A1"/>
    <hyperlink ref="KYO21" location="Age_Categories!A1" display="Age_Categories!A1"/>
    <hyperlink ref="KYP21" location="Age_Categories!A1" display="Age_Categories!A1"/>
    <hyperlink ref="KYQ21" location="Age_Categories!A1" display="Age_Categories!A1"/>
    <hyperlink ref="KYR21" location="Age_Categories!A1" display="Age_Categories!A1"/>
    <hyperlink ref="KYS21" location="Age_Categories!A1" display="Age_Categories!A1"/>
    <hyperlink ref="KYT21" location="Age_Categories!A1" display="Age_Categories!A1"/>
    <hyperlink ref="KYU21" location="Age_Categories!A1" display="Age_Categories!A1"/>
    <hyperlink ref="KYV21" location="Age_Categories!A1" display="Age_Categories!A1"/>
    <hyperlink ref="KYW21" location="Age_Categories!A1" display="Age_Categories!A1"/>
    <hyperlink ref="KYX21" location="Age_Categories!A1" display="Age_Categories!A1"/>
    <hyperlink ref="KYY21" location="Age_Categories!A1" display="Age_Categories!A1"/>
    <hyperlink ref="KYZ21" location="Age_Categories!A1" display="Age_Categories!A1"/>
    <hyperlink ref="KZA21" location="Age_Categories!A1" display="Age_Categories!A1"/>
    <hyperlink ref="KZB21" location="Age_Categories!A1" display="Age_Categories!A1"/>
    <hyperlink ref="KZC21" location="Age_Categories!A1" display="Age_Categories!A1"/>
    <hyperlink ref="KZD21" location="Age_Categories!A1" display="Age_Categories!A1"/>
    <hyperlink ref="KZE21" location="Age_Categories!A1" display="Age_Categories!A1"/>
    <hyperlink ref="KZF21" location="Age_Categories!A1" display="Age_Categories!A1"/>
    <hyperlink ref="KZG21" location="Age_Categories!A1" display="Age_Categories!A1"/>
    <hyperlink ref="KZH21" location="Age_Categories!A1" display="Age_Categories!A1"/>
    <hyperlink ref="KZI21" location="Age_Categories!A1" display="Age_Categories!A1"/>
    <hyperlink ref="KZJ21" location="Age_Categories!A1" display="Age_Categories!A1"/>
    <hyperlink ref="KZK21" location="Age_Categories!A1" display="Age_Categories!A1"/>
    <hyperlink ref="KZL21" location="Age_Categories!A1" display="Age_Categories!A1"/>
    <hyperlink ref="KZM21" location="Age_Categories!A1" display="Age_Categories!A1"/>
    <hyperlink ref="KZN21" location="Age_Categories!A1" display="Age_Categories!A1"/>
    <hyperlink ref="KZO21" location="Age_Categories!A1" display="Age_Categories!A1"/>
    <hyperlink ref="KZP21" location="Age_Categories!A1" display="Age_Categories!A1"/>
    <hyperlink ref="KZQ21" location="Age_Categories!A1" display="Age_Categories!A1"/>
    <hyperlink ref="KZR21" location="Age_Categories!A1" display="Age_Categories!A1"/>
    <hyperlink ref="KZS21" location="Age_Categories!A1" display="Age_Categories!A1"/>
    <hyperlink ref="KZT21" location="Age_Categories!A1" display="Age_Categories!A1"/>
    <hyperlink ref="KZU21" location="Age_Categories!A1" display="Age_Categories!A1"/>
    <hyperlink ref="KZV21" location="Age_Categories!A1" display="Age_Categories!A1"/>
    <hyperlink ref="KZW21" location="Age_Categories!A1" display="Age_Categories!A1"/>
    <hyperlink ref="KZX21" location="Age_Categories!A1" display="Age_Categories!A1"/>
    <hyperlink ref="KZY21" location="Age_Categories!A1" display="Age_Categories!A1"/>
    <hyperlink ref="KZZ21" location="Age_Categories!A1" display="Age_Categories!A1"/>
    <hyperlink ref="LAA21" location="Age_Categories!A1" display="Age_Categories!A1"/>
    <hyperlink ref="LAB21" location="Age_Categories!A1" display="Age_Categories!A1"/>
    <hyperlink ref="LAC21" location="Age_Categories!A1" display="Age_Categories!A1"/>
    <hyperlink ref="LAD21" location="Age_Categories!A1" display="Age_Categories!A1"/>
    <hyperlink ref="LAE21" location="Age_Categories!A1" display="Age_Categories!A1"/>
    <hyperlink ref="LAF21" location="Age_Categories!A1" display="Age_Categories!A1"/>
    <hyperlink ref="LAG21" location="Age_Categories!A1" display="Age_Categories!A1"/>
    <hyperlink ref="LAH21" location="Age_Categories!A1" display="Age_Categories!A1"/>
    <hyperlink ref="LAI21" location="Age_Categories!A1" display="Age_Categories!A1"/>
    <hyperlink ref="LAJ21" location="Age_Categories!A1" display="Age_Categories!A1"/>
    <hyperlink ref="LAK21" location="Age_Categories!A1" display="Age_Categories!A1"/>
    <hyperlink ref="LAL21" location="Age_Categories!A1" display="Age_Categories!A1"/>
    <hyperlink ref="LAM21" location="Age_Categories!A1" display="Age_Categories!A1"/>
    <hyperlink ref="LAN21" location="Age_Categories!A1" display="Age_Categories!A1"/>
    <hyperlink ref="LAO21" location="Age_Categories!A1" display="Age_Categories!A1"/>
    <hyperlink ref="LAP21" location="Age_Categories!A1" display="Age_Categories!A1"/>
    <hyperlink ref="LAQ21" location="Age_Categories!A1" display="Age_Categories!A1"/>
    <hyperlink ref="LAR21" location="Age_Categories!A1" display="Age_Categories!A1"/>
    <hyperlink ref="LAS21" location="Age_Categories!A1" display="Age_Categories!A1"/>
    <hyperlink ref="LAT21" location="Age_Categories!A1" display="Age_Categories!A1"/>
    <hyperlink ref="LAU21" location="Age_Categories!A1" display="Age_Categories!A1"/>
    <hyperlink ref="LAV21" location="Age_Categories!A1" display="Age_Categories!A1"/>
    <hyperlink ref="LAW21" location="Age_Categories!A1" display="Age_Categories!A1"/>
    <hyperlink ref="LAX21" location="Age_Categories!A1" display="Age_Categories!A1"/>
    <hyperlink ref="LAY21" location="Age_Categories!A1" display="Age_Categories!A1"/>
    <hyperlink ref="LAZ21" location="Age_Categories!A1" display="Age_Categories!A1"/>
    <hyperlink ref="LBA21" location="Age_Categories!A1" display="Age_Categories!A1"/>
    <hyperlink ref="LBB21" location="Age_Categories!A1" display="Age_Categories!A1"/>
    <hyperlink ref="LBC21" location="Age_Categories!A1" display="Age_Categories!A1"/>
    <hyperlink ref="LBD21" location="Age_Categories!A1" display="Age_Categories!A1"/>
    <hyperlink ref="LBE21" location="Age_Categories!A1" display="Age_Categories!A1"/>
    <hyperlink ref="LBF21" location="Age_Categories!A1" display="Age_Categories!A1"/>
    <hyperlink ref="LBG21" location="Age_Categories!A1" display="Age_Categories!A1"/>
    <hyperlink ref="LBH21" location="Age_Categories!A1" display="Age_Categories!A1"/>
    <hyperlink ref="LBI21" location="Age_Categories!A1" display="Age_Categories!A1"/>
    <hyperlink ref="LBJ21" location="Age_Categories!A1" display="Age_Categories!A1"/>
    <hyperlink ref="LBK21" location="Age_Categories!A1" display="Age_Categories!A1"/>
    <hyperlink ref="LBL21" location="Age_Categories!A1" display="Age_Categories!A1"/>
    <hyperlink ref="LBM21" location="Age_Categories!A1" display="Age_Categories!A1"/>
    <hyperlink ref="LBN21" location="Age_Categories!A1" display="Age_Categories!A1"/>
    <hyperlink ref="LBO21" location="Age_Categories!A1" display="Age_Categories!A1"/>
    <hyperlink ref="LBP21" location="Age_Categories!A1" display="Age_Categories!A1"/>
    <hyperlink ref="LBQ21" location="Age_Categories!A1" display="Age_Categories!A1"/>
    <hyperlink ref="LBR21" location="Age_Categories!A1" display="Age_Categories!A1"/>
    <hyperlink ref="LBS21" location="Age_Categories!A1" display="Age_Categories!A1"/>
    <hyperlink ref="LBT21" location="Age_Categories!A1" display="Age_Categories!A1"/>
    <hyperlink ref="LBU21" location="Age_Categories!A1" display="Age_Categories!A1"/>
    <hyperlink ref="LBV21" location="Age_Categories!A1" display="Age_Categories!A1"/>
    <hyperlink ref="LBW21" location="Age_Categories!A1" display="Age_Categories!A1"/>
    <hyperlink ref="LBX21" location="Age_Categories!A1" display="Age_Categories!A1"/>
    <hyperlink ref="LBY21" location="Age_Categories!A1" display="Age_Categories!A1"/>
    <hyperlink ref="LBZ21" location="Age_Categories!A1" display="Age_Categories!A1"/>
    <hyperlink ref="LCA21" location="Age_Categories!A1" display="Age_Categories!A1"/>
    <hyperlink ref="LCB21" location="Age_Categories!A1" display="Age_Categories!A1"/>
    <hyperlink ref="LCC21" location="Age_Categories!A1" display="Age_Categories!A1"/>
    <hyperlink ref="LCD21" location="Age_Categories!A1" display="Age_Categories!A1"/>
    <hyperlink ref="LCE21" location="Age_Categories!A1" display="Age_Categories!A1"/>
    <hyperlink ref="LCF21" location="Age_Categories!A1" display="Age_Categories!A1"/>
    <hyperlink ref="LCG21" location="Age_Categories!A1" display="Age_Categories!A1"/>
    <hyperlink ref="LCH21" location="Age_Categories!A1" display="Age_Categories!A1"/>
    <hyperlink ref="LCI21" location="Age_Categories!A1" display="Age_Categories!A1"/>
    <hyperlink ref="LCJ21" location="Age_Categories!A1" display="Age_Categories!A1"/>
    <hyperlink ref="LCK21" location="Age_Categories!A1" display="Age_Categories!A1"/>
    <hyperlink ref="LCL21" location="Age_Categories!A1" display="Age_Categories!A1"/>
    <hyperlink ref="LCM21" location="Age_Categories!A1" display="Age_Categories!A1"/>
    <hyperlink ref="LCN21" location="Age_Categories!A1" display="Age_Categories!A1"/>
    <hyperlink ref="LCO21" location="Age_Categories!A1" display="Age_Categories!A1"/>
    <hyperlink ref="LCP21" location="Age_Categories!A1" display="Age_Categories!A1"/>
    <hyperlink ref="LCQ21" location="Age_Categories!A1" display="Age_Categories!A1"/>
    <hyperlink ref="LCR21" location="Age_Categories!A1" display="Age_Categories!A1"/>
    <hyperlink ref="LCS21" location="Age_Categories!A1" display="Age_Categories!A1"/>
    <hyperlink ref="LCT21" location="Age_Categories!A1" display="Age_Categories!A1"/>
    <hyperlink ref="LCU21" location="Age_Categories!A1" display="Age_Categories!A1"/>
    <hyperlink ref="LCV21" location="Age_Categories!A1" display="Age_Categories!A1"/>
    <hyperlink ref="LCW21" location="Age_Categories!A1" display="Age_Categories!A1"/>
    <hyperlink ref="LCX21" location="Age_Categories!A1" display="Age_Categories!A1"/>
    <hyperlink ref="LCY21" location="Age_Categories!A1" display="Age_Categories!A1"/>
    <hyperlink ref="LCZ21" location="Age_Categories!A1" display="Age_Categories!A1"/>
    <hyperlink ref="LDA21" location="Age_Categories!A1" display="Age_Categories!A1"/>
    <hyperlink ref="LDB21" location="Age_Categories!A1" display="Age_Categories!A1"/>
    <hyperlink ref="LDC21" location="Age_Categories!A1" display="Age_Categories!A1"/>
    <hyperlink ref="LDD21" location="Age_Categories!A1" display="Age_Categories!A1"/>
    <hyperlink ref="LDE21" location="Age_Categories!A1" display="Age_Categories!A1"/>
    <hyperlink ref="LDF21" location="Age_Categories!A1" display="Age_Categories!A1"/>
    <hyperlink ref="LDG21" location="Age_Categories!A1" display="Age_Categories!A1"/>
    <hyperlink ref="LDH21" location="Age_Categories!A1" display="Age_Categories!A1"/>
    <hyperlink ref="LDI21" location="Age_Categories!A1" display="Age_Categories!A1"/>
    <hyperlink ref="LDJ21" location="Age_Categories!A1" display="Age_Categories!A1"/>
    <hyperlink ref="LDK21" location="Age_Categories!A1" display="Age_Categories!A1"/>
    <hyperlink ref="LDL21" location="Age_Categories!A1" display="Age_Categories!A1"/>
    <hyperlink ref="LDM21" location="Age_Categories!A1" display="Age_Categories!A1"/>
    <hyperlink ref="LDN21" location="Age_Categories!A1" display="Age_Categories!A1"/>
    <hyperlink ref="LDO21" location="Age_Categories!A1" display="Age_Categories!A1"/>
    <hyperlink ref="LDP21" location="Age_Categories!A1" display="Age_Categories!A1"/>
    <hyperlink ref="LDQ21" location="Age_Categories!A1" display="Age_Categories!A1"/>
    <hyperlink ref="LDR21" location="Age_Categories!A1" display="Age_Categories!A1"/>
    <hyperlink ref="LDS21" location="Age_Categories!A1" display="Age_Categories!A1"/>
    <hyperlink ref="LDT21" location="Age_Categories!A1" display="Age_Categories!A1"/>
    <hyperlink ref="LDU21" location="Age_Categories!A1" display="Age_Categories!A1"/>
    <hyperlink ref="LDV21" location="Age_Categories!A1" display="Age_Categories!A1"/>
    <hyperlink ref="LDW21" location="Age_Categories!A1" display="Age_Categories!A1"/>
    <hyperlink ref="LDX21" location="Age_Categories!A1" display="Age_Categories!A1"/>
    <hyperlink ref="LDY21" location="Age_Categories!A1" display="Age_Categories!A1"/>
    <hyperlink ref="LDZ21" location="Age_Categories!A1" display="Age_Categories!A1"/>
    <hyperlink ref="LEA21" location="Age_Categories!A1" display="Age_Categories!A1"/>
    <hyperlink ref="LEB21" location="Age_Categories!A1" display="Age_Categories!A1"/>
    <hyperlink ref="LEC21" location="Age_Categories!A1" display="Age_Categories!A1"/>
    <hyperlink ref="LED21" location="Age_Categories!A1" display="Age_Categories!A1"/>
    <hyperlink ref="LEE21" location="Age_Categories!A1" display="Age_Categories!A1"/>
    <hyperlink ref="LEF21" location="Age_Categories!A1" display="Age_Categories!A1"/>
    <hyperlink ref="LEG21" location="Age_Categories!A1" display="Age_Categories!A1"/>
    <hyperlink ref="LEH21" location="Age_Categories!A1" display="Age_Categories!A1"/>
    <hyperlink ref="LEI21" location="Age_Categories!A1" display="Age_Categories!A1"/>
    <hyperlink ref="LEJ21" location="Age_Categories!A1" display="Age_Categories!A1"/>
    <hyperlink ref="LEK21" location="Age_Categories!A1" display="Age_Categories!A1"/>
    <hyperlink ref="LEL21" location="Age_Categories!A1" display="Age_Categories!A1"/>
    <hyperlink ref="LEM21" location="Age_Categories!A1" display="Age_Categories!A1"/>
    <hyperlink ref="LEN21" location="Age_Categories!A1" display="Age_Categories!A1"/>
    <hyperlink ref="LEO21" location="Age_Categories!A1" display="Age_Categories!A1"/>
    <hyperlink ref="LEP21" location="Age_Categories!A1" display="Age_Categories!A1"/>
    <hyperlink ref="LEQ21" location="Age_Categories!A1" display="Age_Categories!A1"/>
    <hyperlink ref="LER21" location="Age_Categories!A1" display="Age_Categories!A1"/>
    <hyperlink ref="LES21" location="Age_Categories!A1" display="Age_Categories!A1"/>
    <hyperlink ref="LET21" location="Age_Categories!A1" display="Age_Categories!A1"/>
    <hyperlink ref="LEU21" location="Age_Categories!A1" display="Age_Categories!A1"/>
    <hyperlink ref="LEV21" location="Age_Categories!A1" display="Age_Categories!A1"/>
    <hyperlink ref="LEW21" location="Age_Categories!A1" display="Age_Categories!A1"/>
    <hyperlink ref="LEX21" location="Age_Categories!A1" display="Age_Categories!A1"/>
    <hyperlink ref="LEY21" location="Age_Categories!A1" display="Age_Categories!A1"/>
    <hyperlink ref="LEZ21" location="Age_Categories!A1" display="Age_Categories!A1"/>
    <hyperlink ref="LFA21" location="Age_Categories!A1" display="Age_Categories!A1"/>
    <hyperlink ref="LFB21" location="Age_Categories!A1" display="Age_Categories!A1"/>
    <hyperlink ref="LFC21" location="Age_Categories!A1" display="Age_Categories!A1"/>
    <hyperlink ref="LFD21" location="Age_Categories!A1" display="Age_Categories!A1"/>
    <hyperlink ref="LFE21" location="Age_Categories!A1" display="Age_Categories!A1"/>
    <hyperlink ref="LFF21" location="Age_Categories!A1" display="Age_Categories!A1"/>
    <hyperlink ref="LFG21" location="Age_Categories!A1" display="Age_Categories!A1"/>
    <hyperlink ref="LFH21" location="Age_Categories!A1" display="Age_Categories!A1"/>
    <hyperlink ref="LFI21" location="Age_Categories!A1" display="Age_Categories!A1"/>
    <hyperlink ref="LFJ21" location="Age_Categories!A1" display="Age_Categories!A1"/>
    <hyperlink ref="LFK21" location="Age_Categories!A1" display="Age_Categories!A1"/>
    <hyperlink ref="LFL21" location="Age_Categories!A1" display="Age_Categories!A1"/>
    <hyperlink ref="LFM21" location="Age_Categories!A1" display="Age_Categories!A1"/>
    <hyperlink ref="LFN21" location="Age_Categories!A1" display="Age_Categories!A1"/>
    <hyperlink ref="LFO21" location="Age_Categories!A1" display="Age_Categories!A1"/>
    <hyperlink ref="LFP21" location="Age_Categories!A1" display="Age_Categories!A1"/>
    <hyperlink ref="LFQ21" location="Age_Categories!A1" display="Age_Categories!A1"/>
    <hyperlink ref="LFR21" location="Age_Categories!A1" display="Age_Categories!A1"/>
    <hyperlink ref="LFS21" location="Age_Categories!A1" display="Age_Categories!A1"/>
    <hyperlink ref="LFT21" location="Age_Categories!A1" display="Age_Categories!A1"/>
    <hyperlink ref="LFU21" location="Age_Categories!A1" display="Age_Categories!A1"/>
    <hyperlink ref="LFV21" location="Age_Categories!A1" display="Age_Categories!A1"/>
    <hyperlink ref="LFW21" location="Age_Categories!A1" display="Age_Categories!A1"/>
    <hyperlink ref="LFX21" location="Age_Categories!A1" display="Age_Categories!A1"/>
    <hyperlink ref="LFY21" location="Age_Categories!A1" display="Age_Categories!A1"/>
    <hyperlink ref="LFZ21" location="Age_Categories!A1" display="Age_Categories!A1"/>
    <hyperlink ref="LGA21" location="Age_Categories!A1" display="Age_Categories!A1"/>
    <hyperlink ref="LGB21" location="Age_Categories!A1" display="Age_Categories!A1"/>
    <hyperlink ref="LGC21" location="Age_Categories!A1" display="Age_Categories!A1"/>
    <hyperlink ref="LGD21" location="Age_Categories!A1" display="Age_Categories!A1"/>
    <hyperlink ref="LGE21" location="Age_Categories!A1" display="Age_Categories!A1"/>
    <hyperlink ref="LGF21" location="Age_Categories!A1" display="Age_Categories!A1"/>
    <hyperlink ref="LGG21" location="Age_Categories!A1" display="Age_Categories!A1"/>
    <hyperlink ref="LGH21" location="Age_Categories!A1" display="Age_Categories!A1"/>
    <hyperlink ref="LGI21" location="Age_Categories!A1" display="Age_Categories!A1"/>
    <hyperlink ref="LGJ21" location="Age_Categories!A1" display="Age_Categories!A1"/>
    <hyperlink ref="LGK21" location="Age_Categories!A1" display="Age_Categories!A1"/>
    <hyperlink ref="LGL21" location="Age_Categories!A1" display="Age_Categories!A1"/>
    <hyperlink ref="LGM21" location="Age_Categories!A1" display="Age_Categories!A1"/>
    <hyperlink ref="LGN21" location="Age_Categories!A1" display="Age_Categories!A1"/>
    <hyperlink ref="LGO21" location="Age_Categories!A1" display="Age_Categories!A1"/>
    <hyperlink ref="LGP21" location="Age_Categories!A1" display="Age_Categories!A1"/>
    <hyperlink ref="LGQ21" location="Age_Categories!A1" display="Age_Categories!A1"/>
    <hyperlink ref="LGR21" location="Age_Categories!A1" display="Age_Categories!A1"/>
    <hyperlink ref="LGS21" location="Age_Categories!A1" display="Age_Categories!A1"/>
    <hyperlink ref="LGT21" location="Age_Categories!A1" display="Age_Categories!A1"/>
    <hyperlink ref="LGU21" location="Age_Categories!A1" display="Age_Categories!A1"/>
    <hyperlink ref="LGV21" location="Age_Categories!A1" display="Age_Categories!A1"/>
    <hyperlink ref="LGW21" location="Age_Categories!A1" display="Age_Categories!A1"/>
    <hyperlink ref="LGX21" location="Age_Categories!A1" display="Age_Categories!A1"/>
    <hyperlink ref="LGY21" location="Age_Categories!A1" display="Age_Categories!A1"/>
    <hyperlink ref="LGZ21" location="Age_Categories!A1" display="Age_Categories!A1"/>
    <hyperlink ref="LHA21" location="Age_Categories!A1" display="Age_Categories!A1"/>
    <hyperlink ref="LHB21" location="Age_Categories!A1" display="Age_Categories!A1"/>
    <hyperlink ref="LHC21" location="Age_Categories!A1" display="Age_Categories!A1"/>
    <hyperlink ref="LHD21" location="Age_Categories!A1" display="Age_Categories!A1"/>
    <hyperlink ref="LHE21" location="Age_Categories!A1" display="Age_Categories!A1"/>
    <hyperlink ref="LHF21" location="Age_Categories!A1" display="Age_Categories!A1"/>
    <hyperlink ref="LHG21" location="Age_Categories!A1" display="Age_Categories!A1"/>
    <hyperlink ref="LHH21" location="Age_Categories!A1" display="Age_Categories!A1"/>
    <hyperlink ref="LHI21" location="Age_Categories!A1" display="Age_Categories!A1"/>
    <hyperlink ref="LHJ21" location="Age_Categories!A1" display="Age_Categories!A1"/>
    <hyperlink ref="LHK21" location="Age_Categories!A1" display="Age_Categories!A1"/>
    <hyperlink ref="LHL21" location="Age_Categories!A1" display="Age_Categories!A1"/>
    <hyperlink ref="LHM21" location="Age_Categories!A1" display="Age_Categories!A1"/>
    <hyperlink ref="LHN21" location="Age_Categories!A1" display="Age_Categories!A1"/>
    <hyperlink ref="LHO21" location="Age_Categories!A1" display="Age_Categories!A1"/>
    <hyperlink ref="LHP21" location="Age_Categories!A1" display="Age_Categories!A1"/>
    <hyperlink ref="LHQ21" location="Age_Categories!A1" display="Age_Categories!A1"/>
    <hyperlink ref="LHR21" location="Age_Categories!A1" display="Age_Categories!A1"/>
    <hyperlink ref="LHS21" location="Age_Categories!A1" display="Age_Categories!A1"/>
    <hyperlink ref="LHT21" location="Age_Categories!A1" display="Age_Categories!A1"/>
    <hyperlink ref="LHU21" location="Age_Categories!A1" display="Age_Categories!A1"/>
    <hyperlink ref="LHV21" location="Age_Categories!A1" display="Age_Categories!A1"/>
    <hyperlink ref="LHW21" location="Age_Categories!A1" display="Age_Categories!A1"/>
    <hyperlink ref="LHX21" location="Age_Categories!A1" display="Age_Categories!A1"/>
    <hyperlink ref="LHY21" location="Age_Categories!A1" display="Age_Categories!A1"/>
    <hyperlink ref="LHZ21" location="Age_Categories!A1" display="Age_Categories!A1"/>
    <hyperlink ref="LIA21" location="Age_Categories!A1" display="Age_Categories!A1"/>
    <hyperlink ref="LIB21" location="Age_Categories!A1" display="Age_Categories!A1"/>
    <hyperlink ref="LIC21" location="Age_Categories!A1" display="Age_Categories!A1"/>
    <hyperlink ref="LID21" location="Age_Categories!A1" display="Age_Categories!A1"/>
    <hyperlink ref="LIE21" location="Age_Categories!A1" display="Age_Categories!A1"/>
    <hyperlink ref="LIF21" location="Age_Categories!A1" display="Age_Categories!A1"/>
    <hyperlink ref="LIG21" location="Age_Categories!A1" display="Age_Categories!A1"/>
    <hyperlink ref="LIH21" location="Age_Categories!A1" display="Age_Categories!A1"/>
    <hyperlink ref="LII21" location="Age_Categories!A1" display="Age_Categories!A1"/>
    <hyperlink ref="LIJ21" location="Age_Categories!A1" display="Age_Categories!A1"/>
    <hyperlink ref="LIK21" location="Age_Categories!A1" display="Age_Categories!A1"/>
    <hyperlink ref="LIL21" location="Age_Categories!A1" display="Age_Categories!A1"/>
    <hyperlink ref="LIM21" location="Age_Categories!A1" display="Age_Categories!A1"/>
    <hyperlink ref="LIN21" location="Age_Categories!A1" display="Age_Categories!A1"/>
    <hyperlink ref="LIO21" location="Age_Categories!A1" display="Age_Categories!A1"/>
    <hyperlink ref="LIP21" location="Age_Categories!A1" display="Age_Categories!A1"/>
    <hyperlink ref="LIQ21" location="Age_Categories!A1" display="Age_Categories!A1"/>
    <hyperlink ref="LIR21" location="Age_Categories!A1" display="Age_Categories!A1"/>
    <hyperlink ref="LIS21" location="Age_Categories!A1" display="Age_Categories!A1"/>
    <hyperlink ref="LIT21" location="Age_Categories!A1" display="Age_Categories!A1"/>
    <hyperlink ref="LIU21" location="Age_Categories!A1" display="Age_Categories!A1"/>
    <hyperlink ref="LIV21" location="Age_Categories!A1" display="Age_Categories!A1"/>
    <hyperlink ref="LIW21" location="Age_Categories!A1" display="Age_Categories!A1"/>
    <hyperlink ref="LIX21" location="Age_Categories!A1" display="Age_Categories!A1"/>
    <hyperlink ref="LIY21" location="Age_Categories!A1" display="Age_Categories!A1"/>
    <hyperlink ref="LIZ21" location="Age_Categories!A1" display="Age_Categories!A1"/>
    <hyperlink ref="LJA21" location="Age_Categories!A1" display="Age_Categories!A1"/>
    <hyperlink ref="LJB21" location="Age_Categories!A1" display="Age_Categories!A1"/>
    <hyperlink ref="LJC21" location="Age_Categories!A1" display="Age_Categories!A1"/>
    <hyperlink ref="LJD21" location="Age_Categories!A1" display="Age_Categories!A1"/>
    <hyperlink ref="LJE21" location="Age_Categories!A1" display="Age_Categories!A1"/>
    <hyperlink ref="LJF21" location="Age_Categories!A1" display="Age_Categories!A1"/>
    <hyperlink ref="LJG21" location="Age_Categories!A1" display="Age_Categories!A1"/>
    <hyperlink ref="LJH21" location="Age_Categories!A1" display="Age_Categories!A1"/>
    <hyperlink ref="LJI21" location="Age_Categories!A1" display="Age_Categories!A1"/>
    <hyperlink ref="LJJ21" location="Age_Categories!A1" display="Age_Categories!A1"/>
    <hyperlink ref="LJK21" location="Age_Categories!A1" display="Age_Categories!A1"/>
    <hyperlink ref="LJL21" location="Age_Categories!A1" display="Age_Categories!A1"/>
    <hyperlink ref="LJM21" location="Age_Categories!A1" display="Age_Categories!A1"/>
    <hyperlink ref="LJN21" location="Age_Categories!A1" display="Age_Categories!A1"/>
    <hyperlink ref="LJO21" location="Age_Categories!A1" display="Age_Categories!A1"/>
    <hyperlink ref="LJP21" location="Age_Categories!A1" display="Age_Categories!A1"/>
    <hyperlink ref="LJQ21" location="Age_Categories!A1" display="Age_Categories!A1"/>
    <hyperlink ref="LJR21" location="Age_Categories!A1" display="Age_Categories!A1"/>
    <hyperlink ref="LJS21" location="Age_Categories!A1" display="Age_Categories!A1"/>
    <hyperlink ref="LJT21" location="Age_Categories!A1" display="Age_Categories!A1"/>
    <hyperlink ref="LJU21" location="Age_Categories!A1" display="Age_Categories!A1"/>
    <hyperlink ref="LJV21" location="Age_Categories!A1" display="Age_Categories!A1"/>
    <hyperlink ref="LJW21" location="Age_Categories!A1" display="Age_Categories!A1"/>
    <hyperlink ref="LJX21" location="Age_Categories!A1" display="Age_Categories!A1"/>
    <hyperlink ref="LJY21" location="Age_Categories!A1" display="Age_Categories!A1"/>
    <hyperlink ref="LJZ21" location="Age_Categories!A1" display="Age_Categories!A1"/>
    <hyperlink ref="LKA21" location="Age_Categories!A1" display="Age_Categories!A1"/>
    <hyperlink ref="LKB21" location="Age_Categories!A1" display="Age_Categories!A1"/>
    <hyperlink ref="LKC21" location="Age_Categories!A1" display="Age_Categories!A1"/>
    <hyperlink ref="LKD21" location="Age_Categories!A1" display="Age_Categories!A1"/>
    <hyperlink ref="LKE21" location="Age_Categories!A1" display="Age_Categories!A1"/>
    <hyperlink ref="LKF21" location="Age_Categories!A1" display="Age_Categories!A1"/>
    <hyperlink ref="LKG21" location="Age_Categories!A1" display="Age_Categories!A1"/>
    <hyperlink ref="LKH21" location="Age_Categories!A1" display="Age_Categories!A1"/>
    <hyperlink ref="LKI21" location="Age_Categories!A1" display="Age_Categories!A1"/>
    <hyperlink ref="LKJ21" location="Age_Categories!A1" display="Age_Categories!A1"/>
    <hyperlink ref="LKK21" location="Age_Categories!A1" display="Age_Categories!A1"/>
    <hyperlink ref="LKL21" location="Age_Categories!A1" display="Age_Categories!A1"/>
    <hyperlink ref="LKM21" location="Age_Categories!A1" display="Age_Categories!A1"/>
    <hyperlink ref="LKN21" location="Age_Categories!A1" display="Age_Categories!A1"/>
    <hyperlink ref="LKO21" location="Age_Categories!A1" display="Age_Categories!A1"/>
    <hyperlink ref="LKP21" location="Age_Categories!A1" display="Age_Categories!A1"/>
    <hyperlink ref="LKQ21" location="Age_Categories!A1" display="Age_Categories!A1"/>
    <hyperlink ref="LKR21" location="Age_Categories!A1" display="Age_Categories!A1"/>
    <hyperlink ref="LKS21" location="Age_Categories!A1" display="Age_Categories!A1"/>
    <hyperlink ref="LKT21" location="Age_Categories!A1" display="Age_Categories!A1"/>
    <hyperlink ref="LKU21" location="Age_Categories!A1" display="Age_Categories!A1"/>
    <hyperlink ref="LKV21" location="Age_Categories!A1" display="Age_Categories!A1"/>
    <hyperlink ref="LKW21" location="Age_Categories!A1" display="Age_Categories!A1"/>
    <hyperlink ref="LKX21" location="Age_Categories!A1" display="Age_Categories!A1"/>
    <hyperlink ref="LKY21" location="Age_Categories!A1" display="Age_Categories!A1"/>
    <hyperlink ref="LKZ21" location="Age_Categories!A1" display="Age_Categories!A1"/>
    <hyperlink ref="LLA21" location="Age_Categories!A1" display="Age_Categories!A1"/>
    <hyperlink ref="LLB21" location="Age_Categories!A1" display="Age_Categories!A1"/>
    <hyperlink ref="LLC21" location="Age_Categories!A1" display="Age_Categories!A1"/>
    <hyperlink ref="LLD21" location="Age_Categories!A1" display="Age_Categories!A1"/>
    <hyperlink ref="LLE21" location="Age_Categories!A1" display="Age_Categories!A1"/>
    <hyperlink ref="LLF21" location="Age_Categories!A1" display="Age_Categories!A1"/>
    <hyperlink ref="LLG21" location="Age_Categories!A1" display="Age_Categories!A1"/>
    <hyperlink ref="LLH21" location="Age_Categories!A1" display="Age_Categories!A1"/>
    <hyperlink ref="LLI21" location="Age_Categories!A1" display="Age_Categories!A1"/>
    <hyperlink ref="LLJ21" location="Age_Categories!A1" display="Age_Categories!A1"/>
    <hyperlink ref="LLK21" location="Age_Categories!A1" display="Age_Categories!A1"/>
    <hyperlink ref="LLL21" location="Age_Categories!A1" display="Age_Categories!A1"/>
    <hyperlink ref="LLM21" location="Age_Categories!A1" display="Age_Categories!A1"/>
    <hyperlink ref="LLN21" location="Age_Categories!A1" display="Age_Categories!A1"/>
    <hyperlink ref="LLO21" location="Age_Categories!A1" display="Age_Categories!A1"/>
    <hyperlink ref="LLP21" location="Age_Categories!A1" display="Age_Categories!A1"/>
    <hyperlink ref="LLQ21" location="Age_Categories!A1" display="Age_Categories!A1"/>
    <hyperlink ref="LLR21" location="Age_Categories!A1" display="Age_Categories!A1"/>
    <hyperlink ref="LLS21" location="Age_Categories!A1" display="Age_Categories!A1"/>
    <hyperlink ref="LLT21" location="Age_Categories!A1" display="Age_Categories!A1"/>
    <hyperlink ref="LLU21" location="Age_Categories!A1" display="Age_Categories!A1"/>
    <hyperlink ref="LLV21" location="Age_Categories!A1" display="Age_Categories!A1"/>
    <hyperlink ref="LLW21" location="Age_Categories!A1" display="Age_Categories!A1"/>
    <hyperlink ref="LLX21" location="Age_Categories!A1" display="Age_Categories!A1"/>
    <hyperlink ref="LLY21" location="Age_Categories!A1" display="Age_Categories!A1"/>
    <hyperlink ref="LLZ21" location="Age_Categories!A1" display="Age_Categories!A1"/>
    <hyperlink ref="LMA21" location="Age_Categories!A1" display="Age_Categories!A1"/>
    <hyperlink ref="LMB21" location="Age_Categories!A1" display="Age_Categories!A1"/>
    <hyperlink ref="LMC21" location="Age_Categories!A1" display="Age_Categories!A1"/>
    <hyperlink ref="LMD21" location="Age_Categories!A1" display="Age_Categories!A1"/>
    <hyperlink ref="LME21" location="Age_Categories!A1" display="Age_Categories!A1"/>
    <hyperlink ref="LMF21" location="Age_Categories!A1" display="Age_Categories!A1"/>
    <hyperlink ref="LMG21" location="Age_Categories!A1" display="Age_Categories!A1"/>
    <hyperlink ref="LMH21" location="Age_Categories!A1" display="Age_Categories!A1"/>
    <hyperlink ref="LMI21" location="Age_Categories!A1" display="Age_Categories!A1"/>
    <hyperlink ref="LMJ21" location="Age_Categories!A1" display="Age_Categories!A1"/>
    <hyperlink ref="LMK21" location="Age_Categories!A1" display="Age_Categories!A1"/>
    <hyperlink ref="LML21" location="Age_Categories!A1" display="Age_Categories!A1"/>
    <hyperlink ref="LMM21" location="Age_Categories!A1" display="Age_Categories!A1"/>
    <hyperlink ref="LMN21" location="Age_Categories!A1" display="Age_Categories!A1"/>
    <hyperlink ref="LMO21" location="Age_Categories!A1" display="Age_Categories!A1"/>
    <hyperlink ref="LMP21" location="Age_Categories!A1" display="Age_Categories!A1"/>
    <hyperlink ref="LMQ21" location="Age_Categories!A1" display="Age_Categories!A1"/>
    <hyperlink ref="LMR21" location="Age_Categories!A1" display="Age_Categories!A1"/>
    <hyperlink ref="LMS21" location="Age_Categories!A1" display="Age_Categories!A1"/>
    <hyperlink ref="LMT21" location="Age_Categories!A1" display="Age_Categories!A1"/>
    <hyperlink ref="LMU21" location="Age_Categories!A1" display="Age_Categories!A1"/>
    <hyperlink ref="LMV21" location="Age_Categories!A1" display="Age_Categories!A1"/>
    <hyperlink ref="LMW21" location="Age_Categories!A1" display="Age_Categories!A1"/>
    <hyperlink ref="LMX21" location="Age_Categories!A1" display="Age_Categories!A1"/>
    <hyperlink ref="LMY21" location="Age_Categories!A1" display="Age_Categories!A1"/>
    <hyperlink ref="LMZ21" location="Age_Categories!A1" display="Age_Categories!A1"/>
    <hyperlink ref="LNA21" location="Age_Categories!A1" display="Age_Categories!A1"/>
    <hyperlink ref="LNB21" location="Age_Categories!A1" display="Age_Categories!A1"/>
    <hyperlink ref="LNC21" location="Age_Categories!A1" display="Age_Categories!A1"/>
    <hyperlink ref="LND21" location="Age_Categories!A1" display="Age_Categories!A1"/>
    <hyperlink ref="LNE21" location="Age_Categories!A1" display="Age_Categories!A1"/>
    <hyperlink ref="LNF21" location="Age_Categories!A1" display="Age_Categories!A1"/>
    <hyperlink ref="LNG21" location="Age_Categories!A1" display="Age_Categories!A1"/>
    <hyperlink ref="LNH21" location="Age_Categories!A1" display="Age_Categories!A1"/>
    <hyperlink ref="LNI21" location="Age_Categories!A1" display="Age_Categories!A1"/>
    <hyperlink ref="LNJ21" location="Age_Categories!A1" display="Age_Categories!A1"/>
    <hyperlink ref="LNK21" location="Age_Categories!A1" display="Age_Categories!A1"/>
    <hyperlink ref="LNL21" location="Age_Categories!A1" display="Age_Categories!A1"/>
    <hyperlink ref="LNM21" location="Age_Categories!A1" display="Age_Categories!A1"/>
    <hyperlink ref="LNN21" location="Age_Categories!A1" display="Age_Categories!A1"/>
    <hyperlink ref="LNO21" location="Age_Categories!A1" display="Age_Categories!A1"/>
    <hyperlink ref="LNP21" location="Age_Categories!A1" display="Age_Categories!A1"/>
    <hyperlink ref="LNQ21" location="Age_Categories!A1" display="Age_Categories!A1"/>
    <hyperlink ref="LNR21" location="Age_Categories!A1" display="Age_Categories!A1"/>
    <hyperlink ref="LNS21" location="Age_Categories!A1" display="Age_Categories!A1"/>
    <hyperlink ref="LNT21" location="Age_Categories!A1" display="Age_Categories!A1"/>
    <hyperlink ref="LNU21" location="Age_Categories!A1" display="Age_Categories!A1"/>
    <hyperlink ref="LNV21" location="Age_Categories!A1" display="Age_Categories!A1"/>
    <hyperlink ref="LNW21" location="Age_Categories!A1" display="Age_Categories!A1"/>
    <hyperlink ref="LNX21" location="Age_Categories!A1" display="Age_Categories!A1"/>
    <hyperlink ref="LNY21" location="Age_Categories!A1" display="Age_Categories!A1"/>
    <hyperlink ref="LNZ21" location="Age_Categories!A1" display="Age_Categories!A1"/>
    <hyperlink ref="LOA21" location="Age_Categories!A1" display="Age_Categories!A1"/>
    <hyperlink ref="LOB21" location="Age_Categories!A1" display="Age_Categories!A1"/>
    <hyperlink ref="LOC21" location="Age_Categories!A1" display="Age_Categories!A1"/>
    <hyperlink ref="LOD21" location="Age_Categories!A1" display="Age_Categories!A1"/>
    <hyperlink ref="LOE21" location="Age_Categories!A1" display="Age_Categories!A1"/>
    <hyperlink ref="LOF21" location="Age_Categories!A1" display="Age_Categories!A1"/>
    <hyperlink ref="LOG21" location="Age_Categories!A1" display="Age_Categories!A1"/>
    <hyperlink ref="LOH21" location="Age_Categories!A1" display="Age_Categories!A1"/>
    <hyperlink ref="LOI21" location="Age_Categories!A1" display="Age_Categories!A1"/>
    <hyperlink ref="LOJ21" location="Age_Categories!A1" display="Age_Categories!A1"/>
    <hyperlink ref="LOK21" location="Age_Categories!A1" display="Age_Categories!A1"/>
    <hyperlink ref="LOL21" location="Age_Categories!A1" display="Age_Categories!A1"/>
    <hyperlink ref="LOM21" location="Age_Categories!A1" display="Age_Categories!A1"/>
    <hyperlink ref="LON21" location="Age_Categories!A1" display="Age_Categories!A1"/>
    <hyperlink ref="LOO21" location="Age_Categories!A1" display="Age_Categories!A1"/>
    <hyperlink ref="LOP21" location="Age_Categories!A1" display="Age_Categories!A1"/>
    <hyperlink ref="LOQ21" location="Age_Categories!A1" display="Age_Categories!A1"/>
    <hyperlink ref="LOR21" location="Age_Categories!A1" display="Age_Categories!A1"/>
    <hyperlink ref="LOS21" location="Age_Categories!A1" display="Age_Categories!A1"/>
    <hyperlink ref="LOT21" location="Age_Categories!A1" display="Age_Categories!A1"/>
    <hyperlink ref="LOU21" location="Age_Categories!A1" display="Age_Categories!A1"/>
    <hyperlink ref="LOV21" location="Age_Categories!A1" display="Age_Categories!A1"/>
    <hyperlink ref="LOW21" location="Age_Categories!A1" display="Age_Categories!A1"/>
    <hyperlink ref="LOX21" location="Age_Categories!A1" display="Age_Categories!A1"/>
    <hyperlink ref="LOY21" location="Age_Categories!A1" display="Age_Categories!A1"/>
    <hyperlink ref="LOZ21" location="Age_Categories!A1" display="Age_Categories!A1"/>
    <hyperlink ref="LPA21" location="Age_Categories!A1" display="Age_Categories!A1"/>
    <hyperlink ref="LPB21" location="Age_Categories!A1" display="Age_Categories!A1"/>
    <hyperlink ref="LPC21" location="Age_Categories!A1" display="Age_Categories!A1"/>
    <hyperlink ref="LPD21" location="Age_Categories!A1" display="Age_Categories!A1"/>
    <hyperlink ref="LPE21" location="Age_Categories!A1" display="Age_Categories!A1"/>
    <hyperlink ref="LPF21" location="Age_Categories!A1" display="Age_Categories!A1"/>
    <hyperlink ref="LPG21" location="Age_Categories!A1" display="Age_Categories!A1"/>
    <hyperlink ref="LPH21" location="Age_Categories!A1" display="Age_Categories!A1"/>
    <hyperlink ref="LPI21" location="Age_Categories!A1" display="Age_Categories!A1"/>
    <hyperlink ref="LPJ21" location="Age_Categories!A1" display="Age_Categories!A1"/>
    <hyperlink ref="LPK21" location="Age_Categories!A1" display="Age_Categories!A1"/>
    <hyperlink ref="LPL21" location="Age_Categories!A1" display="Age_Categories!A1"/>
    <hyperlink ref="LPM21" location="Age_Categories!A1" display="Age_Categories!A1"/>
    <hyperlink ref="LPN21" location="Age_Categories!A1" display="Age_Categories!A1"/>
    <hyperlink ref="LPO21" location="Age_Categories!A1" display="Age_Categories!A1"/>
    <hyperlink ref="LPP21" location="Age_Categories!A1" display="Age_Categories!A1"/>
    <hyperlink ref="LPQ21" location="Age_Categories!A1" display="Age_Categories!A1"/>
    <hyperlink ref="LPR21" location="Age_Categories!A1" display="Age_Categories!A1"/>
    <hyperlink ref="LPS21" location="Age_Categories!A1" display="Age_Categories!A1"/>
    <hyperlink ref="LPT21" location="Age_Categories!A1" display="Age_Categories!A1"/>
    <hyperlink ref="LPU21" location="Age_Categories!A1" display="Age_Categories!A1"/>
    <hyperlink ref="LPV21" location="Age_Categories!A1" display="Age_Categories!A1"/>
    <hyperlink ref="LPW21" location="Age_Categories!A1" display="Age_Categories!A1"/>
    <hyperlink ref="LPX21" location="Age_Categories!A1" display="Age_Categories!A1"/>
    <hyperlink ref="LPY21" location="Age_Categories!A1" display="Age_Categories!A1"/>
    <hyperlink ref="LPZ21" location="Age_Categories!A1" display="Age_Categories!A1"/>
    <hyperlink ref="LQA21" location="Age_Categories!A1" display="Age_Categories!A1"/>
    <hyperlink ref="LQB21" location="Age_Categories!A1" display="Age_Categories!A1"/>
    <hyperlink ref="LQC21" location="Age_Categories!A1" display="Age_Categories!A1"/>
    <hyperlink ref="LQD21" location="Age_Categories!A1" display="Age_Categories!A1"/>
    <hyperlink ref="LQE21" location="Age_Categories!A1" display="Age_Categories!A1"/>
    <hyperlink ref="LQF21" location="Age_Categories!A1" display="Age_Categories!A1"/>
    <hyperlink ref="LQG21" location="Age_Categories!A1" display="Age_Categories!A1"/>
    <hyperlink ref="LQH21" location="Age_Categories!A1" display="Age_Categories!A1"/>
    <hyperlink ref="LQI21" location="Age_Categories!A1" display="Age_Categories!A1"/>
    <hyperlink ref="LQJ21" location="Age_Categories!A1" display="Age_Categories!A1"/>
    <hyperlink ref="LQK21" location="Age_Categories!A1" display="Age_Categories!A1"/>
    <hyperlink ref="LQL21" location="Age_Categories!A1" display="Age_Categories!A1"/>
    <hyperlink ref="LQM21" location="Age_Categories!A1" display="Age_Categories!A1"/>
    <hyperlink ref="LQN21" location="Age_Categories!A1" display="Age_Categories!A1"/>
    <hyperlink ref="LQO21" location="Age_Categories!A1" display="Age_Categories!A1"/>
    <hyperlink ref="LQP21" location="Age_Categories!A1" display="Age_Categories!A1"/>
    <hyperlink ref="LQQ21" location="Age_Categories!A1" display="Age_Categories!A1"/>
    <hyperlink ref="LQR21" location="Age_Categories!A1" display="Age_Categories!A1"/>
    <hyperlink ref="LQS21" location="Age_Categories!A1" display="Age_Categories!A1"/>
    <hyperlink ref="LQT21" location="Age_Categories!A1" display="Age_Categories!A1"/>
    <hyperlink ref="LQU21" location="Age_Categories!A1" display="Age_Categories!A1"/>
    <hyperlink ref="LQV21" location="Age_Categories!A1" display="Age_Categories!A1"/>
    <hyperlink ref="LQW21" location="Age_Categories!A1" display="Age_Categories!A1"/>
    <hyperlink ref="LQX21" location="Age_Categories!A1" display="Age_Categories!A1"/>
    <hyperlink ref="LQY21" location="Age_Categories!A1" display="Age_Categories!A1"/>
    <hyperlink ref="LQZ21" location="Age_Categories!A1" display="Age_Categories!A1"/>
    <hyperlink ref="LRA21" location="Age_Categories!A1" display="Age_Categories!A1"/>
    <hyperlink ref="LRB21" location="Age_Categories!A1" display="Age_Categories!A1"/>
    <hyperlink ref="LRC21" location="Age_Categories!A1" display="Age_Categories!A1"/>
    <hyperlink ref="LRD21" location="Age_Categories!A1" display="Age_Categories!A1"/>
    <hyperlink ref="LRE21" location="Age_Categories!A1" display="Age_Categories!A1"/>
    <hyperlink ref="LRF21" location="Age_Categories!A1" display="Age_Categories!A1"/>
    <hyperlink ref="LRG21" location="Age_Categories!A1" display="Age_Categories!A1"/>
    <hyperlink ref="LRH21" location="Age_Categories!A1" display="Age_Categories!A1"/>
    <hyperlink ref="LRI21" location="Age_Categories!A1" display="Age_Categories!A1"/>
    <hyperlink ref="LRJ21" location="Age_Categories!A1" display="Age_Categories!A1"/>
    <hyperlink ref="LRK21" location="Age_Categories!A1" display="Age_Categories!A1"/>
    <hyperlink ref="LRL21" location="Age_Categories!A1" display="Age_Categories!A1"/>
    <hyperlink ref="LRM21" location="Age_Categories!A1" display="Age_Categories!A1"/>
    <hyperlink ref="LRN21" location="Age_Categories!A1" display="Age_Categories!A1"/>
    <hyperlink ref="LRO21" location="Age_Categories!A1" display="Age_Categories!A1"/>
    <hyperlink ref="LRP21" location="Age_Categories!A1" display="Age_Categories!A1"/>
    <hyperlink ref="LRQ21" location="Age_Categories!A1" display="Age_Categories!A1"/>
    <hyperlink ref="LRR21" location="Age_Categories!A1" display="Age_Categories!A1"/>
    <hyperlink ref="LRS21" location="Age_Categories!A1" display="Age_Categories!A1"/>
    <hyperlink ref="LRT21" location="Age_Categories!A1" display="Age_Categories!A1"/>
    <hyperlink ref="LRU21" location="Age_Categories!A1" display="Age_Categories!A1"/>
    <hyperlink ref="LRV21" location="Age_Categories!A1" display="Age_Categories!A1"/>
    <hyperlink ref="LRW21" location="Age_Categories!A1" display="Age_Categories!A1"/>
    <hyperlink ref="LRX21" location="Age_Categories!A1" display="Age_Categories!A1"/>
    <hyperlink ref="LRY21" location="Age_Categories!A1" display="Age_Categories!A1"/>
    <hyperlink ref="LRZ21" location="Age_Categories!A1" display="Age_Categories!A1"/>
    <hyperlink ref="LSA21" location="Age_Categories!A1" display="Age_Categories!A1"/>
    <hyperlink ref="LSB21" location="Age_Categories!A1" display="Age_Categories!A1"/>
    <hyperlink ref="LSC21" location="Age_Categories!A1" display="Age_Categories!A1"/>
    <hyperlink ref="LSD21" location="Age_Categories!A1" display="Age_Categories!A1"/>
    <hyperlink ref="LSE21" location="Age_Categories!A1" display="Age_Categories!A1"/>
    <hyperlink ref="LSF21" location="Age_Categories!A1" display="Age_Categories!A1"/>
    <hyperlink ref="LSG21" location="Age_Categories!A1" display="Age_Categories!A1"/>
    <hyperlink ref="LSH21" location="Age_Categories!A1" display="Age_Categories!A1"/>
    <hyperlink ref="LSI21" location="Age_Categories!A1" display="Age_Categories!A1"/>
    <hyperlink ref="LSJ21" location="Age_Categories!A1" display="Age_Categories!A1"/>
    <hyperlink ref="LSK21" location="Age_Categories!A1" display="Age_Categories!A1"/>
    <hyperlink ref="LSL21" location="Age_Categories!A1" display="Age_Categories!A1"/>
    <hyperlink ref="LSM21" location="Age_Categories!A1" display="Age_Categories!A1"/>
    <hyperlink ref="LSN21" location="Age_Categories!A1" display="Age_Categories!A1"/>
    <hyperlink ref="LSO21" location="Age_Categories!A1" display="Age_Categories!A1"/>
    <hyperlink ref="LSP21" location="Age_Categories!A1" display="Age_Categories!A1"/>
    <hyperlink ref="LSQ21" location="Age_Categories!A1" display="Age_Categories!A1"/>
    <hyperlink ref="LSR21" location="Age_Categories!A1" display="Age_Categories!A1"/>
    <hyperlink ref="LSS21" location="Age_Categories!A1" display="Age_Categories!A1"/>
    <hyperlink ref="LST21" location="Age_Categories!A1" display="Age_Categories!A1"/>
    <hyperlink ref="LSU21" location="Age_Categories!A1" display="Age_Categories!A1"/>
    <hyperlink ref="LSV21" location="Age_Categories!A1" display="Age_Categories!A1"/>
    <hyperlink ref="LSW21" location="Age_Categories!A1" display="Age_Categories!A1"/>
    <hyperlink ref="LSX21" location="Age_Categories!A1" display="Age_Categories!A1"/>
    <hyperlink ref="LSY21" location="Age_Categories!A1" display="Age_Categories!A1"/>
    <hyperlink ref="LSZ21" location="Age_Categories!A1" display="Age_Categories!A1"/>
    <hyperlink ref="LTA21" location="Age_Categories!A1" display="Age_Categories!A1"/>
    <hyperlink ref="LTB21" location="Age_Categories!A1" display="Age_Categories!A1"/>
    <hyperlink ref="LTC21" location="Age_Categories!A1" display="Age_Categories!A1"/>
    <hyperlink ref="LTD21" location="Age_Categories!A1" display="Age_Categories!A1"/>
    <hyperlink ref="LTE21" location="Age_Categories!A1" display="Age_Categories!A1"/>
    <hyperlink ref="LTF21" location="Age_Categories!A1" display="Age_Categories!A1"/>
    <hyperlink ref="LTG21" location="Age_Categories!A1" display="Age_Categories!A1"/>
    <hyperlink ref="LTH21" location="Age_Categories!A1" display="Age_Categories!A1"/>
    <hyperlink ref="LTI21" location="Age_Categories!A1" display="Age_Categories!A1"/>
    <hyperlink ref="LTJ21" location="Age_Categories!A1" display="Age_Categories!A1"/>
    <hyperlink ref="LTK21" location="Age_Categories!A1" display="Age_Categories!A1"/>
    <hyperlink ref="LTL21" location="Age_Categories!A1" display="Age_Categories!A1"/>
    <hyperlink ref="LTM21" location="Age_Categories!A1" display="Age_Categories!A1"/>
    <hyperlink ref="LTN21" location="Age_Categories!A1" display="Age_Categories!A1"/>
    <hyperlink ref="LTO21" location="Age_Categories!A1" display="Age_Categories!A1"/>
    <hyperlink ref="LTP21" location="Age_Categories!A1" display="Age_Categories!A1"/>
    <hyperlink ref="LTQ21" location="Age_Categories!A1" display="Age_Categories!A1"/>
    <hyperlink ref="LTR21" location="Age_Categories!A1" display="Age_Categories!A1"/>
    <hyperlink ref="LTS21" location="Age_Categories!A1" display="Age_Categories!A1"/>
    <hyperlink ref="LTT21" location="Age_Categories!A1" display="Age_Categories!A1"/>
    <hyperlink ref="LTU21" location="Age_Categories!A1" display="Age_Categories!A1"/>
    <hyperlink ref="LTV21" location="Age_Categories!A1" display="Age_Categories!A1"/>
    <hyperlink ref="LTW21" location="Age_Categories!A1" display="Age_Categories!A1"/>
    <hyperlink ref="LTX21" location="Age_Categories!A1" display="Age_Categories!A1"/>
    <hyperlink ref="LTY21" location="Age_Categories!A1" display="Age_Categories!A1"/>
    <hyperlink ref="LTZ21" location="Age_Categories!A1" display="Age_Categories!A1"/>
    <hyperlink ref="LUA21" location="Age_Categories!A1" display="Age_Categories!A1"/>
    <hyperlink ref="LUB21" location="Age_Categories!A1" display="Age_Categories!A1"/>
    <hyperlink ref="LUC21" location="Age_Categories!A1" display="Age_Categories!A1"/>
    <hyperlink ref="LUD21" location="Age_Categories!A1" display="Age_Categories!A1"/>
    <hyperlink ref="LUE21" location="Age_Categories!A1" display="Age_Categories!A1"/>
    <hyperlink ref="LUF21" location="Age_Categories!A1" display="Age_Categories!A1"/>
    <hyperlink ref="LUG21" location="Age_Categories!A1" display="Age_Categories!A1"/>
    <hyperlink ref="LUH21" location="Age_Categories!A1" display="Age_Categories!A1"/>
    <hyperlink ref="LUI21" location="Age_Categories!A1" display="Age_Categories!A1"/>
    <hyperlink ref="LUJ21" location="Age_Categories!A1" display="Age_Categories!A1"/>
    <hyperlink ref="LUK21" location="Age_Categories!A1" display="Age_Categories!A1"/>
    <hyperlink ref="LUL21" location="Age_Categories!A1" display="Age_Categories!A1"/>
    <hyperlink ref="LUM21" location="Age_Categories!A1" display="Age_Categories!A1"/>
    <hyperlink ref="LUN21" location="Age_Categories!A1" display="Age_Categories!A1"/>
    <hyperlink ref="LUO21" location="Age_Categories!A1" display="Age_Categories!A1"/>
    <hyperlink ref="LUP21" location="Age_Categories!A1" display="Age_Categories!A1"/>
    <hyperlink ref="LUQ21" location="Age_Categories!A1" display="Age_Categories!A1"/>
    <hyperlink ref="LUR21" location="Age_Categories!A1" display="Age_Categories!A1"/>
    <hyperlink ref="LUS21" location="Age_Categories!A1" display="Age_Categories!A1"/>
    <hyperlink ref="LUT21" location="Age_Categories!A1" display="Age_Categories!A1"/>
    <hyperlink ref="LUU21" location="Age_Categories!A1" display="Age_Categories!A1"/>
    <hyperlink ref="LUV21" location="Age_Categories!A1" display="Age_Categories!A1"/>
    <hyperlink ref="LUW21" location="Age_Categories!A1" display="Age_Categories!A1"/>
    <hyperlink ref="LUX21" location="Age_Categories!A1" display="Age_Categories!A1"/>
    <hyperlink ref="LUY21" location="Age_Categories!A1" display="Age_Categories!A1"/>
    <hyperlink ref="LUZ21" location="Age_Categories!A1" display="Age_Categories!A1"/>
    <hyperlink ref="LVA21" location="Age_Categories!A1" display="Age_Categories!A1"/>
    <hyperlink ref="LVB21" location="Age_Categories!A1" display="Age_Categories!A1"/>
    <hyperlink ref="LVC21" location="Age_Categories!A1" display="Age_Categories!A1"/>
    <hyperlink ref="LVD21" location="Age_Categories!A1" display="Age_Categories!A1"/>
    <hyperlink ref="LVE21" location="Age_Categories!A1" display="Age_Categories!A1"/>
    <hyperlink ref="LVF21" location="Age_Categories!A1" display="Age_Categories!A1"/>
    <hyperlink ref="LVG21" location="Age_Categories!A1" display="Age_Categories!A1"/>
    <hyperlink ref="LVH21" location="Age_Categories!A1" display="Age_Categories!A1"/>
    <hyperlink ref="LVI21" location="Age_Categories!A1" display="Age_Categories!A1"/>
    <hyperlink ref="LVJ21" location="Age_Categories!A1" display="Age_Categories!A1"/>
    <hyperlink ref="LVK21" location="Age_Categories!A1" display="Age_Categories!A1"/>
    <hyperlink ref="LVL21" location="Age_Categories!A1" display="Age_Categories!A1"/>
    <hyperlink ref="LVM21" location="Age_Categories!A1" display="Age_Categories!A1"/>
    <hyperlink ref="LVN21" location="Age_Categories!A1" display="Age_Categories!A1"/>
    <hyperlink ref="LVO21" location="Age_Categories!A1" display="Age_Categories!A1"/>
    <hyperlink ref="LVP21" location="Age_Categories!A1" display="Age_Categories!A1"/>
    <hyperlink ref="LVQ21" location="Age_Categories!A1" display="Age_Categories!A1"/>
    <hyperlink ref="LVR21" location="Age_Categories!A1" display="Age_Categories!A1"/>
    <hyperlink ref="LVS21" location="Age_Categories!A1" display="Age_Categories!A1"/>
    <hyperlink ref="LVT21" location="Age_Categories!A1" display="Age_Categories!A1"/>
    <hyperlink ref="LVU21" location="Age_Categories!A1" display="Age_Categories!A1"/>
    <hyperlink ref="LVV21" location="Age_Categories!A1" display="Age_Categories!A1"/>
    <hyperlink ref="LVW21" location="Age_Categories!A1" display="Age_Categories!A1"/>
    <hyperlink ref="LVX21" location="Age_Categories!A1" display="Age_Categories!A1"/>
    <hyperlink ref="LVY21" location="Age_Categories!A1" display="Age_Categories!A1"/>
    <hyperlink ref="LVZ21" location="Age_Categories!A1" display="Age_Categories!A1"/>
    <hyperlink ref="LWA21" location="Age_Categories!A1" display="Age_Categories!A1"/>
    <hyperlink ref="LWB21" location="Age_Categories!A1" display="Age_Categories!A1"/>
    <hyperlink ref="LWC21" location="Age_Categories!A1" display="Age_Categories!A1"/>
    <hyperlink ref="LWD21" location="Age_Categories!A1" display="Age_Categories!A1"/>
    <hyperlink ref="LWE21" location="Age_Categories!A1" display="Age_Categories!A1"/>
    <hyperlink ref="LWF21" location="Age_Categories!A1" display="Age_Categories!A1"/>
    <hyperlink ref="LWG21" location="Age_Categories!A1" display="Age_Categories!A1"/>
    <hyperlink ref="LWH21" location="Age_Categories!A1" display="Age_Categories!A1"/>
    <hyperlink ref="LWI21" location="Age_Categories!A1" display="Age_Categories!A1"/>
    <hyperlink ref="LWJ21" location="Age_Categories!A1" display="Age_Categories!A1"/>
    <hyperlink ref="LWK21" location="Age_Categories!A1" display="Age_Categories!A1"/>
    <hyperlink ref="LWL21" location="Age_Categories!A1" display="Age_Categories!A1"/>
    <hyperlink ref="LWM21" location="Age_Categories!A1" display="Age_Categories!A1"/>
    <hyperlink ref="LWN21" location="Age_Categories!A1" display="Age_Categories!A1"/>
    <hyperlink ref="LWO21" location="Age_Categories!A1" display="Age_Categories!A1"/>
    <hyperlink ref="LWP21" location="Age_Categories!A1" display="Age_Categories!A1"/>
    <hyperlink ref="LWQ21" location="Age_Categories!A1" display="Age_Categories!A1"/>
    <hyperlink ref="LWR21" location="Age_Categories!A1" display="Age_Categories!A1"/>
    <hyperlink ref="LWS21" location="Age_Categories!A1" display="Age_Categories!A1"/>
    <hyperlink ref="LWT21" location="Age_Categories!A1" display="Age_Categories!A1"/>
    <hyperlink ref="LWU21" location="Age_Categories!A1" display="Age_Categories!A1"/>
    <hyperlink ref="LWV21" location="Age_Categories!A1" display="Age_Categories!A1"/>
    <hyperlink ref="LWW21" location="Age_Categories!A1" display="Age_Categories!A1"/>
    <hyperlink ref="LWX21" location="Age_Categories!A1" display="Age_Categories!A1"/>
    <hyperlink ref="LWY21" location="Age_Categories!A1" display="Age_Categories!A1"/>
    <hyperlink ref="LWZ21" location="Age_Categories!A1" display="Age_Categories!A1"/>
    <hyperlink ref="LXA21" location="Age_Categories!A1" display="Age_Categories!A1"/>
    <hyperlink ref="LXB21" location="Age_Categories!A1" display="Age_Categories!A1"/>
    <hyperlink ref="LXC21" location="Age_Categories!A1" display="Age_Categories!A1"/>
    <hyperlink ref="LXD21" location="Age_Categories!A1" display="Age_Categories!A1"/>
    <hyperlink ref="LXE21" location="Age_Categories!A1" display="Age_Categories!A1"/>
    <hyperlink ref="LXF21" location="Age_Categories!A1" display="Age_Categories!A1"/>
    <hyperlink ref="LXG21" location="Age_Categories!A1" display="Age_Categories!A1"/>
    <hyperlink ref="LXH21" location="Age_Categories!A1" display="Age_Categories!A1"/>
    <hyperlink ref="LXI21" location="Age_Categories!A1" display="Age_Categories!A1"/>
    <hyperlink ref="LXJ21" location="Age_Categories!A1" display="Age_Categories!A1"/>
    <hyperlink ref="LXK21" location="Age_Categories!A1" display="Age_Categories!A1"/>
    <hyperlink ref="LXL21" location="Age_Categories!A1" display="Age_Categories!A1"/>
    <hyperlink ref="LXM21" location="Age_Categories!A1" display="Age_Categories!A1"/>
    <hyperlink ref="LXN21" location="Age_Categories!A1" display="Age_Categories!A1"/>
    <hyperlink ref="LXO21" location="Age_Categories!A1" display="Age_Categories!A1"/>
    <hyperlink ref="LXP21" location="Age_Categories!A1" display="Age_Categories!A1"/>
    <hyperlink ref="LXQ21" location="Age_Categories!A1" display="Age_Categories!A1"/>
    <hyperlink ref="LXR21" location="Age_Categories!A1" display="Age_Categories!A1"/>
    <hyperlink ref="LXS21" location="Age_Categories!A1" display="Age_Categories!A1"/>
    <hyperlink ref="LXT21" location="Age_Categories!A1" display="Age_Categories!A1"/>
    <hyperlink ref="LXU21" location="Age_Categories!A1" display="Age_Categories!A1"/>
    <hyperlink ref="LXV21" location="Age_Categories!A1" display="Age_Categories!A1"/>
    <hyperlink ref="LXW21" location="Age_Categories!A1" display="Age_Categories!A1"/>
    <hyperlink ref="LXX21" location="Age_Categories!A1" display="Age_Categories!A1"/>
    <hyperlink ref="LXY21" location="Age_Categories!A1" display="Age_Categories!A1"/>
    <hyperlink ref="LXZ21" location="Age_Categories!A1" display="Age_Categories!A1"/>
    <hyperlink ref="LYA21" location="Age_Categories!A1" display="Age_Categories!A1"/>
    <hyperlink ref="LYB21" location="Age_Categories!A1" display="Age_Categories!A1"/>
    <hyperlink ref="LYC21" location="Age_Categories!A1" display="Age_Categories!A1"/>
    <hyperlink ref="LYD21" location="Age_Categories!A1" display="Age_Categories!A1"/>
    <hyperlink ref="LYE21" location="Age_Categories!A1" display="Age_Categories!A1"/>
    <hyperlink ref="LYF21" location="Age_Categories!A1" display="Age_Categories!A1"/>
    <hyperlink ref="LYG21" location="Age_Categories!A1" display="Age_Categories!A1"/>
    <hyperlink ref="LYH21" location="Age_Categories!A1" display="Age_Categories!A1"/>
    <hyperlink ref="LYI21" location="Age_Categories!A1" display="Age_Categories!A1"/>
    <hyperlink ref="LYJ21" location="Age_Categories!A1" display="Age_Categories!A1"/>
    <hyperlink ref="LYK21" location="Age_Categories!A1" display="Age_Categories!A1"/>
    <hyperlink ref="LYL21" location="Age_Categories!A1" display="Age_Categories!A1"/>
    <hyperlink ref="LYM21" location="Age_Categories!A1" display="Age_Categories!A1"/>
    <hyperlink ref="LYN21" location="Age_Categories!A1" display="Age_Categories!A1"/>
    <hyperlink ref="LYO21" location="Age_Categories!A1" display="Age_Categories!A1"/>
    <hyperlink ref="LYP21" location="Age_Categories!A1" display="Age_Categories!A1"/>
    <hyperlink ref="LYQ21" location="Age_Categories!A1" display="Age_Categories!A1"/>
    <hyperlink ref="LYR21" location="Age_Categories!A1" display="Age_Categories!A1"/>
    <hyperlink ref="LYS21" location="Age_Categories!A1" display="Age_Categories!A1"/>
    <hyperlink ref="LYT21" location="Age_Categories!A1" display="Age_Categories!A1"/>
    <hyperlink ref="LYU21" location="Age_Categories!A1" display="Age_Categories!A1"/>
    <hyperlink ref="LYV21" location="Age_Categories!A1" display="Age_Categories!A1"/>
    <hyperlink ref="LYW21" location="Age_Categories!A1" display="Age_Categories!A1"/>
    <hyperlink ref="LYX21" location="Age_Categories!A1" display="Age_Categories!A1"/>
    <hyperlink ref="LYY21" location="Age_Categories!A1" display="Age_Categories!A1"/>
    <hyperlink ref="LYZ21" location="Age_Categories!A1" display="Age_Categories!A1"/>
    <hyperlink ref="LZA21" location="Age_Categories!A1" display="Age_Categories!A1"/>
    <hyperlink ref="LZB21" location="Age_Categories!A1" display="Age_Categories!A1"/>
    <hyperlink ref="LZC21" location="Age_Categories!A1" display="Age_Categories!A1"/>
    <hyperlink ref="LZD21" location="Age_Categories!A1" display="Age_Categories!A1"/>
    <hyperlink ref="LZE21" location="Age_Categories!A1" display="Age_Categories!A1"/>
    <hyperlink ref="LZF21" location="Age_Categories!A1" display="Age_Categories!A1"/>
    <hyperlink ref="LZG21" location="Age_Categories!A1" display="Age_Categories!A1"/>
    <hyperlink ref="LZH21" location="Age_Categories!A1" display="Age_Categories!A1"/>
    <hyperlink ref="LZI21" location="Age_Categories!A1" display="Age_Categories!A1"/>
    <hyperlink ref="LZJ21" location="Age_Categories!A1" display="Age_Categories!A1"/>
    <hyperlink ref="LZK21" location="Age_Categories!A1" display="Age_Categories!A1"/>
    <hyperlink ref="LZL21" location="Age_Categories!A1" display="Age_Categories!A1"/>
    <hyperlink ref="LZM21" location="Age_Categories!A1" display="Age_Categories!A1"/>
    <hyperlink ref="LZN21" location="Age_Categories!A1" display="Age_Categories!A1"/>
    <hyperlink ref="LZO21" location="Age_Categories!A1" display="Age_Categories!A1"/>
    <hyperlink ref="LZP21" location="Age_Categories!A1" display="Age_Categories!A1"/>
    <hyperlink ref="LZQ21" location="Age_Categories!A1" display="Age_Categories!A1"/>
    <hyperlink ref="LZR21" location="Age_Categories!A1" display="Age_Categories!A1"/>
    <hyperlink ref="LZS21" location="Age_Categories!A1" display="Age_Categories!A1"/>
    <hyperlink ref="LZT21" location="Age_Categories!A1" display="Age_Categories!A1"/>
    <hyperlink ref="LZU21" location="Age_Categories!A1" display="Age_Categories!A1"/>
    <hyperlink ref="LZV21" location="Age_Categories!A1" display="Age_Categories!A1"/>
    <hyperlink ref="LZW21" location="Age_Categories!A1" display="Age_Categories!A1"/>
    <hyperlink ref="LZX21" location="Age_Categories!A1" display="Age_Categories!A1"/>
    <hyperlink ref="LZY21" location="Age_Categories!A1" display="Age_Categories!A1"/>
    <hyperlink ref="LZZ21" location="Age_Categories!A1" display="Age_Categories!A1"/>
    <hyperlink ref="MAA21" location="Age_Categories!A1" display="Age_Categories!A1"/>
    <hyperlink ref="MAB21" location="Age_Categories!A1" display="Age_Categories!A1"/>
    <hyperlink ref="MAC21" location="Age_Categories!A1" display="Age_Categories!A1"/>
    <hyperlink ref="MAD21" location="Age_Categories!A1" display="Age_Categories!A1"/>
    <hyperlink ref="MAE21" location="Age_Categories!A1" display="Age_Categories!A1"/>
    <hyperlink ref="MAF21" location="Age_Categories!A1" display="Age_Categories!A1"/>
    <hyperlink ref="MAG21" location="Age_Categories!A1" display="Age_Categories!A1"/>
    <hyperlink ref="MAH21" location="Age_Categories!A1" display="Age_Categories!A1"/>
    <hyperlink ref="MAI21" location="Age_Categories!A1" display="Age_Categories!A1"/>
    <hyperlink ref="MAJ21" location="Age_Categories!A1" display="Age_Categories!A1"/>
    <hyperlink ref="MAK21" location="Age_Categories!A1" display="Age_Categories!A1"/>
    <hyperlink ref="MAL21" location="Age_Categories!A1" display="Age_Categories!A1"/>
    <hyperlink ref="MAM21" location="Age_Categories!A1" display="Age_Categories!A1"/>
    <hyperlink ref="MAN21" location="Age_Categories!A1" display="Age_Categories!A1"/>
    <hyperlink ref="MAO21" location="Age_Categories!A1" display="Age_Categories!A1"/>
    <hyperlink ref="MAP21" location="Age_Categories!A1" display="Age_Categories!A1"/>
    <hyperlink ref="MAQ21" location="Age_Categories!A1" display="Age_Categories!A1"/>
    <hyperlink ref="MAR21" location="Age_Categories!A1" display="Age_Categories!A1"/>
    <hyperlink ref="MAS21" location="Age_Categories!A1" display="Age_Categories!A1"/>
    <hyperlink ref="MAT21" location="Age_Categories!A1" display="Age_Categories!A1"/>
    <hyperlink ref="MAU21" location="Age_Categories!A1" display="Age_Categories!A1"/>
    <hyperlink ref="MAV21" location="Age_Categories!A1" display="Age_Categories!A1"/>
    <hyperlink ref="MAW21" location="Age_Categories!A1" display="Age_Categories!A1"/>
    <hyperlink ref="MAX21" location="Age_Categories!A1" display="Age_Categories!A1"/>
    <hyperlink ref="MAY21" location="Age_Categories!A1" display="Age_Categories!A1"/>
    <hyperlink ref="MAZ21" location="Age_Categories!A1" display="Age_Categories!A1"/>
    <hyperlink ref="MBA21" location="Age_Categories!A1" display="Age_Categories!A1"/>
    <hyperlink ref="MBB21" location="Age_Categories!A1" display="Age_Categories!A1"/>
    <hyperlink ref="MBC21" location="Age_Categories!A1" display="Age_Categories!A1"/>
    <hyperlink ref="MBD21" location="Age_Categories!A1" display="Age_Categories!A1"/>
    <hyperlink ref="MBE21" location="Age_Categories!A1" display="Age_Categories!A1"/>
    <hyperlink ref="MBF21" location="Age_Categories!A1" display="Age_Categories!A1"/>
    <hyperlink ref="MBG21" location="Age_Categories!A1" display="Age_Categories!A1"/>
    <hyperlink ref="MBH21" location="Age_Categories!A1" display="Age_Categories!A1"/>
    <hyperlink ref="MBI21" location="Age_Categories!A1" display="Age_Categories!A1"/>
    <hyperlink ref="MBJ21" location="Age_Categories!A1" display="Age_Categories!A1"/>
    <hyperlink ref="MBK21" location="Age_Categories!A1" display="Age_Categories!A1"/>
    <hyperlink ref="MBL21" location="Age_Categories!A1" display="Age_Categories!A1"/>
    <hyperlink ref="MBM21" location="Age_Categories!A1" display="Age_Categories!A1"/>
    <hyperlink ref="MBN21" location="Age_Categories!A1" display="Age_Categories!A1"/>
    <hyperlink ref="MBO21" location="Age_Categories!A1" display="Age_Categories!A1"/>
    <hyperlink ref="MBP21" location="Age_Categories!A1" display="Age_Categories!A1"/>
    <hyperlink ref="MBQ21" location="Age_Categories!A1" display="Age_Categories!A1"/>
    <hyperlink ref="MBR21" location="Age_Categories!A1" display="Age_Categories!A1"/>
    <hyperlink ref="MBS21" location="Age_Categories!A1" display="Age_Categories!A1"/>
    <hyperlink ref="MBT21" location="Age_Categories!A1" display="Age_Categories!A1"/>
    <hyperlink ref="MBU21" location="Age_Categories!A1" display="Age_Categories!A1"/>
    <hyperlink ref="MBV21" location="Age_Categories!A1" display="Age_Categories!A1"/>
    <hyperlink ref="MBW21" location="Age_Categories!A1" display="Age_Categories!A1"/>
    <hyperlink ref="MBX21" location="Age_Categories!A1" display="Age_Categories!A1"/>
    <hyperlink ref="MBY21" location="Age_Categories!A1" display="Age_Categories!A1"/>
    <hyperlink ref="MBZ21" location="Age_Categories!A1" display="Age_Categories!A1"/>
    <hyperlink ref="MCA21" location="Age_Categories!A1" display="Age_Categories!A1"/>
    <hyperlink ref="MCB21" location="Age_Categories!A1" display="Age_Categories!A1"/>
    <hyperlink ref="MCC21" location="Age_Categories!A1" display="Age_Categories!A1"/>
    <hyperlink ref="MCD21" location="Age_Categories!A1" display="Age_Categories!A1"/>
    <hyperlink ref="MCE21" location="Age_Categories!A1" display="Age_Categories!A1"/>
    <hyperlink ref="MCF21" location="Age_Categories!A1" display="Age_Categories!A1"/>
    <hyperlink ref="MCG21" location="Age_Categories!A1" display="Age_Categories!A1"/>
    <hyperlink ref="MCH21" location="Age_Categories!A1" display="Age_Categories!A1"/>
    <hyperlink ref="MCI21" location="Age_Categories!A1" display="Age_Categories!A1"/>
    <hyperlink ref="MCJ21" location="Age_Categories!A1" display="Age_Categories!A1"/>
    <hyperlink ref="MCK21" location="Age_Categories!A1" display="Age_Categories!A1"/>
    <hyperlink ref="MCL21" location="Age_Categories!A1" display="Age_Categories!A1"/>
    <hyperlink ref="MCM21" location="Age_Categories!A1" display="Age_Categories!A1"/>
    <hyperlink ref="MCN21" location="Age_Categories!A1" display="Age_Categories!A1"/>
    <hyperlink ref="MCO21" location="Age_Categories!A1" display="Age_Categories!A1"/>
    <hyperlink ref="MCP21" location="Age_Categories!A1" display="Age_Categories!A1"/>
    <hyperlink ref="MCQ21" location="Age_Categories!A1" display="Age_Categories!A1"/>
    <hyperlink ref="MCR21" location="Age_Categories!A1" display="Age_Categories!A1"/>
    <hyperlink ref="MCS21" location="Age_Categories!A1" display="Age_Categories!A1"/>
    <hyperlink ref="MCT21" location="Age_Categories!A1" display="Age_Categories!A1"/>
    <hyperlink ref="MCU21" location="Age_Categories!A1" display="Age_Categories!A1"/>
    <hyperlink ref="MCV21" location="Age_Categories!A1" display="Age_Categories!A1"/>
    <hyperlink ref="MCW21" location="Age_Categories!A1" display="Age_Categories!A1"/>
    <hyperlink ref="MCX21" location="Age_Categories!A1" display="Age_Categories!A1"/>
    <hyperlink ref="MCY21" location="Age_Categories!A1" display="Age_Categories!A1"/>
    <hyperlink ref="MCZ21" location="Age_Categories!A1" display="Age_Categories!A1"/>
    <hyperlink ref="MDA21" location="Age_Categories!A1" display="Age_Categories!A1"/>
    <hyperlink ref="MDB21" location="Age_Categories!A1" display="Age_Categories!A1"/>
    <hyperlink ref="MDC21" location="Age_Categories!A1" display="Age_Categories!A1"/>
    <hyperlink ref="MDD21" location="Age_Categories!A1" display="Age_Categories!A1"/>
    <hyperlink ref="MDE21" location="Age_Categories!A1" display="Age_Categories!A1"/>
    <hyperlink ref="MDF21" location="Age_Categories!A1" display="Age_Categories!A1"/>
    <hyperlink ref="MDG21" location="Age_Categories!A1" display="Age_Categories!A1"/>
    <hyperlink ref="MDH21" location="Age_Categories!A1" display="Age_Categories!A1"/>
    <hyperlink ref="MDI21" location="Age_Categories!A1" display="Age_Categories!A1"/>
    <hyperlink ref="MDJ21" location="Age_Categories!A1" display="Age_Categories!A1"/>
    <hyperlink ref="MDK21" location="Age_Categories!A1" display="Age_Categories!A1"/>
    <hyperlink ref="MDL21" location="Age_Categories!A1" display="Age_Categories!A1"/>
    <hyperlink ref="MDM21" location="Age_Categories!A1" display="Age_Categories!A1"/>
    <hyperlink ref="MDN21" location="Age_Categories!A1" display="Age_Categories!A1"/>
    <hyperlink ref="MDO21" location="Age_Categories!A1" display="Age_Categories!A1"/>
    <hyperlink ref="MDP21" location="Age_Categories!A1" display="Age_Categories!A1"/>
    <hyperlink ref="MDQ21" location="Age_Categories!A1" display="Age_Categories!A1"/>
    <hyperlink ref="MDR21" location="Age_Categories!A1" display="Age_Categories!A1"/>
    <hyperlink ref="MDS21" location="Age_Categories!A1" display="Age_Categories!A1"/>
    <hyperlink ref="MDT21" location="Age_Categories!A1" display="Age_Categories!A1"/>
    <hyperlink ref="MDU21" location="Age_Categories!A1" display="Age_Categories!A1"/>
    <hyperlink ref="MDV21" location="Age_Categories!A1" display="Age_Categories!A1"/>
    <hyperlink ref="MDW21" location="Age_Categories!A1" display="Age_Categories!A1"/>
    <hyperlink ref="MDX21" location="Age_Categories!A1" display="Age_Categories!A1"/>
    <hyperlink ref="MDY21" location="Age_Categories!A1" display="Age_Categories!A1"/>
    <hyperlink ref="MDZ21" location="Age_Categories!A1" display="Age_Categories!A1"/>
    <hyperlink ref="MEA21" location="Age_Categories!A1" display="Age_Categories!A1"/>
    <hyperlink ref="MEB21" location="Age_Categories!A1" display="Age_Categories!A1"/>
    <hyperlink ref="MEC21" location="Age_Categories!A1" display="Age_Categories!A1"/>
    <hyperlink ref="MED21" location="Age_Categories!A1" display="Age_Categories!A1"/>
    <hyperlink ref="MEE21" location="Age_Categories!A1" display="Age_Categories!A1"/>
    <hyperlink ref="MEF21" location="Age_Categories!A1" display="Age_Categories!A1"/>
    <hyperlink ref="MEG21" location="Age_Categories!A1" display="Age_Categories!A1"/>
    <hyperlink ref="MEH21" location="Age_Categories!A1" display="Age_Categories!A1"/>
    <hyperlink ref="MEI21" location="Age_Categories!A1" display="Age_Categories!A1"/>
    <hyperlink ref="MEJ21" location="Age_Categories!A1" display="Age_Categories!A1"/>
    <hyperlink ref="MEK21" location="Age_Categories!A1" display="Age_Categories!A1"/>
    <hyperlink ref="MEL21" location="Age_Categories!A1" display="Age_Categories!A1"/>
    <hyperlink ref="MEM21" location="Age_Categories!A1" display="Age_Categories!A1"/>
    <hyperlink ref="MEN21" location="Age_Categories!A1" display="Age_Categories!A1"/>
    <hyperlink ref="MEO21" location="Age_Categories!A1" display="Age_Categories!A1"/>
    <hyperlink ref="MEP21" location="Age_Categories!A1" display="Age_Categories!A1"/>
    <hyperlink ref="MEQ21" location="Age_Categories!A1" display="Age_Categories!A1"/>
    <hyperlink ref="MER21" location="Age_Categories!A1" display="Age_Categories!A1"/>
    <hyperlink ref="MES21" location="Age_Categories!A1" display="Age_Categories!A1"/>
    <hyperlink ref="MET21" location="Age_Categories!A1" display="Age_Categories!A1"/>
    <hyperlink ref="MEU21" location="Age_Categories!A1" display="Age_Categories!A1"/>
    <hyperlink ref="MEV21" location="Age_Categories!A1" display="Age_Categories!A1"/>
    <hyperlink ref="MEW21" location="Age_Categories!A1" display="Age_Categories!A1"/>
    <hyperlink ref="MEX21" location="Age_Categories!A1" display="Age_Categories!A1"/>
    <hyperlink ref="MEY21" location="Age_Categories!A1" display="Age_Categories!A1"/>
    <hyperlink ref="MEZ21" location="Age_Categories!A1" display="Age_Categories!A1"/>
    <hyperlink ref="MFA21" location="Age_Categories!A1" display="Age_Categories!A1"/>
    <hyperlink ref="MFB21" location="Age_Categories!A1" display="Age_Categories!A1"/>
    <hyperlink ref="MFC21" location="Age_Categories!A1" display="Age_Categories!A1"/>
    <hyperlink ref="MFD21" location="Age_Categories!A1" display="Age_Categories!A1"/>
    <hyperlink ref="MFE21" location="Age_Categories!A1" display="Age_Categories!A1"/>
    <hyperlink ref="MFF21" location="Age_Categories!A1" display="Age_Categories!A1"/>
    <hyperlink ref="MFG21" location="Age_Categories!A1" display="Age_Categories!A1"/>
    <hyperlink ref="MFH21" location="Age_Categories!A1" display="Age_Categories!A1"/>
    <hyperlink ref="MFI21" location="Age_Categories!A1" display="Age_Categories!A1"/>
    <hyperlink ref="MFJ21" location="Age_Categories!A1" display="Age_Categories!A1"/>
    <hyperlink ref="MFK21" location="Age_Categories!A1" display="Age_Categories!A1"/>
    <hyperlink ref="MFL21" location="Age_Categories!A1" display="Age_Categories!A1"/>
    <hyperlink ref="MFM21" location="Age_Categories!A1" display="Age_Categories!A1"/>
    <hyperlink ref="MFN21" location="Age_Categories!A1" display="Age_Categories!A1"/>
    <hyperlink ref="MFO21" location="Age_Categories!A1" display="Age_Categories!A1"/>
    <hyperlink ref="MFP21" location="Age_Categories!A1" display="Age_Categories!A1"/>
    <hyperlink ref="MFQ21" location="Age_Categories!A1" display="Age_Categories!A1"/>
    <hyperlink ref="MFR21" location="Age_Categories!A1" display="Age_Categories!A1"/>
    <hyperlink ref="MFS21" location="Age_Categories!A1" display="Age_Categories!A1"/>
    <hyperlink ref="MFT21" location="Age_Categories!A1" display="Age_Categories!A1"/>
    <hyperlink ref="MFU21" location="Age_Categories!A1" display="Age_Categories!A1"/>
    <hyperlink ref="MFV21" location="Age_Categories!A1" display="Age_Categories!A1"/>
    <hyperlink ref="MFW21" location="Age_Categories!A1" display="Age_Categories!A1"/>
    <hyperlink ref="MFX21" location="Age_Categories!A1" display="Age_Categories!A1"/>
    <hyperlink ref="MFY21" location="Age_Categories!A1" display="Age_Categories!A1"/>
    <hyperlink ref="MFZ21" location="Age_Categories!A1" display="Age_Categories!A1"/>
    <hyperlink ref="MGA21" location="Age_Categories!A1" display="Age_Categories!A1"/>
    <hyperlink ref="MGB21" location="Age_Categories!A1" display="Age_Categories!A1"/>
    <hyperlink ref="MGC21" location="Age_Categories!A1" display="Age_Categories!A1"/>
    <hyperlink ref="MGD21" location="Age_Categories!A1" display="Age_Categories!A1"/>
    <hyperlink ref="MGE21" location="Age_Categories!A1" display="Age_Categories!A1"/>
    <hyperlink ref="MGF21" location="Age_Categories!A1" display="Age_Categories!A1"/>
    <hyperlink ref="MGG21" location="Age_Categories!A1" display="Age_Categories!A1"/>
    <hyperlink ref="MGH21" location="Age_Categories!A1" display="Age_Categories!A1"/>
    <hyperlink ref="MGI21" location="Age_Categories!A1" display="Age_Categories!A1"/>
    <hyperlink ref="MGJ21" location="Age_Categories!A1" display="Age_Categories!A1"/>
    <hyperlink ref="MGK21" location="Age_Categories!A1" display="Age_Categories!A1"/>
    <hyperlink ref="MGL21" location="Age_Categories!A1" display="Age_Categories!A1"/>
    <hyperlink ref="MGM21" location="Age_Categories!A1" display="Age_Categories!A1"/>
    <hyperlink ref="MGN21" location="Age_Categories!A1" display="Age_Categories!A1"/>
    <hyperlink ref="MGO21" location="Age_Categories!A1" display="Age_Categories!A1"/>
    <hyperlink ref="MGP21" location="Age_Categories!A1" display="Age_Categories!A1"/>
    <hyperlink ref="MGQ21" location="Age_Categories!A1" display="Age_Categories!A1"/>
    <hyperlink ref="MGR21" location="Age_Categories!A1" display="Age_Categories!A1"/>
    <hyperlink ref="MGS21" location="Age_Categories!A1" display="Age_Categories!A1"/>
    <hyperlink ref="MGT21" location="Age_Categories!A1" display="Age_Categories!A1"/>
    <hyperlink ref="MGU21" location="Age_Categories!A1" display="Age_Categories!A1"/>
    <hyperlink ref="MGV21" location="Age_Categories!A1" display="Age_Categories!A1"/>
    <hyperlink ref="MGW21" location="Age_Categories!A1" display="Age_Categories!A1"/>
    <hyperlink ref="MGX21" location="Age_Categories!A1" display="Age_Categories!A1"/>
    <hyperlink ref="MGY21" location="Age_Categories!A1" display="Age_Categories!A1"/>
    <hyperlink ref="MGZ21" location="Age_Categories!A1" display="Age_Categories!A1"/>
    <hyperlink ref="MHA21" location="Age_Categories!A1" display="Age_Categories!A1"/>
    <hyperlink ref="MHB21" location="Age_Categories!A1" display="Age_Categories!A1"/>
    <hyperlink ref="MHC21" location="Age_Categories!A1" display="Age_Categories!A1"/>
    <hyperlink ref="MHD21" location="Age_Categories!A1" display="Age_Categories!A1"/>
    <hyperlink ref="MHE21" location="Age_Categories!A1" display="Age_Categories!A1"/>
    <hyperlink ref="MHF21" location="Age_Categories!A1" display="Age_Categories!A1"/>
    <hyperlink ref="MHG21" location="Age_Categories!A1" display="Age_Categories!A1"/>
    <hyperlink ref="MHH21" location="Age_Categories!A1" display="Age_Categories!A1"/>
    <hyperlink ref="MHI21" location="Age_Categories!A1" display="Age_Categories!A1"/>
    <hyperlink ref="MHJ21" location="Age_Categories!A1" display="Age_Categories!A1"/>
    <hyperlink ref="MHK21" location="Age_Categories!A1" display="Age_Categories!A1"/>
    <hyperlink ref="MHL21" location="Age_Categories!A1" display="Age_Categories!A1"/>
    <hyperlink ref="MHM21" location="Age_Categories!A1" display="Age_Categories!A1"/>
    <hyperlink ref="MHN21" location="Age_Categories!A1" display="Age_Categories!A1"/>
    <hyperlink ref="MHO21" location="Age_Categories!A1" display="Age_Categories!A1"/>
    <hyperlink ref="MHP21" location="Age_Categories!A1" display="Age_Categories!A1"/>
    <hyperlink ref="MHQ21" location="Age_Categories!A1" display="Age_Categories!A1"/>
    <hyperlink ref="MHR21" location="Age_Categories!A1" display="Age_Categories!A1"/>
    <hyperlink ref="MHS21" location="Age_Categories!A1" display="Age_Categories!A1"/>
    <hyperlink ref="MHT21" location="Age_Categories!A1" display="Age_Categories!A1"/>
    <hyperlink ref="MHU21" location="Age_Categories!A1" display="Age_Categories!A1"/>
    <hyperlink ref="MHV21" location="Age_Categories!A1" display="Age_Categories!A1"/>
    <hyperlink ref="MHW21" location="Age_Categories!A1" display="Age_Categories!A1"/>
    <hyperlink ref="MHX21" location="Age_Categories!A1" display="Age_Categories!A1"/>
    <hyperlink ref="MHY21" location="Age_Categories!A1" display="Age_Categories!A1"/>
    <hyperlink ref="MHZ21" location="Age_Categories!A1" display="Age_Categories!A1"/>
    <hyperlink ref="MIA21" location="Age_Categories!A1" display="Age_Categories!A1"/>
    <hyperlink ref="MIB21" location="Age_Categories!A1" display="Age_Categories!A1"/>
    <hyperlink ref="MIC21" location="Age_Categories!A1" display="Age_Categories!A1"/>
    <hyperlink ref="MID21" location="Age_Categories!A1" display="Age_Categories!A1"/>
    <hyperlink ref="MIE21" location="Age_Categories!A1" display="Age_Categories!A1"/>
    <hyperlink ref="MIF21" location="Age_Categories!A1" display="Age_Categories!A1"/>
    <hyperlink ref="MIG21" location="Age_Categories!A1" display="Age_Categories!A1"/>
    <hyperlink ref="MIH21" location="Age_Categories!A1" display="Age_Categories!A1"/>
    <hyperlink ref="MII21" location="Age_Categories!A1" display="Age_Categories!A1"/>
    <hyperlink ref="MIJ21" location="Age_Categories!A1" display="Age_Categories!A1"/>
    <hyperlink ref="MIK21" location="Age_Categories!A1" display="Age_Categories!A1"/>
    <hyperlink ref="MIL21" location="Age_Categories!A1" display="Age_Categories!A1"/>
    <hyperlink ref="MIM21" location="Age_Categories!A1" display="Age_Categories!A1"/>
    <hyperlink ref="MIN21" location="Age_Categories!A1" display="Age_Categories!A1"/>
    <hyperlink ref="MIO21" location="Age_Categories!A1" display="Age_Categories!A1"/>
    <hyperlink ref="MIP21" location="Age_Categories!A1" display="Age_Categories!A1"/>
    <hyperlink ref="MIQ21" location="Age_Categories!A1" display="Age_Categories!A1"/>
    <hyperlink ref="MIR21" location="Age_Categories!A1" display="Age_Categories!A1"/>
    <hyperlink ref="MIS21" location="Age_Categories!A1" display="Age_Categories!A1"/>
    <hyperlink ref="MIT21" location="Age_Categories!A1" display="Age_Categories!A1"/>
    <hyperlink ref="MIU21" location="Age_Categories!A1" display="Age_Categories!A1"/>
    <hyperlink ref="MIV21" location="Age_Categories!A1" display="Age_Categories!A1"/>
    <hyperlink ref="MIW21" location="Age_Categories!A1" display="Age_Categories!A1"/>
    <hyperlink ref="MIX21" location="Age_Categories!A1" display="Age_Categories!A1"/>
    <hyperlink ref="MIY21" location="Age_Categories!A1" display="Age_Categories!A1"/>
    <hyperlink ref="MIZ21" location="Age_Categories!A1" display="Age_Categories!A1"/>
    <hyperlink ref="MJA21" location="Age_Categories!A1" display="Age_Categories!A1"/>
    <hyperlink ref="MJB21" location="Age_Categories!A1" display="Age_Categories!A1"/>
    <hyperlink ref="MJC21" location="Age_Categories!A1" display="Age_Categories!A1"/>
    <hyperlink ref="MJD21" location="Age_Categories!A1" display="Age_Categories!A1"/>
    <hyperlink ref="MJE21" location="Age_Categories!A1" display="Age_Categories!A1"/>
    <hyperlink ref="MJF21" location="Age_Categories!A1" display="Age_Categories!A1"/>
    <hyperlink ref="MJG21" location="Age_Categories!A1" display="Age_Categories!A1"/>
    <hyperlink ref="MJH21" location="Age_Categories!A1" display="Age_Categories!A1"/>
    <hyperlink ref="MJI21" location="Age_Categories!A1" display="Age_Categories!A1"/>
    <hyperlink ref="MJJ21" location="Age_Categories!A1" display="Age_Categories!A1"/>
    <hyperlink ref="MJK21" location="Age_Categories!A1" display="Age_Categories!A1"/>
    <hyperlink ref="MJL21" location="Age_Categories!A1" display="Age_Categories!A1"/>
    <hyperlink ref="MJM21" location="Age_Categories!A1" display="Age_Categories!A1"/>
    <hyperlink ref="MJN21" location="Age_Categories!A1" display="Age_Categories!A1"/>
    <hyperlink ref="MJO21" location="Age_Categories!A1" display="Age_Categories!A1"/>
    <hyperlink ref="MJP21" location="Age_Categories!A1" display="Age_Categories!A1"/>
    <hyperlink ref="MJQ21" location="Age_Categories!A1" display="Age_Categories!A1"/>
    <hyperlink ref="MJR21" location="Age_Categories!A1" display="Age_Categories!A1"/>
    <hyperlink ref="MJS21" location="Age_Categories!A1" display="Age_Categories!A1"/>
    <hyperlink ref="MJT21" location="Age_Categories!A1" display="Age_Categories!A1"/>
    <hyperlink ref="MJU21" location="Age_Categories!A1" display="Age_Categories!A1"/>
    <hyperlink ref="MJV21" location="Age_Categories!A1" display="Age_Categories!A1"/>
    <hyperlink ref="MJW21" location="Age_Categories!A1" display="Age_Categories!A1"/>
    <hyperlink ref="MJX21" location="Age_Categories!A1" display="Age_Categories!A1"/>
    <hyperlink ref="MJY21" location="Age_Categories!A1" display="Age_Categories!A1"/>
    <hyperlink ref="MJZ21" location="Age_Categories!A1" display="Age_Categories!A1"/>
    <hyperlink ref="MKA21" location="Age_Categories!A1" display="Age_Categories!A1"/>
    <hyperlink ref="MKB21" location="Age_Categories!A1" display="Age_Categories!A1"/>
    <hyperlink ref="MKC21" location="Age_Categories!A1" display="Age_Categories!A1"/>
    <hyperlink ref="MKD21" location="Age_Categories!A1" display="Age_Categories!A1"/>
    <hyperlink ref="MKE21" location="Age_Categories!A1" display="Age_Categories!A1"/>
    <hyperlink ref="MKF21" location="Age_Categories!A1" display="Age_Categories!A1"/>
    <hyperlink ref="MKG21" location="Age_Categories!A1" display="Age_Categories!A1"/>
    <hyperlink ref="MKH21" location="Age_Categories!A1" display="Age_Categories!A1"/>
    <hyperlink ref="MKI21" location="Age_Categories!A1" display="Age_Categories!A1"/>
    <hyperlink ref="MKJ21" location="Age_Categories!A1" display="Age_Categories!A1"/>
    <hyperlink ref="MKK21" location="Age_Categories!A1" display="Age_Categories!A1"/>
    <hyperlink ref="MKL21" location="Age_Categories!A1" display="Age_Categories!A1"/>
    <hyperlink ref="MKM21" location="Age_Categories!A1" display="Age_Categories!A1"/>
    <hyperlink ref="MKN21" location="Age_Categories!A1" display="Age_Categories!A1"/>
    <hyperlink ref="MKO21" location="Age_Categories!A1" display="Age_Categories!A1"/>
    <hyperlink ref="MKP21" location="Age_Categories!A1" display="Age_Categories!A1"/>
    <hyperlink ref="MKQ21" location="Age_Categories!A1" display="Age_Categories!A1"/>
    <hyperlink ref="MKR21" location="Age_Categories!A1" display="Age_Categories!A1"/>
    <hyperlink ref="MKS21" location="Age_Categories!A1" display="Age_Categories!A1"/>
    <hyperlink ref="MKT21" location="Age_Categories!A1" display="Age_Categories!A1"/>
    <hyperlink ref="MKU21" location="Age_Categories!A1" display="Age_Categories!A1"/>
    <hyperlink ref="MKV21" location="Age_Categories!A1" display="Age_Categories!A1"/>
    <hyperlink ref="MKW21" location="Age_Categories!A1" display="Age_Categories!A1"/>
    <hyperlink ref="MKX21" location="Age_Categories!A1" display="Age_Categories!A1"/>
    <hyperlink ref="MKY21" location="Age_Categories!A1" display="Age_Categories!A1"/>
    <hyperlink ref="MKZ21" location="Age_Categories!A1" display="Age_Categories!A1"/>
    <hyperlink ref="MLA21" location="Age_Categories!A1" display="Age_Categories!A1"/>
    <hyperlink ref="MLB21" location="Age_Categories!A1" display="Age_Categories!A1"/>
    <hyperlink ref="MLC21" location="Age_Categories!A1" display="Age_Categories!A1"/>
    <hyperlink ref="MLD21" location="Age_Categories!A1" display="Age_Categories!A1"/>
    <hyperlink ref="MLE21" location="Age_Categories!A1" display="Age_Categories!A1"/>
    <hyperlink ref="MLF21" location="Age_Categories!A1" display="Age_Categories!A1"/>
    <hyperlink ref="MLG21" location="Age_Categories!A1" display="Age_Categories!A1"/>
    <hyperlink ref="MLH21" location="Age_Categories!A1" display="Age_Categories!A1"/>
    <hyperlink ref="MLI21" location="Age_Categories!A1" display="Age_Categories!A1"/>
    <hyperlink ref="MLJ21" location="Age_Categories!A1" display="Age_Categories!A1"/>
    <hyperlink ref="MLK21" location="Age_Categories!A1" display="Age_Categories!A1"/>
    <hyperlink ref="MLL21" location="Age_Categories!A1" display="Age_Categories!A1"/>
    <hyperlink ref="MLM21" location="Age_Categories!A1" display="Age_Categories!A1"/>
    <hyperlink ref="MLN21" location="Age_Categories!A1" display="Age_Categories!A1"/>
    <hyperlink ref="MLO21" location="Age_Categories!A1" display="Age_Categories!A1"/>
    <hyperlink ref="MLP21" location="Age_Categories!A1" display="Age_Categories!A1"/>
    <hyperlink ref="MLQ21" location="Age_Categories!A1" display="Age_Categories!A1"/>
    <hyperlink ref="MLR21" location="Age_Categories!A1" display="Age_Categories!A1"/>
    <hyperlink ref="MLS21" location="Age_Categories!A1" display="Age_Categories!A1"/>
    <hyperlink ref="MLT21" location="Age_Categories!A1" display="Age_Categories!A1"/>
    <hyperlink ref="MLU21" location="Age_Categories!A1" display="Age_Categories!A1"/>
    <hyperlink ref="MLV21" location="Age_Categories!A1" display="Age_Categories!A1"/>
    <hyperlink ref="MLW21" location="Age_Categories!A1" display="Age_Categories!A1"/>
    <hyperlink ref="MLX21" location="Age_Categories!A1" display="Age_Categories!A1"/>
    <hyperlink ref="MLY21" location="Age_Categories!A1" display="Age_Categories!A1"/>
    <hyperlink ref="MLZ21" location="Age_Categories!A1" display="Age_Categories!A1"/>
    <hyperlink ref="MMA21" location="Age_Categories!A1" display="Age_Categories!A1"/>
    <hyperlink ref="MMB21" location="Age_Categories!A1" display="Age_Categories!A1"/>
    <hyperlink ref="MMC21" location="Age_Categories!A1" display="Age_Categories!A1"/>
    <hyperlink ref="MMD21" location="Age_Categories!A1" display="Age_Categories!A1"/>
    <hyperlink ref="MME21" location="Age_Categories!A1" display="Age_Categories!A1"/>
    <hyperlink ref="MMF21" location="Age_Categories!A1" display="Age_Categories!A1"/>
    <hyperlink ref="MMG21" location="Age_Categories!A1" display="Age_Categories!A1"/>
    <hyperlink ref="MMH21" location="Age_Categories!A1" display="Age_Categories!A1"/>
    <hyperlink ref="MMI21" location="Age_Categories!A1" display="Age_Categories!A1"/>
    <hyperlink ref="MMJ21" location="Age_Categories!A1" display="Age_Categories!A1"/>
    <hyperlink ref="MMK21" location="Age_Categories!A1" display="Age_Categories!A1"/>
    <hyperlink ref="MML21" location="Age_Categories!A1" display="Age_Categories!A1"/>
    <hyperlink ref="MMM21" location="Age_Categories!A1" display="Age_Categories!A1"/>
    <hyperlink ref="MMN21" location="Age_Categories!A1" display="Age_Categories!A1"/>
    <hyperlink ref="MMO21" location="Age_Categories!A1" display="Age_Categories!A1"/>
    <hyperlink ref="MMP21" location="Age_Categories!A1" display="Age_Categories!A1"/>
    <hyperlink ref="MMQ21" location="Age_Categories!A1" display="Age_Categories!A1"/>
    <hyperlink ref="MMR21" location="Age_Categories!A1" display="Age_Categories!A1"/>
    <hyperlink ref="MMS21" location="Age_Categories!A1" display="Age_Categories!A1"/>
    <hyperlink ref="MMT21" location="Age_Categories!A1" display="Age_Categories!A1"/>
    <hyperlink ref="MMU21" location="Age_Categories!A1" display="Age_Categories!A1"/>
    <hyperlink ref="MMV21" location="Age_Categories!A1" display="Age_Categories!A1"/>
    <hyperlink ref="MMW21" location="Age_Categories!A1" display="Age_Categories!A1"/>
    <hyperlink ref="MMX21" location="Age_Categories!A1" display="Age_Categories!A1"/>
    <hyperlink ref="MMY21" location="Age_Categories!A1" display="Age_Categories!A1"/>
    <hyperlink ref="MMZ21" location="Age_Categories!A1" display="Age_Categories!A1"/>
    <hyperlink ref="MNA21" location="Age_Categories!A1" display="Age_Categories!A1"/>
    <hyperlink ref="MNB21" location="Age_Categories!A1" display="Age_Categories!A1"/>
    <hyperlink ref="MNC21" location="Age_Categories!A1" display="Age_Categories!A1"/>
    <hyperlink ref="MND21" location="Age_Categories!A1" display="Age_Categories!A1"/>
    <hyperlink ref="MNE21" location="Age_Categories!A1" display="Age_Categories!A1"/>
    <hyperlink ref="MNF21" location="Age_Categories!A1" display="Age_Categories!A1"/>
    <hyperlink ref="MNG21" location="Age_Categories!A1" display="Age_Categories!A1"/>
    <hyperlink ref="MNH21" location="Age_Categories!A1" display="Age_Categories!A1"/>
    <hyperlink ref="MNI21" location="Age_Categories!A1" display="Age_Categories!A1"/>
    <hyperlink ref="MNJ21" location="Age_Categories!A1" display="Age_Categories!A1"/>
    <hyperlink ref="MNK21" location="Age_Categories!A1" display="Age_Categories!A1"/>
    <hyperlink ref="MNL21" location="Age_Categories!A1" display="Age_Categories!A1"/>
    <hyperlink ref="MNM21" location="Age_Categories!A1" display="Age_Categories!A1"/>
    <hyperlink ref="MNN21" location="Age_Categories!A1" display="Age_Categories!A1"/>
    <hyperlink ref="MNO21" location="Age_Categories!A1" display="Age_Categories!A1"/>
    <hyperlink ref="MNP21" location="Age_Categories!A1" display="Age_Categories!A1"/>
    <hyperlink ref="MNQ21" location="Age_Categories!A1" display="Age_Categories!A1"/>
    <hyperlink ref="MNR21" location="Age_Categories!A1" display="Age_Categories!A1"/>
    <hyperlink ref="MNS21" location="Age_Categories!A1" display="Age_Categories!A1"/>
    <hyperlink ref="MNT21" location="Age_Categories!A1" display="Age_Categories!A1"/>
    <hyperlink ref="MNU21" location="Age_Categories!A1" display="Age_Categories!A1"/>
    <hyperlink ref="MNV21" location="Age_Categories!A1" display="Age_Categories!A1"/>
    <hyperlink ref="MNW21" location="Age_Categories!A1" display="Age_Categories!A1"/>
    <hyperlink ref="MNX21" location="Age_Categories!A1" display="Age_Categories!A1"/>
    <hyperlink ref="MNY21" location="Age_Categories!A1" display="Age_Categories!A1"/>
    <hyperlink ref="MNZ21" location="Age_Categories!A1" display="Age_Categories!A1"/>
    <hyperlink ref="MOA21" location="Age_Categories!A1" display="Age_Categories!A1"/>
    <hyperlink ref="MOB21" location="Age_Categories!A1" display="Age_Categories!A1"/>
    <hyperlink ref="MOC21" location="Age_Categories!A1" display="Age_Categories!A1"/>
    <hyperlink ref="MOD21" location="Age_Categories!A1" display="Age_Categories!A1"/>
    <hyperlink ref="MOE21" location="Age_Categories!A1" display="Age_Categories!A1"/>
    <hyperlink ref="MOF21" location="Age_Categories!A1" display="Age_Categories!A1"/>
    <hyperlink ref="MOG21" location="Age_Categories!A1" display="Age_Categories!A1"/>
    <hyperlink ref="MOH21" location="Age_Categories!A1" display="Age_Categories!A1"/>
    <hyperlink ref="MOI21" location="Age_Categories!A1" display="Age_Categories!A1"/>
    <hyperlink ref="MOJ21" location="Age_Categories!A1" display="Age_Categories!A1"/>
    <hyperlink ref="MOK21" location="Age_Categories!A1" display="Age_Categories!A1"/>
    <hyperlink ref="MOL21" location="Age_Categories!A1" display="Age_Categories!A1"/>
    <hyperlink ref="MOM21" location="Age_Categories!A1" display="Age_Categories!A1"/>
    <hyperlink ref="MON21" location="Age_Categories!A1" display="Age_Categories!A1"/>
    <hyperlink ref="MOO21" location="Age_Categories!A1" display="Age_Categories!A1"/>
    <hyperlink ref="MOP21" location="Age_Categories!A1" display="Age_Categories!A1"/>
    <hyperlink ref="MOQ21" location="Age_Categories!A1" display="Age_Categories!A1"/>
    <hyperlink ref="MOR21" location="Age_Categories!A1" display="Age_Categories!A1"/>
    <hyperlink ref="MOS21" location="Age_Categories!A1" display="Age_Categories!A1"/>
    <hyperlink ref="MOT21" location="Age_Categories!A1" display="Age_Categories!A1"/>
    <hyperlink ref="MOU21" location="Age_Categories!A1" display="Age_Categories!A1"/>
    <hyperlink ref="MOV21" location="Age_Categories!A1" display="Age_Categories!A1"/>
    <hyperlink ref="MOW21" location="Age_Categories!A1" display="Age_Categories!A1"/>
    <hyperlink ref="MOX21" location="Age_Categories!A1" display="Age_Categories!A1"/>
    <hyperlink ref="MOY21" location="Age_Categories!A1" display="Age_Categories!A1"/>
    <hyperlink ref="MOZ21" location="Age_Categories!A1" display="Age_Categories!A1"/>
    <hyperlink ref="MPA21" location="Age_Categories!A1" display="Age_Categories!A1"/>
    <hyperlink ref="MPB21" location="Age_Categories!A1" display="Age_Categories!A1"/>
    <hyperlink ref="MPC21" location="Age_Categories!A1" display="Age_Categories!A1"/>
    <hyperlink ref="MPD21" location="Age_Categories!A1" display="Age_Categories!A1"/>
    <hyperlink ref="MPE21" location="Age_Categories!A1" display="Age_Categories!A1"/>
    <hyperlink ref="MPF21" location="Age_Categories!A1" display="Age_Categories!A1"/>
    <hyperlink ref="MPG21" location="Age_Categories!A1" display="Age_Categories!A1"/>
    <hyperlink ref="MPH21" location="Age_Categories!A1" display="Age_Categories!A1"/>
    <hyperlink ref="MPI21" location="Age_Categories!A1" display="Age_Categories!A1"/>
    <hyperlink ref="MPJ21" location="Age_Categories!A1" display="Age_Categories!A1"/>
    <hyperlink ref="MPK21" location="Age_Categories!A1" display="Age_Categories!A1"/>
    <hyperlink ref="MPL21" location="Age_Categories!A1" display="Age_Categories!A1"/>
    <hyperlink ref="MPM21" location="Age_Categories!A1" display="Age_Categories!A1"/>
    <hyperlink ref="MPN21" location="Age_Categories!A1" display="Age_Categories!A1"/>
    <hyperlink ref="MPO21" location="Age_Categories!A1" display="Age_Categories!A1"/>
    <hyperlink ref="MPP21" location="Age_Categories!A1" display="Age_Categories!A1"/>
    <hyperlink ref="MPQ21" location="Age_Categories!A1" display="Age_Categories!A1"/>
    <hyperlink ref="MPR21" location="Age_Categories!A1" display="Age_Categories!A1"/>
    <hyperlink ref="MPS21" location="Age_Categories!A1" display="Age_Categories!A1"/>
    <hyperlink ref="MPT21" location="Age_Categories!A1" display="Age_Categories!A1"/>
    <hyperlink ref="MPU21" location="Age_Categories!A1" display="Age_Categories!A1"/>
    <hyperlink ref="MPV21" location="Age_Categories!A1" display="Age_Categories!A1"/>
    <hyperlink ref="MPW21" location="Age_Categories!A1" display="Age_Categories!A1"/>
    <hyperlink ref="MPX21" location="Age_Categories!A1" display="Age_Categories!A1"/>
    <hyperlink ref="MPY21" location="Age_Categories!A1" display="Age_Categories!A1"/>
    <hyperlink ref="MPZ21" location="Age_Categories!A1" display="Age_Categories!A1"/>
    <hyperlink ref="MQA21" location="Age_Categories!A1" display="Age_Categories!A1"/>
    <hyperlink ref="MQB21" location="Age_Categories!A1" display="Age_Categories!A1"/>
    <hyperlink ref="MQC21" location="Age_Categories!A1" display="Age_Categories!A1"/>
    <hyperlink ref="MQD21" location="Age_Categories!A1" display="Age_Categories!A1"/>
    <hyperlink ref="MQE21" location="Age_Categories!A1" display="Age_Categories!A1"/>
    <hyperlink ref="MQF21" location="Age_Categories!A1" display="Age_Categories!A1"/>
    <hyperlink ref="MQG21" location="Age_Categories!A1" display="Age_Categories!A1"/>
    <hyperlink ref="MQH21" location="Age_Categories!A1" display="Age_Categories!A1"/>
    <hyperlink ref="MQI21" location="Age_Categories!A1" display="Age_Categories!A1"/>
    <hyperlink ref="MQJ21" location="Age_Categories!A1" display="Age_Categories!A1"/>
    <hyperlink ref="MQK21" location="Age_Categories!A1" display="Age_Categories!A1"/>
    <hyperlink ref="MQL21" location="Age_Categories!A1" display="Age_Categories!A1"/>
    <hyperlink ref="MQM21" location="Age_Categories!A1" display="Age_Categories!A1"/>
    <hyperlink ref="MQN21" location="Age_Categories!A1" display="Age_Categories!A1"/>
    <hyperlink ref="MQO21" location="Age_Categories!A1" display="Age_Categories!A1"/>
    <hyperlink ref="MQP21" location="Age_Categories!A1" display="Age_Categories!A1"/>
    <hyperlink ref="MQQ21" location="Age_Categories!A1" display="Age_Categories!A1"/>
    <hyperlink ref="MQR21" location="Age_Categories!A1" display="Age_Categories!A1"/>
    <hyperlink ref="MQS21" location="Age_Categories!A1" display="Age_Categories!A1"/>
    <hyperlink ref="MQT21" location="Age_Categories!A1" display="Age_Categories!A1"/>
    <hyperlink ref="MQU21" location="Age_Categories!A1" display="Age_Categories!A1"/>
    <hyperlink ref="MQV21" location="Age_Categories!A1" display="Age_Categories!A1"/>
    <hyperlink ref="MQW21" location="Age_Categories!A1" display="Age_Categories!A1"/>
    <hyperlink ref="MQX21" location="Age_Categories!A1" display="Age_Categories!A1"/>
    <hyperlink ref="MQY21" location="Age_Categories!A1" display="Age_Categories!A1"/>
    <hyperlink ref="MQZ21" location="Age_Categories!A1" display="Age_Categories!A1"/>
    <hyperlink ref="MRA21" location="Age_Categories!A1" display="Age_Categories!A1"/>
    <hyperlink ref="MRB21" location="Age_Categories!A1" display="Age_Categories!A1"/>
    <hyperlink ref="MRC21" location="Age_Categories!A1" display="Age_Categories!A1"/>
    <hyperlink ref="MRD21" location="Age_Categories!A1" display="Age_Categories!A1"/>
    <hyperlink ref="MRE21" location="Age_Categories!A1" display="Age_Categories!A1"/>
    <hyperlink ref="MRF21" location="Age_Categories!A1" display="Age_Categories!A1"/>
    <hyperlink ref="MRG21" location="Age_Categories!A1" display="Age_Categories!A1"/>
    <hyperlink ref="MRH21" location="Age_Categories!A1" display="Age_Categories!A1"/>
    <hyperlink ref="MRI21" location="Age_Categories!A1" display="Age_Categories!A1"/>
    <hyperlink ref="MRJ21" location="Age_Categories!A1" display="Age_Categories!A1"/>
    <hyperlink ref="MRK21" location="Age_Categories!A1" display="Age_Categories!A1"/>
    <hyperlink ref="MRL21" location="Age_Categories!A1" display="Age_Categories!A1"/>
    <hyperlink ref="MRM21" location="Age_Categories!A1" display="Age_Categories!A1"/>
    <hyperlink ref="MRN21" location="Age_Categories!A1" display="Age_Categories!A1"/>
    <hyperlink ref="MRO21" location="Age_Categories!A1" display="Age_Categories!A1"/>
    <hyperlink ref="MRP21" location="Age_Categories!A1" display="Age_Categories!A1"/>
    <hyperlink ref="MRQ21" location="Age_Categories!A1" display="Age_Categories!A1"/>
    <hyperlink ref="MRR21" location="Age_Categories!A1" display="Age_Categories!A1"/>
    <hyperlink ref="MRS21" location="Age_Categories!A1" display="Age_Categories!A1"/>
    <hyperlink ref="MRT21" location="Age_Categories!A1" display="Age_Categories!A1"/>
    <hyperlink ref="MRU21" location="Age_Categories!A1" display="Age_Categories!A1"/>
    <hyperlink ref="MRV21" location="Age_Categories!A1" display="Age_Categories!A1"/>
    <hyperlink ref="MRW21" location="Age_Categories!A1" display="Age_Categories!A1"/>
    <hyperlink ref="MRX21" location="Age_Categories!A1" display="Age_Categories!A1"/>
    <hyperlink ref="MRY21" location="Age_Categories!A1" display="Age_Categories!A1"/>
    <hyperlink ref="MRZ21" location="Age_Categories!A1" display="Age_Categories!A1"/>
    <hyperlink ref="MSA21" location="Age_Categories!A1" display="Age_Categories!A1"/>
    <hyperlink ref="MSB21" location="Age_Categories!A1" display="Age_Categories!A1"/>
    <hyperlink ref="MSC21" location="Age_Categories!A1" display="Age_Categories!A1"/>
    <hyperlink ref="MSD21" location="Age_Categories!A1" display="Age_Categories!A1"/>
    <hyperlink ref="MSE21" location="Age_Categories!A1" display="Age_Categories!A1"/>
    <hyperlink ref="MSF21" location="Age_Categories!A1" display="Age_Categories!A1"/>
    <hyperlink ref="MSG21" location="Age_Categories!A1" display="Age_Categories!A1"/>
    <hyperlink ref="MSH21" location="Age_Categories!A1" display="Age_Categories!A1"/>
    <hyperlink ref="MSI21" location="Age_Categories!A1" display="Age_Categories!A1"/>
    <hyperlink ref="MSJ21" location="Age_Categories!A1" display="Age_Categories!A1"/>
    <hyperlink ref="MSK21" location="Age_Categories!A1" display="Age_Categories!A1"/>
    <hyperlink ref="MSL21" location="Age_Categories!A1" display="Age_Categories!A1"/>
    <hyperlink ref="MSM21" location="Age_Categories!A1" display="Age_Categories!A1"/>
    <hyperlink ref="MSN21" location="Age_Categories!A1" display="Age_Categories!A1"/>
    <hyperlink ref="MSO21" location="Age_Categories!A1" display="Age_Categories!A1"/>
    <hyperlink ref="MSP21" location="Age_Categories!A1" display="Age_Categories!A1"/>
    <hyperlink ref="MSQ21" location="Age_Categories!A1" display="Age_Categories!A1"/>
    <hyperlink ref="MSR21" location="Age_Categories!A1" display="Age_Categories!A1"/>
    <hyperlink ref="MSS21" location="Age_Categories!A1" display="Age_Categories!A1"/>
    <hyperlink ref="MST21" location="Age_Categories!A1" display="Age_Categories!A1"/>
    <hyperlink ref="MSU21" location="Age_Categories!A1" display="Age_Categories!A1"/>
    <hyperlink ref="MSV21" location="Age_Categories!A1" display="Age_Categories!A1"/>
    <hyperlink ref="MSW21" location="Age_Categories!A1" display="Age_Categories!A1"/>
    <hyperlink ref="MSX21" location="Age_Categories!A1" display="Age_Categories!A1"/>
    <hyperlink ref="MSY21" location="Age_Categories!A1" display="Age_Categories!A1"/>
    <hyperlink ref="MSZ21" location="Age_Categories!A1" display="Age_Categories!A1"/>
    <hyperlink ref="MTA21" location="Age_Categories!A1" display="Age_Categories!A1"/>
    <hyperlink ref="MTB21" location="Age_Categories!A1" display="Age_Categories!A1"/>
    <hyperlink ref="MTC21" location="Age_Categories!A1" display="Age_Categories!A1"/>
    <hyperlink ref="MTD21" location="Age_Categories!A1" display="Age_Categories!A1"/>
    <hyperlink ref="MTE21" location="Age_Categories!A1" display="Age_Categories!A1"/>
    <hyperlink ref="MTF21" location="Age_Categories!A1" display="Age_Categories!A1"/>
    <hyperlink ref="MTG21" location="Age_Categories!A1" display="Age_Categories!A1"/>
    <hyperlink ref="MTH21" location="Age_Categories!A1" display="Age_Categories!A1"/>
    <hyperlink ref="MTI21" location="Age_Categories!A1" display="Age_Categories!A1"/>
    <hyperlink ref="MTJ21" location="Age_Categories!A1" display="Age_Categories!A1"/>
    <hyperlink ref="MTK21" location="Age_Categories!A1" display="Age_Categories!A1"/>
    <hyperlink ref="MTL21" location="Age_Categories!A1" display="Age_Categories!A1"/>
    <hyperlink ref="MTM21" location="Age_Categories!A1" display="Age_Categories!A1"/>
    <hyperlink ref="MTN21" location="Age_Categories!A1" display="Age_Categories!A1"/>
    <hyperlink ref="MTO21" location="Age_Categories!A1" display="Age_Categories!A1"/>
    <hyperlink ref="MTP21" location="Age_Categories!A1" display="Age_Categories!A1"/>
    <hyperlink ref="MTQ21" location="Age_Categories!A1" display="Age_Categories!A1"/>
    <hyperlink ref="MTR21" location="Age_Categories!A1" display="Age_Categories!A1"/>
    <hyperlink ref="MTS21" location="Age_Categories!A1" display="Age_Categories!A1"/>
    <hyperlink ref="MTT21" location="Age_Categories!A1" display="Age_Categories!A1"/>
    <hyperlink ref="MTU21" location="Age_Categories!A1" display="Age_Categories!A1"/>
    <hyperlink ref="MTV21" location="Age_Categories!A1" display="Age_Categories!A1"/>
    <hyperlink ref="MTW21" location="Age_Categories!A1" display="Age_Categories!A1"/>
    <hyperlink ref="MTX21" location="Age_Categories!A1" display="Age_Categories!A1"/>
    <hyperlink ref="MTY21" location="Age_Categories!A1" display="Age_Categories!A1"/>
    <hyperlink ref="MTZ21" location="Age_Categories!A1" display="Age_Categories!A1"/>
    <hyperlink ref="MUA21" location="Age_Categories!A1" display="Age_Categories!A1"/>
    <hyperlink ref="MUB21" location="Age_Categories!A1" display="Age_Categories!A1"/>
    <hyperlink ref="MUC21" location="Age_Categories!A1" display="Age_Categories!A1"/>
    <hyperlink ref="MUD21" location="Age_Categories!A1" display="Age_Categories!A1"/>
    <hyperlink ref="MUE21" location="Age_Categories!A1" display="Age_Categories!A1"/>
    <hyperlink ref="MUF21" location="Age_Categories!A1" display="Age_Categories!A1"/>
    <hyperlink ref="MUG21" location="Age_Categories!A1" display="Age_Categories!A1"/>
    <hyperlink ref="MUH21" location="Age_Categories!A1" display="Age_Categories!A1"/>
    <hyperlink ref="MUI21" location="Age_Categories!A1" display="Age_Categories!A1"/>
    <hyperlink ref="MUJ21" location="Age_Categories!A1" display="Age_Categories!A1"/>
    <hyperlink ref="MUK21" location="Age_Categories!A1" display="Age_Categories!A1"/>
    <hyperlink ref="MUL21" location="Age_Categories!A1" display="Age_Categories!A1"/>
    <hyperlink ref="MUM21" location="Age_Categories!A1" display="Age_Categories!A1"/>
    <hyperlink ref="MUN21" location="Age_Categories!A1" display="Age_Categories!A1"/>
    <hyperlink ref="MUO21" location="Age_Categories!A1" display="Age_Categories!A1"/>
    <hyperlink ref="MUP21" location="Age_Categories!A1" display="Age_Categories!A1"/>
    <hyperlink ref="MUQ21" location="Age_Categories!A1" display="Age_Categories!A1"/>
    <hyperlink ref="MUR21" location="Age_Categories!A1" display="Age_Categories!A1"/>
    <hyperlink ref="MUS21" location="Age_Categories!A1" display="Age_Categories!A1"/>
    <hyperlink ref="MUT21" location="Age_Categories!A1" display="Age_Categories!A1"/>
    <hyperlink ref="MUU21" location="Age_Categories!A1" display="Age_Categories!A1"/>
    <hyperlink ref="MUV21" location="Age_Categories!A1" display="Age_Categories!A1"/>
    <hyperlink ref="MUW21" location="Age_Categories!A1" display="Age_Categories!A1"/>
    <hyperlink ref="MUX21" location="Age_Categories!A1" display="Age_Categories!A1"/>
    <hyperlink ref="MUY21" location="Age_Categories!A1" display="Age_Categories!A1"/>
    <hyperlink ref="MUZ21" location="Age_Categories!A1" display="Age_Categories!A1"/>
    <hyperlink ref="MVA21" location="Age_Categories!A1" display="Age_Categories!A1"/>
    <hyperlink ref="MVB21" location="Age_Categories!A1" display="Age_Categories!A1"/>
    <hyperlink ref="MVC21" location="Age_Categories!A1" display="Age_Categories!A1"/>
    <hyperlink ref="MVD21" location="Age_Categories!A1" display="Age_Categories!A1"/>
    <hyperlink ref="MVE21" location="Age_Categories!A1" display="Age_Categories!A1"/>
    <hyperlink ref="MVF21" location="Age_Categories!A1" display="Age_Categories!A1"/>
    <hyperlink ref="MVG21" location="Age_Categories!A1" display="Age_Categories!A1"/>
    <hyperlink ref="MVH21" location="Age_Categories!A1" display="Age_Categories!A1"/>
    <hyperlink ref="MVI21" location="Age_Categories!A1" display="Age_Categories!A1"/>
    <hyperlink ref="MVJ21" location="Age_Categories!A1" display="Age_Categories!A1"/>
    <hyperlink ref="MVK21" location="Age_Categories!A1" display="Age_Categories!A1"/>
    <hyperlink ref="MVL21" location="Age_Categories!A1" display="Age_Categories!A1"/>
    <hyperlink ref="MVM21" location="Age_Categories!A1" display="Age_Categories!A1"/>
    <hyperlink ref="MVN21" location="Age_Categories!A1" display="Age_Categories!A1"/>
    <hyperlink ref="MVO21" location="Age_Categories!A1" display="Age_Categories!A1"/>
    <hyperlink ref="MVP21" location="Age_Categories!A1" display="Age_Categories!A1"/>
    <hyperlink ref="MVQ21" location="Age_Categories!A1" display="Age_Categories!A1"/>
    <hyperlink ref="MVR21" location="Age_Categories!A1" display="Age_Categories!A1"/>
    <hyperlink ref="MVS21" location="Age_Categories!A1" display="Age_Categories!A1"/>
    <hyperlink ref="MVT21" location="Age_Categories!A1" display="Age_Categories!A1"/>
    <hyperlink ref="MVU21" location="Age_Categories!A1" display="Age_Categories!A1"/>
    <hyperlink ref="MVV21" location="Age_Categories!A1" display="Age_Categories!A1"/>
    <hyperlink ref="MVW21" location="Age_Categories!A1" display="Age_Categories!A1"/>
    <hyperlink ref="MVX21" location="Age_Categories!A1" display="Age_Categories!A1"/>
    <hyperlink ref="MVY21" location="Age_Categories!A1" display="Age_Categories!A1"/>
    <hyperlink ref="MVZ21" location="Age_Categories!A1" display="Age_Categories!A1"/>
    <hyperlink ref="MWA21" location="Age_Categories!A1" display="Age_Categories!A1"/>
    <hyperlink ref="MWB21" location="Age_Categories!A1" display="Age_Categories!A1"/>
    <hyperlink ref="MWC21" location="Age_Categories!A1" display="Age_Categories!A1"/>
    <hyperlink ref="MWD21" location="Age_Categories!A1" display="Age_Categories!A1"/>
    <hyperlink ref="MWE21" location="Age_Categories!A1" display="Age_Categories!A1"/>
    <hyperlink ref="MWF21" location="Age_Categories!A1" display="Age_Categories!A1"/>
    <hyperlink ref="MWG21" location="Age_Categories!A1" display="Age_Categories!A1"/>
    <hyperlink ref="MWH21" location="Age_Categories!A1" display="Age_Categories!A1"/>
    <hyperlink ref="MWI21" location="Age_Categories!A1" display="Age_Categories!A1"/>
    <hyperlink ref="MWJ21" location="Age_Categories!A1" display="Age_Categories!A1"/>
    <hyperlink ref="MWK21" location="Age_Categories!A1" display="Age_Categories!A1"/>
    <hyperlink ref="MWL21" location="Age_Categories!A1" display="Age_Categories!A1"/>
    <hyperlink ref="MWM21" location="Age_Categories!A1" display="Age_Categories!A1"/>
    <hyperlink ref="MWN21" location="Age_Categories!A1" display="Age_Categories!A1"/>
    <hyperlink ref="MWO21" location="Age_Categories!A1" display="Age_Categories!A1"/>
    <hyperlink ref="MWP21" location="Age_Categories!A1" display="Age_Categories!A1"/>
    <hyperlink ref="MWQ21" location="Age_Categories!A1" display="Age_Categories!A1"/>
    <hyperlink ref="MWR21" location="Age_Categories!A1" display="Age_Categories!A1"/>
    <hyperlink ref="MWS21" location="Age_Categories!A1" display="Age_Categories!A1"/>
    <hyperlink ref="MWT21" location="Age_Categories!A1" display="Age_Categories!A1"/>
    <hyperlink ref="MWU21" location="Age_Categories!A1" display="Age_Categories!A1"/>
    <hyperlink ref="MWV21" location="Age_Categories!A1" display="Age_Categories!A1"/>
    <hyperlink ref="MWW21" location="Age_Categories!A1" display="Age_Categories!A1"/>
    <hyperlink ref="MWX21" location="Age_Categories!A1" display="Age_Categories!A1"/>
    <hyperlink ref="MWY21" location="Age_Categories!A1" display="Age_Categories!A1"/>
    <hyperlink ref="MWZ21" location="Age_Categories!A1" display="Age_Categories!A1"/>
    <hyperlink ref="MXA21" location="Age_Categories!A1" display="Age_Categories!A1"/>
    <hyperlink ref="MXB21" location="Age_Categories!A1" display="Age_Categories!A1"/>
    <hyperlink ref="MXC21" location="Age_Categories!A1" display="Age_Categories!A1"/>
    <hyperlink ref="MXD21" location="Age_Categories!A1" display="Age_Categories!A1"/>
    <hyperlink ref="MXE21" location="Age_Categories!A1" display="Age_Categories!A1"/>
    <hyperlink ref="MXF21" location="Age_Categories!A1" display="Age_Categories!A1"/>
    <hyperlink ref="MXG21" location="Age_Categories!A1" display="Age_Categories!A1"/>
    <hyperlink ref="MXH21" location="Age_Categories!A1" display="Age_Categories!A1"/>
    <hyperlink ref="MXI21" location="Age_Categories!A1" display="Age_Categories!A1"/>
    <hyperlink ref="MXJ21" location="Age_Categories!A1" display="Age_Categories!A1"/>
    <hyperlink ref="MXK21" location="Age_Categories!A1" display="Age_Categories!A1"/>
    <hyperlink ref="MXL21" location="Age_Categories!A1" display="Age_Categories!A1"/>
    <hyperlink ref="MXM21" location="Age_Categories!A1" display="Age_Categories!A1"/>
    <hyperlink ref="MXN21" location="Age_Categories!A1" display="Age_Categories!A1"/>
    <hyperlink ref="MXO21" location="Age_Categories!A1" display="Age_Categories!A1"/>
    <hyperlink ref="MXP21" location="Age_Categories!A1" display="Age_Categories!A1"/>
    <hyperlink ref="MXQ21" location="Age_Categories!A1" display="Age_Categories!A1"/>
    <hyperlink ref="MXR21" location="Age_Categories!A1" display="Age_Categories!A1"/>
    <hyperlink ref="MXS21" location="Age_Categories!A1" display="Age_Categories!A1"/>
    <hyperlink ref="MXT21" location="Age_Categories!A1" display="Age_Categories!A1"/>
    <hyperlink ref="MXU21" location="Age_Categories!A1" display="Age_Categories!A1"/>
    <hyperlink ref="MXV21" location="Age_Categories!A1" display="Age_Categories!A1"/>
    <hyperlink ref="MXW21" location="Age_Categories!A1" display="Age_Categories!A1"/>
    <hyperlink ref="MXX21" location="Age_Categories!A1" display="Age_Categories!A1"/>
    <hyperlink ref="MXY21" location="Age_Categories!A1" display="Age_Categories!A1"/>
    <hyperlink ref="MXZ21" location="Age_Categories!A1" display="Age_Categories!A1"/>
    <hyperlink ref="MYA21" location="Age_Categories!A1" display="Age_Categories!A1"/>
    <hyperlink ref="MYB21" location="Age_Categories!A1" display="Age_Categories!A1"/>
    <hyperlink ref="MYC21" location="Age_Categories!A1" display="Age_Categories!A1"/>
    <hyperlink ref="MYD21" location="Age_Categories!A1" display="Age_Categories!A1"/>
    <hyperlink ref="MYE21" location="Age_Categories!A1" display="Age_Categories!A1"/>
    <hyperlink ref="MYF21" location="Age_Categories!A1" display="Age_Categories!A1"/>
    <hyperlink ref="MYG21" location="Age_Categories!A1" display="Age_Categories!A1"/>
    <hyperlink ref="MYH21" location="Age_Categories!A1" display="Age_Categories!A1"/>
    <hyperlink ref="MYI21" location="Age_Categories!A1" display="Age_Categories!A1"/>
    <hyperlink ref="MYJ21" location="Age_Categories!A1" display="Age_Categories!A1"/>
    <hyperlink ref="MYK21" location="Age_Categories!A1" display="Age_Categories!A1"/>
    <hyperlink ref="MYL21" location="Age_Categories!A1" display="Age_Categories!A1"/>
    <hyperlink ref="MYM21" location="Age_Categories!A1" display="Age_Categories!A1"/>
    <hyperlink ref="MYN21" location="Age_Categories!A1" display="Age_Categories!A1"/>
    <hyperlink ref="MYO21" location="Age_Categories!A1" display="Age_Categories!A1"/>
    <hyperlink ref="MYP21" location="Age_Categories!A1" display="Age_Categories!A1"/>
    <hyperlink ref="MYQ21" location="Age_Categories!A1" display="Age_Categories!A1"/>
    <hyperlink ref="MYR21" location="Age_Categories!A1" display="Age_Categories!A1"/>
    <hyperlink ref="MYS21" location="Age_Categories!A1" display="Age_Categories!A1"/>
    <hyperlink ref="MYT21" location="Age_Categories!A1" display="Age_Categories!A1"/>
    <hyperlink ref="MYU21" location="Age_Categories!A1" display="Age_Categories!A1"/>
    <hyperlink ref="MYV21" location="Age_Categories!A1" display="Age_Categories!A1"/>
    <hyperlink ref="MYW21" location="Age_Categories!A1" display="Age_Categories!A1"/>
    <hyperlink ref="MYX21" location="Age_Categories!A1" display="Age_Categories!A1"/>
    <hyperlink ref="MYY21" location="Age_Categories!A1" display="Age_Categories!A1"/>
    <hyperlink ref="MYZ21" location="Age_Categories!A1" display="Age_Categories!A1"/>
    <hyperlink ref="MZA21" location="Age_Categories!A1" display="Age_Categories!A1"/>
    <hyperlink ref="MZB21" location="Age_Categories!A1" display="Age_Categories!A1"/>
    <hyperlink ref="MZC21" location="Age_Categories!A1" display="Age_Categories!A1"/>
    <hyperlink ref="MZD21" location="Age_Categories!A1" display="Age_Categories!A1"/>
    <hyperlink ref="MZE21" location="Age_Categories!A1" display="Age_Categories!A1"/>
    <hyperlink ref="MZF21" location="Age_Categories!A1" display="Age_Categories!A1"/>
    <hyperlink ref="MZG21" location="Age_Categories!A1" display="Age_Categories!A1"/>
    <hyperlink ref="MZH21" location="Age_Categories!A1" display="Age_Categories!A1"/>
    <hyperlink ref="MZI21" location="Age_Categories!A1" display="Age_Categories!A1"/>
    <hyperlink ref="MZJ21" location="Age_Categories!A1" display="Age_Categories!A1"/>
    <hyperlink ref="MZK21" location="Age_Categories!A1" display="Age_Categories!A1"/>
    <hyperlink ref="MZL21" location="Age_Categories!A1" display="Age_Categories!A1"/>
    <hyperlink ref="MZM21" location="Age_Categories!A1" display="Age_Categories!A1"/>
    <hyperlink ref="MZN21" location="Age_Categories!A1" display="Age_Categories!A1"/>
    <hyperlink ref="MZO21" location="Age_Categories!A1" display="Age_Categories!A1"/>
    <hyperlink ref="MZP21" location="Age_Categories!A1" display="Age_Categories!A1"/>
    <hyperlink ref="MZQ21" location="Age_Categories!A1" display="Age_Categories!A1"/>
    <hyperlink ref="MZR21" location="Age_Categories!A1" display="Age_Categories!A1"/>
    <hyperlink ref="MZS21" location="Age_Categories!A1" display="Age_Categories!A1"/>
    <hyperlink ref="MZT21" location="Age_Categories!A1" display="Age_Categories!A1"/>
    <hyperlink ref="MZU21" location="Age_Categories!A1" display="Age_Categories!A1"/>
    <hyperlink ref="MZV21" location="Age_Categories!A1" display="Age_Categories!A1"/>
    <hyperlink ref="MZW21" location="Age_Categories!A1" display="Age_Categories!A1"/>
    <hyperlink ref="MZX21" location="Age_Categories!A1" display="Age_Categories!A1"/>
    <hyperlink ref="MZY21" location="Age_Categories!A1" display="Age_Categories!A1"/>
    <hyperlink ref="MZZ21" location="Age_Categories!A1" display="Age_Categories!A1"/>
    <hyperlink ref="NAA21" location="Age_Categories!A1" display="Age_Categories!A1"/>
    <hyperlink ref="NAB21" location="Age_Categories!A1" display="Age_Categories!A1"/>
    <hyperlink ref="NAC21" location="Age_Categories!A1" display="Age_Categories!A1"/>
    <hyperlink ref="NAD21" location="Age_Categories!A1" display="Age_Categories!A1"/>
    <hyperlink ref="NAE21" location="Age_Categories!A1" display="Age_Categories!A1"/>
    <hyperlink ref="NAF21" location="Age_Categories!A1" display="Age_Categories!A1"/>
    <hyperlink ref="NAG21" location="Age_Categories!A1" display="Age_Categories!A1"/>
    <hyperlink ref="NAH21" location="Age_Categories!A1" display="Age_Categories!A1"/>
    <hyperlink ref="NAI21" location="Age_Categories!A1" display="Age_Categories!A1"/>
    <hyperlink ref="NAJ21" location="Age_Categories!A1" display="Age_Categories!A1"/>
    <hyperlink ref="NAK21" location="Age_Categories!A1" display="Age_Categories!A1"/>
    <hyperlink ref="NAL21" location="Age_Categories!A1" display="Age_Categories!A1"/>
    <hyperlink ref="NAM21" location="Age_Categories!A1" display="Age_Categories!A1"/>
    <hyperlink ref="NAN21" location="Age_Categories!A1" display="Age_Categories!A1"/>
    <hyperlink ref="NAO21" location="Age_Categories!A1" display="Age_Categories!A1"/>
    <hyperlink ref="NAP21" location="Age_Categories!A1" display="Age_Categories!A1"/>
    <hyperlink ref="NAQ21" location="Age_Categories!A1" display="Age_Categories!A1"/>
    <hyperlink ref="NAR21" location="Age_Categories!A1" display="Age_Categories!A1"/>
    <hyperlink ref="NAS21" location="Age_Categories!A1" display="Age_Categories!A1"/>
    <hyperlink ref="NAT21" location="Age_Categories!A1" display="Age_Categories!A1"/>
    <hyperlink ref="NAU21" location="Age_Categories!A1" display="Age_Categories!A1"/>
    <hyperlink ref="NAV21" location="Age_Categories!A1" display="Age_Categories!A1"/>
    <hyperlink ref="NAW21" location="Age_Categories!A1" display="Age_Categories!A1"/>
    <hyperlink ref="NAX21" location="Age_Categories!A1" display="Age_Categories!A1"/>
    <hyperlink ref="NAY21" location="Age_Categories!A1" display="Age_Categories!A1"/>
    <hyperlink ref="NAZ21" location="Age_Categories!A1" display="Age_Categories!A1"/>
    <hyperlink ref="NBA21" location="Age_Categories!A1" display="Age_Categories!A1"/>
    <hyperlink ref="NBB21" location="Age_Categories!A1" display="Age_Categories!A1"/>
    <hyperlink ref="NBC21" location="Age_Categories!A1" display="Age_Categories!A1"/>
    <hyperlink ref="NBD21" location="Age_Categories!A1" display="Age_Categories!A1"/>
    <hyperlink ref="NBE21" location="Age_Categories!A1" display="Age_Categories!A1"/>
    <hyperlink ref="NBF21" location="Age_Categories!A1" display="Age_Categories!A1"/>
    <hyperlink ref="NBG21" location="Age_Categories!A1" display="Age_Categories!A1"/>
    <hyperlink ref="NBH21" location="Age_Categories!A1" display="Age_Categories!A1"/>
    <hyperlink ref="NBI21" location="Age_Categories!A1" display="Age_Categories!A1"/>
    <hyperlink ref="NBJ21" location="Age_Categories!A1" display="Age_Categories!A1"/>
    <hyperlink ref="NBK21" location="Age_Categories!A1" display="Age_Categories!A1"/>
    <hyperlink ref="NBL21" location="Age_Categories!A1" display="Age_Categories!A1"/>
    <hyperlink ref="NBM21" location="Age_Categories!A1" display="Age_Categories!A1"/>
    <hyperlink ref="NBN21" location="Age_Categories!A1" display="Age_Categories!A1"/>
    <hyperlink ref="NBO21" location="Age_Categories!A1" display="Age_Categories!A1"/>
    <hyperlink ref="NBP21" location="Age_Categories!A1" display="Age_Categories!A1"/>
    <hyperlink ref="NBQ21" location="Age_Categories!A1" display="Age_Categories!A1"/>
    <hyperlink ref="NBR21" location="Age_Categories!A1" display="Age_Categories!A1"/>
    <hyperlink ref="NBS21" location="Age_Categories!A1" display="Age_Categories!A1"/>
    <hyperlink ref="NBT21" location="Age_Categories!A1" display="Age_Categories!A1"/>
    <hyperlink ref="NBU21" location="Age_Categories!A1" display="Age_Categories!A1"/>
    <hyperlink ref="NBV21" location="Age_Categories!A1" display="Age_Categories!A1"/>
    <hyperlink ref="NBW21" location="Age_Categories!A1" display="Age_Categories!A1"/>
    <hyperlink ref="NBX21" location="Age_Categories!A1" display="Age_Categories!A1"/>
    <hyperlink ref="NBY21" location="Age_Categories!A1" display="Age_Categories!A1"/>
    <hyperlink ref="NBZ21" location="Age_Categories!A1" display="Age_Categories!A1"/>
    <hyperlink ref="NCA21" location="Age_Categories!A1" display="Age_Categories!A1"/>
    <hyperlink ref="NCB21" location="Age_Categories!A1" display="Age_Categories!A1"/>
    <hyperlink ref="NCC21" location="Age_Categories!A1" display="Age_Categories!A1"/>
    <hyperlink ref="NCD21" location="Age_Categories!A1" display="Age_Categories!A1"/>
    <hyperlink ref="NCE21" location="Age_Categories!A1" display="Age_Categories!A1"/>
    <hyperlink ref="NCF21" location="Age_Categories!A1" display="Age_Categories!A1"/>
    <hyperlink ref="NCG21" location="Age_Categories!A1" display="Age_Categories!A1"/>
    <hyperlink ref="NCH21" location="Age_Categories!A1" display="Age_Categories!A1"/>
    <hyperlink ref="NCI21" location="Age_Categories!A1" display="Age_Categories!A1"/>
    <hyperlink ref="NCJ21" location="Age_Categories!A1" display="Age_Categories!A1"/>
    <hyperlink ref="NCK21" location="Age_Categories!A1" display="Age_Categories!A1"/>
    <hyperlink ref="NCL21" location="Age_Categories!A1" display="Age_Categories!A1"/>
    <hyperlink ref="NCM21" location="Age_Categories!A1" display="Age_Categories!A1"/>
    <hyperlink ref="NCN21" location="Age_Categories!A1" display="Age_Categories!A1"/>
    <hyperlink ref="NCO21" location="Age_Categories!A1" display="Age_Categories!A1"/>
    <hyperlink ref="NCP21" location="Age_Categories!A1" display="Age_Categories!A1"/>
    <hyperlink ref="NCQ21" location="Age_Categories!A1" display="Age_Categories!A1"/>
    <hyperlink ref="NCR21" location="Age_Categories!A1" display="Age_Categories!A1"/>
    <hyperlink ref="NCS21" location="Age_Categories!A1" display="Age_Categories!A1"/>
    <hyperlink ref="NCT21" location="Age_Categories!A1" display="Age_Categories!A1"/>
    <hyperlink ref="NCU21" location="Age_Categories!A1" display="Age_Categories!A1"/>
    <hyperlink ref="NCV21" location="Age_Categories!A1" display="Age_Categories!A1"/>
    <hyperlink ref="NCW21" location="Age_Categories!A1" display="Age_Categories!A1"/>
    <hyperlink ref="NCX21" location="Age_Categories!A1" display="Age_Categories!A1"/>
    <hyperlink ref="NCY21" location="Age_Categories!A1" display="Age_Categories!A1"/>
    <hyperlink ref="NCZ21" location="Age_Categories!A1" display="Age_Categories!A1"/>
    <hyperlink ref="NDA21" location="Age_Categories!A1" display="Age_Categories!A1"/>
    <hyperlink ref="NDB21" location="Age_Categories!A1" display="Age_Categories!A1"/>
    <hyperlink ref="NDC21" location="Age_Categories!A1" display="Age_Categories!A1"/>
    <hyperlink ref="NDD21" location="Age_Categories!A1" display="Age_Categories!A1"/>
    <hyperlink ref="NDE21" location="Age_Categories!A1" display="Age_Categories!A1"/>
    <hyperlink ref="NDF21" location="Age_Categories!A1" display="Age_Categories!A1"/>
    <hyperlink ref="NDG21" location="Age_Categories!A1" display="Age_Categories!A1"/>
    <hyperlink ref="NDH21" location="Age_Categories!A1" display="Age_Categories!A1"/>
    <hyperlink ref="NDI21" location="Age_Categories!A1" display="Age_Categories!A1"/>
    <hyperlink ref="NDJ21" location="Age_Categories!A1" display="Age_Categories!A1"/>
    <hyperlink ref="NDK21" location="Age_Categories!A1" display="Age_Categories!A1"/>
    <hyperlink ref="NDL21" location="Age_Categories!A1" display="Age_Categories!A1"/>
    <hyperlink ref="NDM21" location="Age_Categories!A1" display="Age_Categories!A1"/>
    <hyperlink ref="NDN21" location="Age_Categories!A1" display="Age_Categories!A1"/>
    <hyperlink ref="NDO21" location="Age_Categories!A1" display="Age_Categories!A1"/>
    <hyperlink ref="NDP21" location="Age_Categories!A1" display="Age_Categories!A1"/>
    <hyperlink ref="NDQ21" location="Age_Categories!A1" display="Age_Categories!A1"/>
    <hyperlink ref="NDR21" location="Age_Categories!A1" display="Age_Categories!A1"/>
    <hyperlink ref="NDS21" location="Age_Categories!A1" display="Age_Categories!A1"/>
    <hyperlink ref="NDT21" location="Age_Categories!A1" display="Age_Categories!A1"/>
    <hyperlink ref="NDU21" location="Age_Categories!A1" display="Age_Categories!A1"/>
    <hyperlink ref="NDV21" location="Age_Categories!A1" display="Age_Categories!A1"/>
    <hyperlink ref="NDW21" location="Age_Categories!A1" display="Age_Categories!A1"/>
    <hyperlink ref="NDX21" location="Age_Categories!A1" display="Age_Categories!A1"/>
    <hyperlink ref="NDY21" location="Age_Categories!A1" display="Age_Categories!A1"/>
    <hyperlink ref="NDZ21" location="Age_Categories!A1" display="Age_Categories!A1"/>
    <hyperlink ref="NEA21" location="Age_Categories!A1" display="Age_Categories!A1"/>
    <hyperlink ref="NEB21" location="Age_Categories!A1" display="Age_Categories!A1"/>
    <hyperlink ref="NEC21" location="Age_Categories!A1" display="Age_Categories!A1"/>
    <hyperlink ref="NED21" location="Age_Categories!A1" display="Age_Categories!A1"/>
    <hyperlink ref="NEE21" location="Age_Categories!A1" display="Age_Categories!A1"/>
    <hyperlink ref="NEF21" location="Age_Categories!A1" display="Age_Categories!A1"/>
    <hyperlink ref="NEG21" location="Age_Categories!A1" display="Age_Categories!A1"/>
    <hyperlink ref="NEH21" location="Age_Categories!A1" display="Age_Categories!A1"/>
    <hyperlink ref="NEI21" location="Age_Categories!A1" display="Age_Categories!A1"/>
    <hyperlink ref="NEJ21" location="Age_Categories!A1" display="Age_Categories!A1"/>
    <hyperlink ref="NEK21" location="Age_Categories!A1" display="Age_Categories!A1"/>
    <hyperlink ref="NEL21" location="Age_Categories!A1" display="Age_Categories!A1"/>
    <hyperlink ref="NEM21" location="Age_Categories!A1" display="Age_Categories!A1"/>
    <hyperlink ref="NEN21" location="Age_Categories!A1" display="Age_Categories!A1"/>
    <hyperlink ref="NEO21" location="Age_Categories!A1" display="Age_Categories!A1"/>
    <hyperlink ref="NEP21" location="Age_Categories!A1" display="Age_Categories!A1"/>
    <hyperlink ref="NEQ21" location="Age_Categories!A1" display="Age_Categories!A1"/>
    <hyperlink ref="NER21" location="Age_Categories!A1" display="Age_Categories!A1"/>
    <hyperlink ref="NES21" location="Age_Categories!A1" display="Age_Categories!A1"/>
    <hyperlink ref="NET21" location="Age_Categories!A1" display="Age_Categories!A1"/>
    <hyperlink ref="NEU21" location="Age_Categories!A1" display="Age_Categories!A1"/>
    <hyperlink ref="NEV21" location="Age_Categories!A1" display="Age_Categories!A1"/>
    <hyperlink ref="NEW21" location="Age_Categories!A1" display="Age_Categories!A1"/>
    <hyperlink ref="NEX21" location="Age_Categories!A1" display="Age_Categories!A1"/>
    <hyperlink ref="NEY21" location="Age_Categories!A1" display="Age_Categories!A1"/>
    <hyperlink ref="NEZ21" location="Age_Categories!A1" display="Age_Categories!A1"/>
    <hyperlink ref="NFA21" location="Age_Categories!A1" display="Age_Categories!A1"/>
    <hyperlink ref="NFB21" location="Age_Categories!A1" display="Age_Categories!A1"/>
    <hyperlink ref="NFC21" location="Age_Categories!A1" display="Age_Categories!A1"/>
    <hyperlink ref="NFD21" location="Age_Categories!A1" display="Age_Categories!A1"/>
    <hyperlink ref="NFE21" location="Age_Categories!A1" display="Age_Categories!A1"/>
    <hyperlink ref="NFF21" location="Age_Categories!A1" display="Age_Categories!A1"/>
    <hyperlink ref="NFG21" location="Age_Categories!A1" display="Age_Categories!A1"/>
    <hyperlink ref="NFH21" location="Age_Categories!A1" display="Age_Categories!A1"/>
    <hyperlink ref="NFI21" location="Age_Categories!A1" display="Age_Categories!A1"/>
    <hyperlink ref="NFJ21" location="Age_Categories!A1" display="Age_Categories!A1"/>
    <hyperlink ref="NFK21" location="Age_Categories!A1" display="Age_Categories!A1"/>
    <hyperlink ref="NFL21" location="Age_Categories!A1" display="Age_Categories!A1"/>
    <hyperlink ref="NFM21" location="Age_Categories!A1" display="Age_Categories!A1"/>
    <hyperlink ref="NFN21" location="Age_Categories!A1" display="Age_Categories!A1"/>
    <hyperlink ref="NFO21" location="Age_Categories!A1" display="Age_Categories!A1"/>
    <hyperlink ref="NFP21" location="Age_Categories!A1" display="Age_Categories!A1"/>
    <hyperlink ref="NFQ21" location="Age_Categories!A1" display="Age_Categories!A1"/>
    <hyperlink ref="NFR21" location="Age_Categories!A1" display="Age_Categories!A1"/>
    <hyperlink ref="NFS21" location="Age_Categories!A1" display="Age_Categories!A1"/>
    <hyperlink ref="NFT21" location="Age_Categories!A1" display="Age_Categories!A1"/>
    <hyperlink ref="NFU21" location="Age_Categories!A1" display="Age_Categories!A1"/>
    <hyperlink ref="NFV21" location="Age_Categories!A1" display="Age_Categories!A1"/>
    <hyperlink ref="NFW21" location="Age_Categories!A1" display="Age_Categories!A1"/>
    <hyperlink ref="NFX21" location="Age_Categories!A1" display="Age_Categories!A1"/>
    <hyperlink ref="NFY21" location="Age_Categories!A1" display="Age_Categories!A1"/>
    <hyperlink ref="NFZ21" location="Age_Categories!A1" display="Age_Categories!A1"/>
    <hyperlink ref="NGA21" location="Age_Categories!A1" display="Age_Categories!A1"/>
    <hyperlink ref="NGB21" location="Age_Categories!A1" display="Age_Categories!A1"/>
    <hyperlink ref="NGC21" location="Age_Categories!A1" display="Age_Categories!A1"/>
    <hyperlink ref="NGD21" location="Age_Categories!A1" display="Age_Categories!A1"/>
    <hyperlink ref="NGE21" location="Age_Categories!A1" display="Age_Categories!A1"/>
    <hyperlink ref="NGF21" location="Age_Categories!A1" display="Age_Categories!A1"/>
    <hyperlink ref="NGG21" location="Age_Categories!A1" display="Age_Categories!A1"/>
    <hyperlink ref="NGH21" location="Age_Categories!A1" display="Age_Categories!A1"/>
    <hyperlink ref="NGI21" location="Age_Categories!A1" display="Age_Categories!A1"/>
    <hyperlink ref="NGJ21" location="Age_Categories!A1" display="Age_Categories!A1"/>
    <hyperlink ref="NGK21" location="Age_Categories!A1" display="Age_Categories!A1"/>
    <hyperlink ref="NGL21" location="Age_Categories!A1" display="Age_Categories!A1"/>
    <hyperlink ref="NGM21" location="Age_Categories!A1" display="Age_Categories!A1"/>
    <hyperlink ref="NGN21" location="Age_Categories!A1" display="Age_Categories!A1"/>
    <hyperlink ref="NGO21" location="Age_Categories!A1" display="Age_Categories!A1"/>
    <hyperlink ref="NGP21" location="Age_Categories!A1" display="Age_Categories!A1"/>
    <hyperlink ref="NGQ21" location="Age_Categories!A1" display="Age_Categories!A1"/>
    <hyperlink ref="NGR21" location="Age_Categories!A1" display="Age_Categories!A1"/>
    <hyperlink ref="NGS21" location="Age_Categories!A1" display="Age_Categories!A1"/>
    <hyperlink ref="NGT21" location="Age_Categories!A1" display="Age_Categories!A1"/>
    <hyperlink ref="NGU21" location="Age_Categories!A1" display="Age_Categories!A1"/>
    <hyperlink ref="NGV21" location="Age_Categories!A1" display="Age_Categories!A1"/>
    <hyperlink ref="NGW21" location="Age_Categories!A1" display="Age_Categories!A1"/>
    <hyperlink ref="NGX21" location="Age_Categories!A1" display="Age_Categories!A1"/>
    <hyperlink ref="NGY21" location="Age_Categories!A1" display="Age_Categories!A1"/>
    <hyperlink ref="NGZ21" location="Age_Categories!A1" display="Age_Categories!A1"/>
    <hyperlink ref="NHA21" location="Age_Categories!A1" display="Age_Categories!A1"/>
    <hyperlink ref="NHB21" location="Age_Categories!A1" display="Age_Categories!A1"/>
    <hyperlink ref="NHC21" location="Age_Categories!A1" display="Age_Categories!A1"/>
    <hyperlink ref="NHD21" location="Age_Categories!A1" display="Age_Categories!A1"/>
    <hyperlink ref="NHE21" location="Age_Categories!A1" display="Age_Categories!A1"/>
    <hyperlink ref="NHF21" location="Age_Categories!A1" display="Age_Categories!A1"/>
    <hyperlink ref="NHG21" location="Age_Categories!A1" display="Age_Categories!A1"/>
    <hyperlink ref="NHH21" location="Age_Categories!A1" display="Age_Categories!A1"/>
    <hyperlink ref="NHI21" location="Age_Categories!A1" display="Age_Categories!A1"/>
    <hyperlink ref="NHJ21" location="Age_Categories!A1" display="Age_Categories!A1"/>
    <hyperlink ref="NHK21" location="Age_Categories!A1" display="Age_Categories!A1"/>
    <hyperlink ref="NHL21" location="Age_Categories!A1" display="Age_Categories!A1"/>
    <hyperlink ref="NHM21" location="Age_Categories!A1" display="Age_Categories!A1"/>
    <hyperlink ref="NHN21" location="Age_Categories!A1" display="Age_Categories!A1"/>
    <hyperlink ref="NHO21" location="Age_Categories!A1" display="Age_Categories!A1"/>
    <hyperlink ref="NHP21" location="Age_Categories!A1" display="Age_Categories!A1"/>
    <hyperlink ref="NHQ21" location="Age_Categories!A1" display="Age_Categories!A1"/>
    <hyperlink ref="NHR21" location="Age_Categories!A1" display="Age_Categories!A1"/>
    <hyperlink ref="NHS21" location="Age_Categories!A1" display="Age_Categories!A1"/>
    <hyperlink ref="NHT21" location="Age_Categories!A1" display="Age_Categories!A1"/>
    <hyperlink ref="NHU21" location="Age_Categories!A1" display="Age_Categories!A1"/>
    <hyperlink ref="NHV21" location="Age_Categories!A1" display="Age_Categories!A1"/>
    <hyperlink ref="NHW21" location="Age_Categories!A1" display="Age_Categories!A1"/>
    <hyperlink ref="NHX21" location="Age_Categories!A1" display="Age_Categories!A1"/>
    <hyperlink ref="NHY21" location="Age_Categories!A1" display="Age_Categories!A1"/>
    <hyperlink ref="NHZ21" location="Age_Categories!A1" display="Age_Categories!A1"/>
    <hyperlink ref="NIA21" location="Age_Categories!A1" display="Age_Categories!A1"/>
    <hyperlink ref="NIB21" location="Age_Categories!A1" display="Age_Categories!A1"/>
    <hyperlink ref="NIC21" location="Age_Categories!A1" display="Age_Categories!A1"/>
    <hyperlink ref="NID21" location="Age_Categories!A1" display="Age_Categories!A1"/>
    <hyperlink ref="NIE21" location="Age_Categories!A1" display="Age_Categories!A1"/>
    <hyperlink ref="NIF21" location="Age_Categories!A1" display="Age_Categories!A1"/>
    <hyperlink ref="NIG21" location="Age_Categories!A1" display="Age_Categories!A1"/>
    <hyperlink ref="NIH21" location="Age_Categories!A1" display="Age_Categories!A1"/>
    <hyperlink ref="NII21" location="Age_Categories!A1" display="Age_Categories!A1"/>
    <hyperlink ref="NIJ21" location="Age_Categories!A1" display="Age_Categories!A1"/>
    <hyperlink ref="NIK21" location="Age_Categories!A1" display="Age_Categories!A1"/>
    <hyperlink ref="NIL21" location="Age_Categories!A1" display="Age_Categories!A1"/>
    <hyperlink ref="NIM21" location="Age_Categories!A1" display="Age_Categories!A1"/>
    <hyperlink ref="NIN21" location="Age_Categories!A1" display="Age_Categories!A1"/>
    <hyperlink ref="NIO21" location="Age_Categories!A1" display="Age_Categories!A1"/>
    <hyperlink ref="NIP21" location="Age_Categories!A1" display="Age_Categories!A1"/>
    <hyperlink ref="NIQ21" location="Age_Categories!A1" display="Age_Categories!A1"/>
    <hyperlink ref="NIR21" location="Age_Categories!A1" display="Age_Categories!A1"/>
    <hyperlink ref="NIS21" location="Age_Categories!A1" display="Age_Categories!A1"/>
    <hyperlink ref="NIT21" location="Age_Categories!A1" display="Age_Categories!A1"/>
    <hyperlink ref="NIU21" location="Age_Categories!A1" display="Age_Categories!A1"/>
    <hyperlink ref="NIV21" location="Age_Categories!A1" display="Age_Categories!A1"/>
    <hyperlink ref="NIW21" location="Age_Categories!A1" display="Age_Categories!A1"/>
    <hyperlink ref="NIX21" location="Age_Categories!A1" display="Age_Categories!A1"/>
    <hyperlink ref="NIY21" location="Age_Categories!A1" display="Age_Categories!A1"/>
    <hyperlink ref="NIZ21" location="Age_Categories!A1" display="Age_Categories!A1"/>
    <hyperlink ref="NJA21" location="Age_Categories!A1" display="Age_Categories!A1"/>
    <hyperlink ref="NJB21" location="Age_Categories!A1" display="Age_Categories!A1"/>
    <hyperlink ref="NJC21" location="Age_Categories!A1" display="Age_Categories!A1"/>
    <hyperlink ref="NJD21" location="Age_Categories!A1" display="Age_Categories!A1"/>
    <hyperlink ref="NJE21" location="Age_Categories!A1" display="Age_Categories!A1"/>
    <hyperlink ref="NJF21" location="Age_Categories!A1" display="Age_Categories!A1"/>
    <hyperlink ref="NJG21" location="Age_Categories!A1" display="Age_Categories!A1"/>
    <hyperlink ref="NJH21" location="Age_Categories!A1" display="Age_Categories!A1"/>
    <hyperlink ref="NJI21" location="Age_Categories!A1" display="Age_Categories!A1"/>
    <hyperlink ref="NJJ21" location="Age_Categories!A1" display="Age_Categories!A1"/>
    <hyperlink ref="NJK21" location="Age_Categories!A1" display="Age_Categories!A1"/>
    <hyperlink ref="NJL21" location="Age_Categories!A1" display="Age_Categories!A1"/>
    <hyperlink ref="NJM21" location="Age_Categories!A1" display="Age_Categories!A1"/>
    <hyperlink ref="NJN21" location="Age_Categories!A1" display="Age_Categories!A1"/>
    <hyperlink ref="NJO21" location="Age_Categories!A1" display="Age_Categories!A1"/>
    <hyperlink ref="NJP21" location="Age_Categories!A1" display="Age_Categories!A1"/>
    <hyperlink ref="NJQ21" location="Age_Categories!A1" display="Age_Categories!A1"/>
    <hyperlink ref="NJR21" location="Age_Categories!A1" display="Age_Categories!A1"/>
    <hyperlink ref="NJS21" location="Age_Categories!A1" display="Age_Categories!A1"/>
    <hyperlink ref="NJT21" location="Age_Categories!A1" display="Age_Categories!A1"/>
    <hyperlink ref="NJU21" location="Age_Categories!A1" display="Age_Categories!A1"/>
    <hyperlink ref="NJV21" location="Age_Categories!A1" display="Age_Categories!A1"/>
    <hyperlink ref="NJW21" location="Age_Categories!A1" display="Age_Categories!A1"/>
    <hyperlink ref="NJX21" location="Age_Categories!A1" display="Age_Categories!A1"/>
    <hyperlink ref="NJY21" location="Age_Categories!A1" display="Age_Categories!A1"/>
    <hyperlink ref="NJZ21" location="Age_Categories!A1" display="Age_Categories!A1"/>
    <hyperlink ref="NKA21" location="Age_Categories!A1" display="Age_Categories!A1"/>
    <hyperlink ref="NKB21" location="Age_Categories!A1" display="Age_Categories!A1"/>
    <hyperlink ref="NKC21" location="Age_Categories!A1" display="Age_Categories!A1"/>
    <hyperlink ref="NKD21" location="Age_Categories!A1" display="Age_Categories!A1"/>
    <hyperlink ref="NKE21" location="Age_Categories!A1" display="Age_Categories!A1"/>
    <hyperlink ref="NKF21" location="Age_Categories!A1" display="Age_Categories!A1"/>
    <hyperlink ref="NKG21" location="Age_Categories!A1" display="Age_Categories!A1"/>
    <hyperlink ref="NKH21" location="Age_Categories!A1" display="Age_Categories!A1"/>
    <hyperlink ref="NKI21" location="Age_Categories!A1" display="Age_Categories!A1"/>
    <hyperlink ref="NKJ21" location="Age_Categories!A1" display="Age_Categories!A1"/>
    <hyperlink ref="NKK21" location="Age_Categories!A1" display="Age_Categories!A1"/>
    <hyperlink ref="NKL21" location="Age_Categories!A1" display="Age_Categories!A1"/>
    <hyperlink ref="NKM21" location="Age_Categories!A1" display="Age_Categories!A1"/>
    <hyperlink ref="NKN21" location="Age_Categories!A1" display="Age_Categories!A1"/>
    <hyperlink ref="NKO21" location="Age_Categories!A1" display="Age_Categories!A1"/>
    <hyperlink ref="NKP21" location="Age_Categories!A1" display="Age_Categories!A1"/>
    <hyperlink ref="NKQ21" location="Age_Categories!A1" display="Age_Categories!A1"/>
    <hyperlink ref="NKR21" location="Age_Categories!A1" display="Age_Categories!A1"/>
    <hyperlink ref="NKS21" location="Age_Categories!A1" display="Age_Categories!A1"/>
    <hyperlink ref="NKT21" location="Age_Categories!A1" display="Age_Categories!A1"/>
    <hyperlink ref="NKU21" location="Age_Categories!A1" display="Age_Categories!A1"/>
    <hyperlink ref="NKV21" location="Age_Categories!A1" display="Age_Categories!A1"/>
    <hyperlink ref="NKW21" location="Age_Categories!A1" display="Age_Categories!A1"/>
    <hyperlink ref="NKX21" location="Age_Categories!A1" display="Age_Categories!A1"/>
    <hyperlink ref="NKY21" location="Age_Categories!A1" display="Age_Categories!A1"/>
    <hyperlink ref="NKZ21" location="Age_Categories!A1" display="Age_Categories!A1"/>
    <hyperlink ref="NLA21" location="Age_Categories!A1" display="Age_Categories!A1"/>
    <hyperlink ref="NLB21" location="Age_Categories!A1" display="Age_Categories!A1"/>
    <hyperlink ref="NLC21" location="Age_Categories!A1" display="Age_Categories!A1"/>
    <hyperlink ref="NLD21" location="Age_Categories!A1" display="Age_Categories!A1"/>
    <hyperlink ref="NLE21" location="Age_Categories!A1" display="Age_Categories!A1"/>
    <hyperlink ref="NLF21" location="Age_Categories!A1" display="Age_Categories!A1"/>
    <hyperlink ref="NLG21" location="Age_Categories!A1" display="Age_Categories!A1"/>
    <hyperlink ref="NLH21" location="Age_Categories!A1" display="Age_Categories!A1"/>
    <hyperlink ref="NLI21" location="Age_Categories!A1" display="Age_Categories!A1"/>
    <hyperlink ref="NLJ21" location="Age_Categories!A1" display="Age_Categories!A1"/>
    <hyperlink ref="NLK21" location="Age_Categories!A1" display="Age_Categories!A1"/>
    <hyperlink ref="NLL21" location="Age_Categories!A1" display="Age_Categories!A1"/>
    <hyperlink ref="NLM21" location="Age_Categories!A1" display="Age_Categories!A1"/>
    <hyperlink ref="NLN21" location="Age_Categories!A1" display="Age_Categories!A1"/>
    <hyperlink ref="NLO21" location="Age_Categories!A1" display="Age_Categories!A1"/>
    <hyperlink ref="NLP21" location="Age_Categories!A1" display="Age_Categories!A1"/>
    <hyperlink ref="NLQ21" location="Age_Categories!A1" display="Age_Categories!A1"/>
    <hyperlink ref="NLR21" location="Age_Categories!A1" display="Age_Categories!A1"/>
    <hyperlink ref="NLS21" location="Age_Categories!A1" display="Age_Categories!A1"/>
    <hyperlink ref="NLT21" location="Age_Categories!A1" display="Age_Categories!A1"/>
    <hyperlink ref="NLU21" location="Age_Categories!A1" display="Age_Categories!A1"/>
    <hyperlink ref="NLV21" location="Age_Categories!A1" display="Age_Categories!A1"/>
    <hyperlink ref="NLW21" location="Age_Categories!A1" display="Age_Categories!A1"/>
    <hyperlink ref="NLX21" location="Age_Categories!A1" display="Age_Categories!A1"/>
    <hyperlink ref="NLY21" location="Age_Categories!A1" display="Age_Categories!A1"/>
    <hyperlink ref="NLZ21" location="Age_Categories!A1" display="Age_Categories!A1"/>
    <hyperlink ref="NMA21" location="Age_Categories!A1" display="Age_Categories!A1"/>
    <hyperlink ref="NMB21" location="Age_Categories!A1" display="Age_Categories!A1"/>
    <hyperlink ref="NMC21" location="Age_Categories!A1" display="Age_Categories!A1"/>
    <hyperlink ref="NMD21" location="Age_Categories!A1" display="Age_Categories!A1"/>
    <hyperlink ref="NME21" location="Age_Categories!A1" display="Age_Categories!A1"/>
    <hyperlink ref="NMF21" location="Age_Categories!A1" display="Age_Categories!A1"/>
    <hyperlink ref="NMG21" location="Age_Categories!A1" display="Age_Categories!A1"/>
    <hyperlink ref="NMH21" location="Age_Categories!A1" display="Age_Categories!A1"/>
    <hyperlink ref="NMI21" location="Age_Categories!A1" display="Age_Categories!A1"/>
    <hyperlink ref="NMJ21" location="Age_Categories!A1" display="Age_Categories!A1"/>
    <hyperlink ref="NMK21" location="Age_Categories!A1" display="Age_Categories!A1"/>
    <hyperlink ref="NML21" location="Age_Categories!A1" display="Age_Categories!A1"/>
    <hyperlink ref="NMM21" location="Age_Categories!A1" display="Age_Categories!A1"/>
    <hyperlink ref="NMN21" location="Age_Categories!A1" display="Age_Categories!A1"/>
    <hyperlink ref="NMO21" location="Age_Categories!A1" display="Age_Categories!A1"/>
    <hyperlink ref="NMP21" location="Age_Categories!A1" display="Age_Categories!A1"/>
    <hyperlink ref="NMQ21" location="Age_Categories!A1" display="Age_Categories!A1"/>
    <hyperlink ref="NMR21" location="Age_Categories!A1" display="Age_Categories!A1"/>
    <hyperlink ref="NMS21" location="Age_Categories!A1" display="Age_Categories!A1"/>
    <hyperlink ref="NMT21" location="Age_Categories!A1" display="Age_Categories!A1"/>
    <hyperlink ref="NMU21" location="Age_Categories!A1" display="Age_Categories!A1"/>
    <hyperlink ref="NMV21" location="Age_Categories!A1" display="Age_Categories!A1"/>
    <hyperlink ref="NMW21" location="Age_Categories!A1" display="Age_Categories!A1"/>
    <hyperlink ref="NMX21" location="Age_Categories!A1" display="Age_Categories!A1"/>
    <hyperlink ref="NMY21" location="Age_Categories!A1" display="Age_Categories!A1"/>
    <hyperlink ref="NMZ21" location="Age_Categories!A1" display="Age_Categories!A1"/>
    <hyperlink ref="NNA21" location="Age_Categories!A1" display="Age_Categories!A1"/>
    <hyperlink ref="NNB21" location="Age_Categories!A1" display="Age_Categories!A1"/>
    <hyperlink ref="NNC21" location="Age_Categories!A1" display="Age_Categories!A1"/>
    <hyperlink ref="NND21" location="Age_Categories!A1" display="Age_Categories!A1"/>
    <hyperlink ref="NNE21" location="Age_Categories!A1" display="Age_Categories!A1"/>
    <hyperlink ref="NNF21" location="Age_Categories!A1" display="Age_Categories!A1"/>
    <hyperlink ref="NNG21" location="Age_Categories!A1" display="Age_Categories!A1"/>
    <hyperlink ref="NNH21" location="Age_Categories!A1" display="Age_Categories!A1"/>
    <hyperlink ref="NNI21" location="Age_Categories!A1" display="Age_Categories!A1"/>
    <hyperlink ref="NNJ21" location="Age_Categories!A1" display="Age_Categories!A1"/>
    <hyperlink ref="NNK21" location="Age_Categories!A1" display="Age_Categories!A1"/>
    <hyperlink ref="NNL21" location="Age_Categories!A1" display="Age_Categories!A1"/>
    <hyperlink ref="NNM21" location="Age_Categories!A1" display="Age_Categories!A1"/>
    <hyperlink ref="NNN21" location="Age_Categories!A1" display="Age_Categories!A1"/>
    <hyperlink ref="NNO21" location="Age_Categories!A1" display="Age_Categories!A1"/>
    <hyperlink ref="NNP21" location="Age_Categories!A1" display="Age_Categories!A1"/>
    <hyperlink ref="NNQ21" location="Age_Categories!A1" display="Age_Categories!A1"/>
    <hyperlink ref="NNR21" location="Age_Categories!A1" display="Age_Categories!A1"/>
    <hyperlink ref="NNS21" location="Age_Categories!A1" display="Age_Categories!A1"/>
    <hyperlink ref="NNT21" location="Age_Categories!A1" display="Age_Categories!A1"/>
    <hyperlink ref="NNU21" location="Age_Categories!A1" display="Age_Categories!A1"/>
    <hyperlink ref="NNV21" location="Age_Categories!A1" display="Age_Categories!A1"/>
    <hyperlink ref="NNW21" location="Age_Categories!A1" display="Age_Categories!A1"/>
    <hyperlink ref="NNX21" location="Age_Categories!A1" display="Age_Categories!A1"/>
    <hyperlink ref="NNY21" location="Age_Categories!A1" display="Age_Categories!A1"/>
    <hyperlink ref="NNZ21" location="Age_Categories!A1" display="Age_Categories!A1"/>
    <hyperlink ref="NOA21" location="Age_Categories!A1" display="Age_Categories!A1"/>
    <hyperlink ref="NOB21" location="Age_Categories!A1" display="Age_Categories!A1"/>
    <hyperlink ref="NOC21" location="Age_Categories!A1" display="Age_Categories!A1"/>
    <hyperlink ref="NOD21" location="Age_Categories!A1" display="Age_Categories!A1"/>
    <hyperlink ref="NOE21" location="Age_Categories!A1" display="Age_Categories!A1"/>
    <hyperlink ref="NOF21" location="Age_Categories!A1" display="Age_Categories!A1"/>
    <hyperlink ref="NOG21" location="Age_Categories!A1" display="Age_Categories!A1"/>
    <hyperlink ref="NOH21" location="Age_Categories!A1" display="Age_Categories!A1"/>
    <hyperlink ref="NOI21" location="Age_Categories!A1" display="Age_Categories!A1"/>
    <hyperlink ref="NOJ21" location="Age_Categories!A1" display="Age_Categories!A1"/>
    <hyperlink ref="NOK21" location="Age_Categories!A1" display="Age_Categories!A1"/>
    <hyperlink ref="NOL21" location="Age_Categories!A1" display="Age_Categories!A1"/>
    <hyperlink ref="NOM21" location="Age_Categories!A1" display="Age_Categories!A1"/>
    <hyperlink ref="NON21" location="Age_Categories!A1" display="Age_Categories!A1"/>
    <hyperlink ref="NOO21" location="Age_Categories!A1" display="Age_Categories!A1"/>
    <hyperlink ref="NOP21" location="Age_Categories!A1" display="Age_Categories!A1"/>
    <hyperlink ref="NOQ21" location="Age_Categories!A1" display="Age_Categories!A1"/>
    <hyperlink ref="NOR21" location="Age_Categories!A1" display="Age_Categories!A1"/>
    <hyperlink ref="NOS21" location="Age_Categories!A1" display="Age_Categories!A1"/>
    <hyperlink ref="NOT21" location="Age_Categories!A1" display="Age_Categories!A1"/>
    <hyperlink ref="NOU21" location="Age_Categories!A1" display="Age_Categories!A1"/>
    <hyperlink ref="NOV21" location="Age_Categories!A1" display="Age_Categories!A1"/>
    <hyperlink ref="NOW21" location="Age_Categories!A1" display="Age_Categories!A1"/>
    <hyperlink ref="NOX21" location="Age_Categories!A1" display="Age_Categories!A1"/>
    <hyperlink ref="NOY21" location="Age_Categories!A1" display="Age_Categories!A1"/>
    <hyperlink ref="NOZ21" location="Age_Categories!A1" display="Age_Categories!A1"/>
    <hyperlink ref="NPA21" location="Age_Categories!A1" display="Age_Categories!A1"/>
    <hyperlink ref="NPB21" location="Age_Categories!A1" display="Age_Categories!A1"/>
    <hyperlink ref="NPC21" location="Age_Categories!A1" display="Age_Categories!A1"/>
    <hyperlink ref="NPD21" location="Age_Categories!A1" display="Age_Categories!A1"/>
    <hyperlink ref="NPE21" location="Age_Categories!A1" display="Age_Categories!A1"/>
    <hyperlink ref="NPF21" location="Age_Categories!A1" display="Age_Categories!A1"/>
    <hyperlink ref="NPG21" location="Age_Categories!A1" display="Age_Categories!A1"/>
    <hyperlink ref="NPH21" location="Age_Categories!A1" display="Age_Categories!A1"/>
    <hyperlink ref="NPI21" location="Age_Categories!A1" display="Age_Categories!A1"/>
    <hyperlink ref="NPJ21" location="Age_Categories!A1" display="Age_Categories!A1"/>
    <hyperlink ref="NPK21" location="Age_Categories!A1" display="Age_Categories!A1"/>
    <hyperlink ref="NPL21" location="Age_Categories!A1" display="Age_Categories!A1"/>
    <hyperlink ref="NPM21" location="Age_Categories!A1" display="Age_Categories!A1"/>
    <hyperlink ref="NPN21" location="Age_Categories!A1" display="Age_Categories!A1"/>
    <hyperlink ref="NPO21" location="Age_Categories!A1" display="Age_Categories!A1"/>
    <hyperlink ref="NPP21" location="Age_Categories!A1" display="Age_Categories!A1"/>
    <hyperlink ref="NPQ21" location="Age_Categories!A1" display="Age_Categories!A1"/>
    <hyperlink ref="NPR21" location="Age_Categories!A1" display="Age_Categories!A1"/>
    <hyperlink ref="NPS21" location="Age_Categories!A1" display="Age_Categories!A1"/>
    <hyperlink ref="NPT21" location="Age_Categories!A1" display="Age_Categories!A1"/>
    <hyperlink ref="NPU21" location="Age_Categories!A1" display="Age_Categories!A1"/>
    <hyperlink ref="NPV21" location="Age_Categories!A1" display="Age_Categories!A1"/>
    <hyperlink ref="NPW21" location="Age_Categories!A1" display="Age_Categories!A1"/>
    <hyperlink ref="NPX21" location="Age_Categories!A1" display="Age_Categories!A1"/>
    <hyperlink ref="NPY21" location="Age_Categories!A1" display="Age_Categories!A1"/>
    <hyperlink ref="NPZ21" location="Age_Categories!A1" display="Age_Categories!A1"/>
    <hyperlink ref="NQA21" location="Age_Categories!A1" display="Age_Categories!A1"/>
    <hyperlink ref="NQB21" location="Age_Categories!A1" display="Age_Categories!A1"/>
    <hyperlink ref="NQC21" location="Age_Categories!A1" display="Age_Categories!A1"/>
    <hyperlink ref="NQD21" location="Age_Categories!A1" display="Age_Categories!A1"/>
    <hyperlink ref="NQE21" location="Age_Categories!A1" display="Age_Categories!A1"/>
    <hyperlink ref="NQF21" location="Age_Categories!A1" display="Age_Categories!A1"/>
    <hyperlink ref="NQG21" location="Age_Categories!A1" display="Age_Categories!A1"/>
    <hyperlink ref="NQH21" location="Age_Categories!A1" display="Age_Categories!A1"/>
    <hyperlink ref="NQI21" location="Age_Categories!A1" display="Age_Categories!A1"/>
    <hyperlink ref="NQJ21" location="Age_Categories!A1" display="Age_Categories!A1"/>
    <hyperlink ref="NQK21" location="Age_Categories!A1" display="Age_Categories!A1"/>
    <hyperlink ref="NQL21" location="Age_Categories!A1" display="Age_Categories!A1"/>
    <hyperlink ref="NQM21" location="Age_Categories!A1" display="Age_Categories!A1"/>
    <hyperlink ref="NQN21" location="Age_Categories!A1" display="Age_Categories!A1"/>
    <hyperlink ref="NQO21" location="Age_Categories!A1" display="Age_Categories!A1"/>
    <hyperlink ref="NQP21" location="Age_Categories!A1" display="Age_Categories!A1"/>
    <hyperlink ref="NQQ21" location="Age_Categories!A1" display="Age_Categories!A1"/>
    <hyperlink ref="NQR21" location="Age_Categories!A1" display="Age_Categories!A1"/>
    <hyperlink ref="NQS21" location="Age_Categories!A1" display="Age_Categories!A1"/>
    <hyperlink ref="NQT21" location="Age_Categories!A1" display="Age_Categories!A1"/>
    <hyperlink ref="NQU21" location="Age_Categories!A1" display="Age_Categories!A1"/>
    <hyperlink ref="NQV21" location="Age_Categories!A1" display="Age_Categories!A1"/>
    <hyperlink ref="NQW21" location="Age_Categories!A1" display="Age_Categories!A1"/>
    <hyperlink ref="NQX21" location="Age_Categories!A1" display="Age_Categories!A1"/>
    <hyperlink ref="NQY21" location="Age_Categories!A1" display="Age_Categories!A1"/>
    <hyperlink ref="NQZ21" location="Age_Categories!A1" display="Age_Categories!A1"/>
    <hyperlink ref="NRA21" location="Age_Categories!A1" display="Age_Categories!A1"/>
    <hyperlink ref="NRB21" location="Age_Categories!A1" display="Age_Categories!A1"/>
    <hyperlink ref="NRC21" location="Age_Categories!A1" display="Age_Categories!A1"/>
    <hyperlink ref="NRD21" location="Age_Categories!A1" display="Age_Categories!A1"/>
    <hyperlink ref="NRE21" location="Age_Categories!A1" display="Age_Categories!A1"/>
    <hyperlink ref="NRF21" location="Age_Categories!A1" display="Age_Categories!A1"/>
    <hyperlink ref="NRG21" location="Age_Categories!A1" display="Age_Categories!A1"/>
    <hyperlink ref="NRH21" location="Age_Categories!A1" display="Age_Categories!A1"/>
    <hyperlink ref="NRI21" location="Age_Categories!A1" display="Age_Categories!A1"/>
    <hyperlink ref="NRJ21" location="Age_Categories!A1" display="Age_Categories!A1"/>
    <hyperlink ref="NRK21" location="Age_Categories!A1" display="Age_Categories!A1"/>
    <hyperlink ref="NRL21" location="Age_Categories!A1" display="Age_Categories!A1"/>
    <hyperlink ref="NRM21" location="Age_Categories!A1" display="Age_Categories!A1"/>
    <hyperlink ref="NRN21" location="Age_Categories!A1" display="Age_Categories!A1"/>
    <hyperlink ref="NRO21" location="Age_Categories!A1" display="Age_Categories!A1"/>
    <hyperlink ref="NRP21" location="Age_Categories!A1" display="Age_Categories!A1"/>
    <hyperlink ref="NRQ21" location="Age_Categories!A1" display="Age_Categories!A1"/>
    <hyperlink ref="NRR21" location="Age_Categories!A1" display="Age_Categories!A1"/>
    <hyperlink ref="NRS21" location="Age_Categories!A1" display="Age_Categories!A1"/>
    <hyperlink ref="NRT21" location="Age_Categories!A1" display="Age_Categories!A1"/>
    <hyperlink ref="NRU21" location="Age_Categories!A1" display="Age_Categories!A1"/>
    <hyperlink ref="NRV21" location="Age_Categories!A1" display="Age_Categories!A1"/>
    <hyperlink ref="NRW21" location="Age_Categories!A1" display="Age_Categories!A1"/>
    <hyperlink ref="NRX21" location="Age_Categories!A1" display="Age_Categories!A1"/>
    <hyperlink ref="NRY21" location="Age_Categories!A1" display="Age_Categories!A1"/>
    <hyperlink ref="NRZ21" location="Age_Categories!A1" display="Age_Categories!A1"/>
    <hyperlink ref="NSA21" location="Age_Categories!A1" display="Age_Categories!A1"/>
    <hyperlink ref="NSB21" location="Age_Categories!A1" display="Age_Categories!A1"/>
    <hyperlink ref="NSC21" location="Age_Categories!A1" display="Age_Categories!A1"/>
    <hyperlink ref="NSD21" location="Age_Categories!A1" display="Age_Categories!A1"/>
    <hyperlink ref="NSE21" location="Age_Categories!A1" display="Age_Categories!A1"/>
    <hyperlink ref="NSF21" location="Age_Categories!A1" display="Age_Categories!A1"/>
    <hyperlink ref="NSG21" location="Age_Categories!A1" display="Age_Categories!A1"/>
    <hyperlink ref="NSH21" location="Age_Categories!A1" display="Age_Categories!A1"/>
    <hyperlink ref="NSI21" location="Age_Categories!A1" display="Age_Categories!A1"/>
    <hyperlink ref="NSJ21" location="Age_Categories!A1" display="Age_Categories!A1"/>
    <hyperlink ref="NSK21" location="Age_Categories!A1" display="Age_Categories!A1"/>
    <hyperlink ref="NSL21" location="Age_Categories!A1" display="Age_Categories!A1"/>
    <hyperlink ref="NSM21" location="Age_Categories!A1" display="Age_Categories!A1"/>
    <hyperlink ref="NSN21" location="Age_Categories!A1" display="Age_Categories!A1"/>
    <hyperlink ref="NSO21" location="Age_Categories!A1" display="Age_Categories!A1"/>
    <hyperlink ref="NSP21" location="Age_Categories!A1" display="Age_Categories!A1"/>
    <hyperlink ref="NSQ21" location="Age_Categories!A1" display="Age_Categories!A1"/>
    <hyperlink ref="NSR21" location="Age_Categories!A1" display="Age_Categories!A1"/>
    <hyperlink ref="NSS21" location="Age_Categories!A1" display="Age_Categories!A1"/>
    <hyperlink ref="NST21" location="Age_Categories!A1" display="Age_Categories!A1"/>
    <hyperlink ref="NSU21" location="Age_Categories!A1" display="Age_Categories!A1"/>
    <hyperlink ref="NSV21" location="Age_Categories!A1" display="Age_Categories!A1"/>
    <hyperlink ref="NSW21" location="Age_Categories!A1" display="Age_Categories!A1"/>
    <hyperlink ref="NSX21" location="Age_Categories!A1" display="Age_Categories!A1"/>
    <hyperlink ref="NSY21" location="Age_Categories!A1" display="Age_Categories!A1"/>
    <hyperlink ref="NSZ21" location="Age_Categories!A1" display="Age_Categories!A1"/>
    <hyperlink ref="NTA21" location="Age_Categories!A1" display="Age_Categories!A1"/>
    <hyperlink ref="NTB21" location="Age_Categories!A1" display="Age_Categories!A1"/>
    <hyperlink ref="NTC21" location="Age_Categories!A1" display="Age_Categories!A1"/>
    <hyperlink ref="NTD21" location="Age_Categories!A1" display="Age_Categories!A1"/>
    <hyperlink ref="NTE21" location="Age_Categories!A1" display="Age_Categories!A1"/>
    <hyperlink ref="NTF21" location="Age_Categories!A1" display="Age_Categories!A1"/>
    <hyperlink ref="NTG21" location="Age_Categories!A1" display="Age_Categories!A1"/>
    <hyperlink ref="NTH21" location="Age_Categories!A1" display="Age_Categories!A1"/>
    <hyperlink ref="NTI21" location="Age_Categories!A1" display="Age_Categories!A1"/>
    <hyperlink ref="NTJ21" location="Age_Categories!A1" display="Age_Categories!A1"/>
    <hyperlink ref="NTK21" location="Age_Categories!A1" display="Age_Categories!A1"/>
    <hyperlink ref="NTL21" location="Age_Categories!A1" display="Age_Categories!A1"/>
    <hyperlink ref="NTM21" location="Age_Categories!A1" display="Age_Categories!A1"/>
    <hyperlink ref="NTN21" location="Age_Categories!A1" display="Age_Categories!A1"/>
    <hyperlink ref="NTO21" location="Age_Categories!A1" display="Age_Categories!A1"/>
    <hyperlink ref="NTP21" location="Age_Categories!A1" display="Age_Categories!A1"/>
    <hyperlink ref="NTQ21" location="Age_Categories!A1" display="Age_Categories!A1"/>
    <hyperlink ref="NTR21" location="Age_Categories!A1" display="Age_Categories!A1"/>
    <hyperlink ref="NTS21" location="Age_Categories!A1" display="Age_Categories!A1"/>
    <hyperlink ref="NTT21" location="Age_Categories!A1" display="Age_Categories!A1"/>
    <hyperlink ref="NTU21" location="Age_Categories!A1" display="Age_Categories!A1"/>
    <hyperlink ref="NTV21" location="Age_Categories!A1" display="Age_Categories!A1"/>
    <hyperlink ref="NTW21" location="Age_Categories!A1" display="Age_Categories!A1"/>
    <hyperlink ref="NTX21" location="Age_Categories!A1" display="Age_Categories!A1"/>
    <hyperlink ref="NTY21" location="Age_Categories!A1" display="Age_Categories!A1"/>
    <hyperlink ref="NTZ21" location="Age_Categories!A1" display="Age_Categories!A1"/>
    <hyperlink ref="NUA21" location="Age_Categories!A1" display="Age_Categories!A1"/>
    <hyperlink ref="NUB21" location="Age_Categories!A1" display="Age_Categories!A1"/>
    <hyperlink ref="NUC21" location="Age_Categories!A1" display="Age_Categories!A1"/>
    <hyperlink ref="NUD21" location="Age_Categories!A1" display="Age_Categories!A1"/>
    <hyperlink ref="NUE21" location="Age_Categories!A1" display="Age_Categories!A1"/>
    <hyperlink ref="NUF21" location="Age_Categories!A1" display="Age_Categories!A1"/>
    <hyperlink ref="NUG21" location="Age_Categories!A1" display="Age_Categories!A1"/>
    <hyperlink ref="NUH21" location="Age_Categories!A1" display="Age_Categories!A1"/>
    <hyperlink ref="NUI21" location="Age_Categories!A1" display="Age_Categories!A1"/>
    <hyperlink ref="NUJ21" location="Age_Categories!A1" display="Age_Categories!A1"/>
    <hyperlink ref="NUK21" location="Age_Categories!A1" display="Age_Categories!A1"/>
    <hyperlink ref="NUL21" location="Age_Categories!A1" display="Age_Categories!A1"/>
    <hyperlink ref="NUM21" location="Age_Categories!A1" display="Age_Categories!A1"/>
    <hyperlink ref="NUN21" location="Age_Categories!A1" display="Age_Categories!A1"/>
    <hyperlink ref="NUO21" location="Age_Categories!A1" display="Age_Categories!A1"/>
    <hyperlink ref="NUP21" location="Age_Categories!A1" display="Age_Categories!A1"/>
    <hyperlink ref="NUQ21" location="Age_Categories!A1" display="Age_Categories!A1"/>
    <hyperlink ref="NUR21" location="Age_Categories!A1" display="Age_Categories!A1"/>
    <hyperlink ref="NUS21" location="Age_Categories!A1" display="Age_Categories!A1"/>
    <hyperlink ref="NUT21" location="Age_Categories!A1" display="Age_Categories!A1"/>
    <hyperlink ref="NUU21" location="Age_Categories!A1" display="Age_Categories!A1"/>
    <hyperlink ref="NUV21" location="Age_Categories!A1" display="Age_Categories!A1"/>
    <hyperlink ref="NUW21" location="Age_Categories!A1" display="Age_Categories!A1"/>
    <hyperlink ref="NUX21" location="Age_Categories!A1" display="Age_Categories!A1"/>
    <hyperlink ref="NUY21" location="Age_Categories!A1" display="Age_Categories!A1"/>
    <hyperlink ref="NUZ21" location="Age_Categories!A1" display="Age_Categories!A1"/>
    <hyperlink ref="NVA21" location="Age_Categories!A1" display="Age_Categories!A1"/>
    <hyperlink ref="NVB21" location="Age_Categories!A1" display="Age_Categories!A1"/>
    <hyperlink ref="NVC21" location="Age_Categories!A1" display="Age_Categories!A1"/>
    <hyperlink ref="NVD21" location="Age_Categories!A1" display="Age_Categories!A1"/>
    <hyperlink ref="NVE21" location="Age_Categories!A1" display="Age_Categories!A1"/>
    <hyperlink ref="NVF21" location="Age_Categories!A1" display="Age_Categories!A1"/>
    <hyperlink ref="NVG21" location="Age_Categories!A1" display="Age_Categories!A1"/>
    <hyperlink ref="NVH21" location="Age_Categories!A1" display="Age_Categories!A1"/>
    <hyperlink ref="NVI21" location="Age_Categories!A1" display="Age_Categories!A1"/>
    <hyperlink ref="NVJ21" location="Age_Categories!A1" display="Age_Categories!A1"/>
    <hyperlink ref="NVK21" location="Age_Categories!A1" display="Age_Categories!A1"/>
    <hyperlink ref="NVL21" location="Age_Categories!A1" display="Age_Categories!A1"/>
    <hyperlink ref="NVM21" location="Age_Categories!A1" display="Age_Categories!A1"/>
    <hyperlink ref="NVN21" location="Age_Categories!A1" display="Age_Categories!A1"/>
    <hyperlink ref="NVO21" location="Age_Categories!A1" display="Age_Categories!A1"/>
    <hyperlink ref="NVP21" location="Age_Categories!A1" display="Age_Categories!A1"/>
    <hyperlink ref="NVQ21" location="Age_Categories!A1" display="Age_Categories!A1"/>
    <hyperlink ref="NVR21" location="Age_Categories!A1" display="Age_Categories!A1"/>
    <hyperlink ref="NVS21" location="Age_Categories!A1" display="Age_Categories!A1"/>
    <hyperlink ref="NVT21" location="Age_Categories!A1" display="Age_Categories!A1"/>
    <hyperlink ref="NVU21" location="Age_Categories!A1" display="Age_Categories!A1"/>
    <hyperlink ref="NVV21" location="Age_Categories!A1" display="Age_Categories!A1"/>
    <hyperlink ref="NVW21" location="Age_Categories!A1" display="Age_Categories!A1"/>
    <hyperlink ref="NVX21" location="Age_Categories!A1" display="Age_Categories!A1"/>
    <hyperlink ref="NVY21" location="Age_Categories!A1" display="Age_Categories!A1"/>
    <hyperlink ref="NVZ21" location="Age_Categories!A1" display="Age_Categories!A1"/>
    <hyperlink ref="NWA21" location="Age_Categories!A1" display="Age_Categories!A1"/>
    <hyperlink ref="NWB21" location="Age_Categories!A1" display="Age_Categories!A1"/>
    <hyperlink ref="NWC21" location="Age_Categories!A1" display="Age_Categories!A1"/>
    <hyperlink ref="NWD21" location="Age_Categories!A1" display="Age_Categories!A1"/>
    <hyperlink ref="NWE21" location="Age_Categories!A1" display="Age_Categories!A1"/>
    <hyperlink ref="NWF21" location="Age_Categories!A1" display="Age_Categories!A1"/>
    <hyperlink ref="NWG21" location="Age_Categories!A1" display="Age_Categories!A1"/>
    <hyperlink ref="NWH21" location="Age_Categories!A1" display="Age_Categories!A1"/>
    <hyperlink ref="NWI21" location="Age_Categories!A1" display="Age_Categories!A1"/>
    <hyperlink ref="NWJ21" location="Age_Categories!A1" display="Age_Categories!A1"/>
    <hyperlink ref="NWK21" location="Age_Categories!A1" display="Age_Categories!A1"/>
    <hyperlink ref="NWL21" location="Age_Categories!A1" display="Age_Categories!A1"/>
    <hyperlink ref="NWM21" location="Age_Categories!A1" display="Age_Categories!A1"/>
    <hyperlink ref="NWN21" location="Age_Categories!A1" display="Age_Categories!A1"/>
    <hyperlink ref="NWO21" location="Age_Categories!A1" display="Age_Categories!A1"/>
    <hyperlink ref="NWP21" location="Age_Categories!A1" display="Age_Categories!A1"/>
    <hyperlink ref="NWQ21" location="Age_Categories!A1" display="Age_Categories!A1"/>
    <hyperlink ref="NWR21" location="Age_Categories!A1" display="Age_Categories!A1"/>
    <hyperlink ref="NWS21" location="Age_Categories!A1" display="Age_Categories!A1"/>
    <hyperlink ref="NWT21" location="Age_Categories!A1" display="Age_Categories!A1"/>
    <hyperlink ref="NWU21" location="Age_Categories!A1" display="Age_Categories!A1"/>
    <hyperlink ref="NWV21" location="Age_Categories!A1" display="Age_Categories!A1"/>
    <hyperlink ref="NWW21" location="Age_Categories!A1" display="Age_Categories!A1"/>
    <hyperlink ref="NWX21" location="Age_Categories!A1" display="Age_Categories!A1"/>
    <hyperlink ref="NWY21" location="Age_Categories!A1" display="Age_Categories!A1"/>
    <hyperlink ref="NWZ21" location="Age_Categories!A1" display="Age_Categories!A1"/>
    <hyperlink ref="NXA21" location="Age_Categories!A1" display="Age_Categories!A1"/>
    <hyperlink ref="NXB21" location="Age_Categories!A1" display="Age_Categories!A1"/>
    <hyperlink ref="NXC21" location="Age_Categories!A1" display="Age_Categories!A1"/>
    <hyperlink ref="NXD21" location="Age_Categories!A1" display="Age_Categories!A1"/>
    <hyperlink ref="NXE21" location="Age_Categories!A1" display="Age_Categories!A1"/>
    <hyperlink ref="NXF21" location="Age_Categories!A1" display="Age_Categories!A1"/>
    <hyperlink ref="NXG21" location="Age_Categories!A1" display="Age_Categories!A1"/>
    <hyperlink ref="NXH21" location="Age_Categories!A1" display="Age_Categories!A1"/>
    <hyperlink ref="NXI21" location="Age_Categories!A1" display="Age_Categories!A1"/>
    <hyperlink ref="NXJ21" location="Age_Categories!A1" display="Age_Categories!A1"/>
    <hyperlink ref="NXK21" location="Age_Categories!A1" display="Age_Categories!A1"/>
    <hyperlink ref="NXL21" location="Age_Categories!A1" display="Age_Categories!A1"/>
    <hyperlink ref="NXM21" location="Age_Categories!A1" display="Age_Categories!A1"/>
    <hyperlink ref="NXN21" location="Age_Categories!A1" display="Age_Categories!A1"/>
    <hyperlink ref="NXO21" location="Age_Categories!A1" display="Age_Categories!A1"/>
    <hyperlink ref="NXP21" location="Age_Categories!A1" display="Age_Categories!A1"/>
    <hyperlink ref="NXQ21" location="Age_Categories!A1" display="Age_Categories!A1"/>
    <hyperlink ref="NXR21" location="Age_Categories!A1" display="Age_Categories!A1"/>
    <hyperlink ref="NXS21" location="Age_Categories!A1" display="Age_Categories!A1"/>
    <hyperlink ref="NXT21" location="Age_Categories!A1" display="Age_Categories!A1"/>
    <hyperlink ref="NXU21" location="Age_Categories!A1" display="Age_Categories!A1"/>
    <hyperlink ref="NXV21" location="Age_Categories!A1" display="Age_Categories!A1"/>
    <hyperlink ref="NXW21" location="Age_Categories!A1" display="Age_Categories!A1"/>
    <hyperlink ref="NXX21" location="Age_Categories!A1" display="Age_Categories!A1"/>
    <hyperlink ref="NXY21" location="Age_Categories!A1" display="Age_Categories!A1"/>
    <hyperlink ref="NXZ21" location="Age_Categories!A1" display="Age_Categories!A1"/>
    <hyperlink ref="NYA21" location="Age_Categories!A1" display="Age_Categories!A1"/>
    <hyperlink ref="NYB21" location="Age_Categories!A1" display="Age_Categories!A1"/>
    <hyperlink ref="NYC21" location="Age_Categories!A1" display="Age_Categories!A1"/>
    <hyperlink ref="NYD21" location="Age_Categories!A1" display="Age_Categories!A1"/>
    <hyperlink ref="NYE21" location="Age_Categories!A1" display="Age_Categories!A1"/>
    <hyperlink ref="NYF21" location="Age_Categories!A1" display="Age_Categories!A1"/>
    <hyperlink ref="NYG21" location="Age_Categories!A1" display="Age_Categories!A1"/>
    <hyperlink ref="NYH21" location="Age_Categories!A1" display="Age_Categories!A1"/>
    <hyperlink ref="NYI21" location="Age_Categories!A1" display="Age_Categories!A1"/>
    <hyperlink ref="NYJ21" location="Age_Categories!A1" display="Age_Categories!A1"/>
    <hyperlink ref="NYK21" location="Age_Categories!A1" display="Age_Categories!A1"/>
    <hyperlink ref="NYL21" location="Age_Categories!A1" display="Age_Categories!A1"/>
    <hyperlink ref="NYM21" location="Age_Categories!A1" display="Age_Categories!A1"/>
    <hyperlink ref="NYN21" location="Age_Categories!A1" display="Age_Categories!A1"/>
    <hyperlink ref="NYO21" location="Age_Categories!A1" display="Age_Categories!A1"/>
    <hyperlink ref="NYP21" location="Age_Categories!A1" display="Age_Categories!A1"/>
    <hyperlink ref="NYQ21" location="Age_Categories!A1" display="Age_Categories!A1"/>
    <hyperlink ref="NYR21" location="Age_Categories!A1" display="Age_Categories!A1"/>
    <hyperlink ref="NYS21" location="Age_Categories!A1" display="Age_Categories!A1"/>
    <hyperlink ref="NYT21" location="Age_Categories!A1" display="Age_Categories!A1"/>
    <hyperlink ref="NYU21" location="Age_Categories!A1" display="Age_Categories!A1"/>
    <hyperlink ref="NYV21" location="Age_Categories!A1" display="Age_Categories!A1"/>
    <hyperlink ref="NYW21" location="Age_Categories!A1" display="Age_Categories!A1"/>
    <hyperlink ref="NYX21" location="Age_Categories!A1" display="Age_Categories!A1"/>
    <hyperlink ref="NYY21" location="Age_Categories!A1" display="Age_Categories!A1"/>
    <hyperlink ref="NYZ21" location="Age_Categories!A1" display="Age_Categories!A1"/>
    <hyperlink ref="NZA21" location="Age_Categories!A1" display="Age_Categories!A1"/>
    <hyperlink ref="NZB21" location="Age_Categories!A1" display="Age_Categories!A1"/>
    <hyperlink ref="NZC21" location="Age_Categories!A1" display="Age_Categories!A1"/>
    <hyperlink ref="NZD21" location="Age_Categories!A1" display="Age_Categories!A1"/>
    <hyperlink ref="NZE21" location="Age_Categories!A1" display="Age_Categories!A1"/>
    <hyperlink ref="NZF21" location="Age_Categories!A1" display="Age_Categories!A1"/>
    <hyperlink ref="NZG21" location="Age_Categories!A1" display="Age_Categories!A1"/>
    <hyperlink ref="NZH21" location="Age_Categories!A1" display="Age_Categories!A1"/>
    <hyperlink ref="NZI21" location="Age_Categories!A1" display="Age_Categories!A1"/>
    <hyperlink ref="NZJ21" location="Age_Categories!A1" display="Age_Categories!A1"/>
    <hyperlink ref="NZK21" location="Age_Categories!A1" display="Age_Categories!A1"/>
    <hyperlink ref="NZL21" location="Age_Categories!A1" display="Age_Categories!A1"/>
    <hyperlink ref="NZM21" location="Age_Categories!A1" display="Age_Categories!A1"/>
    <hyperlink ref="NZN21" location="Age_Categories!A1" display="Age_Categories!A1"/>
    <hyperlink ref="NZO21" location="Age_Categories!A1" display="Age_Categories!A1"/>
    <hyperlink ref="NZP21" location="Age_Categories!A1" display="Age_Categories!A1"/>
    <hyperlink ref="NZQ21" location="Age_Categories!A1" display="Age_Categories!A1"/>
    <hyperlink ref="NZR21" location="Age_Categories!A1" display="Age_Categories!A1"/>
    <hyperlink ref="NZS21" location="Age_Categories!A1" display="Age_Categories!A1"/>
    <hyperlink ref="NZT21" location="Age_Categories!A1" display="Age_Categories!A1"/>
    <hyperlink ref="NZU21" location="Age_Categories!A1" display="Age_Categories!A1"/>
    <hyperlink ref="NZV21" location="Age_Categories!A1" display="Age_Categories!A1"/>
    <hyperlink ref="NZW21" location="Age_Categories!A1" display="Age_Categories!A1"/>
    <hyperlink ref="NZX21" location="Age_Categories!A1" display="Age_Categories!A1"/>
    <hyperlink ref="NZY21" location="Age_Categories!A1" display="Age_Categories!A1"/>
    <hyperlink ref="NZZ21" location="Age_Categories!A1" display="Age_Categories!A1"/>
    <hyperlink ref="OAA21" location="Age_Categories!A1" display="Age_Categories!A1"/>
    <hyperlink ref="OAB21" location="Age_Categories!A1" display="Age_Categories!A1"/>
    <hyperlink ref="OAC21" location="Age_Categories!A1" display="Age_Categories!A1"/>
    <hyperlink ref="OAD21" location="Age_Categories!A1" display="Age_Categories!A1"/>
    <hyperlink ref="OAE21" location="Age_Categories!A1" display="Age_Categories!A1"/>
    <hyperlink ref="OAF21" location="Age_Categories!A1" display="Age_Categories!A1"/>
    <hyperlink ref="OAG21" location="Age_Categories!A1" display="Age_Categories!A1"/>
    <hyperlink ref="OAH21" location="Age_Categories!A1" display="Age_Categories!A1"/>
    <hyperlink ref="OAI21" location="Age_Categories!A1" display="Age_Categories!A1"/>
    <hyperlink ref="OAJ21" location="Age_Categories!A1" display="Age_Categories!A1"/>
    <hyperlink ref="OAK21" location="Age_Categories!A1" display="Age_Categories!A1"/>
    <hyperlink ref="OAL21" location="Age_Categories!A1" display="Age_Categories!A1"/>
    <hyperlink ref="OAM21" location="Age_Categories!A1" display="Age_Categories!A1"/>
    <hyperlink ref="OAN21" location="Age_Categories!A1" display="Age_Categories!A1"/>
    <hyperlink ref="OAO21" location="Age_Categories!A1" display="Age_Categories!A1"/>
    <hyperlink ref="OAP21" location="Age_Categories!A1" display="Age_Categories!A1"/>
    <hyperlink ref="OAQ21" location="Age_Categories!A1" display="Age_Categories!A1"/>
    <hyperlink ref="OAR21" location="Age_Categories!A1" display="Age_Categories!A1"/>
    <hyperlink ref="OAS21" location="Age_Categories!A1" display="Age_Categories!A1"/>
    <hyperlink ref="OAT21" location="Age_Categories!A1" display="Age_Categories!A1"/>
    <hyperlink ref="OAU21" location="Age_Categories!A1" display="Age_Categories!A1"/>
    <hyperlink ref="OAV21" location="Age_Categories!A1" display="Age_Categories!A1"/>
    <hyperlink ref="OAW21" location="Age_Categories!A1" display="Age_Categories!A1"/>
    <hyperlink ref="OAX21" location="Age_Categories!A1" display="Age_Categories!A1"/>
    <hyperlink ref="OAY21" location="Age_Categories!A1" display="Age_Categories!A1"/>
    <hyperlink ref="OAZ21" location="Age_Categories!A1" display="Age_Categories!A1"/>
    <hyperlink ref="OBA21" location="Age_Categories!A1" display="Age_Categories!A1"/>
    <hyperlink ref="OBB21" location="Age_Categories!A1" display="Age_Categories!A1"/>
    <hyperlink ref="OBC21" location="Age_Categories!A1" display="Age_Categories!A1"/>
    <hyperlink ref="OBD21" location="Age_Categories!A1" display="Age_Categories!A1"/>
    <hyperlink ref="OBE21" location="Age_Categories!A1" display="Age_Categories!A1"/>
    <hyperlink ref="OBF21" location="Age_Categories!A1" display="Age_Categories!A1"/>
    <hyperlink ref="OBG21" location="Age_Categories!A1" display="Age_Categories!A1"/>
    <hyperlink ref="OBH21" location="Age_Categories!A1" display="Age_Categories!A1"/>
    <hyperlink ref="OBI21" location="Age_Categories!A1" display="Age_Categories!A1"/>
    <hyperlink ref="OBJ21" location="Age_Categories!A1" display="Age_Categories!A1"/>
    <hyperlink ref="OBK21" location="Age_Categories!A1" display="Age_Categories!A1"/>
    <hyperlink ref="OBL21" location="Age_Categories!A1" display="Age_Categories!A1"/>
    <hyperlink ref="OBM21" location="Age_Categories!A1" display="Age_Categories!A1"/>
    <hyperlink ref="OBN21" location="Age_Categories!A1" display="Age_Categories!A1"/>
    <hyperlink ref="OBO21" location="Age_Categories!A1" display="Age_Categories!A1"/>
    <hyperlink ref="OBP21" location="Age_Categories!A1" display="Age_Categories!A1"/>
    <hyperlink ref="OBQ21" location="Age_Categories!A1" display="Age_Categories!A1"/>
    <hyperlink ref="OBR21" location="Age_Categories!A1" display="Age_Categories!A1"/>
    <hyperlink ref="OBS21" location="Age_Categories!A1" display="Age_Categories!A1"/>
    <hyperlink ref="OBT21" location="Age_Categories!A1" display="Age_Categories!A1"/>
    <hyperlink ref="OBU21" location="Age_Categories!A1" display="Age_Categories!A1"/>
    <hyperlink ref="OBV21" location="Age_Categories!A1" display="Age_Categories!A1"/>
    <hyperlink ref="OBW21" location="Age_Categories!A1" display="Age_Categories!A1"/>
    <hyperlink ref="OBX21" location="Age_Categories!A1" display="Age_Categories!A1"/>
    <hyperlink ref="OBY21" location="Age_Categories!A1" display="Age_Categories!A1"/>
    <hyperlink ref="OBZ21" location="Age_Categories!A1" display="Age_Categories!A1"/>
    <hyperlink ref="OCA21" location="Age_Categories!A1" display="Age_Categories!A1"/>
    <hyperlink ref="OCB21" location="Age_Categories!A1" display="Age_Categories!A1"/>
    <hyperlink ref="OCC21" location="Age_Categories!A1" display="Age_Categories!A1"/>
    <hyperlink ref="OCD21" location="Age_Categories!A1" display="Age_Categories!A1"/>
    <hyperlink ref="OCE21" location="Age_Categories!A1" display="Age_Categories!A1"/>
    <hyperlink ref="OCF21" location="Age_Categories!A1" display="Age_Categories!A1"/>
    <hyperlink ref="OCG21" location="Age_Categories!A1" display="Age_Categories!A1"/>
    <hyperlink ref="OCH21" location="Age_Categories!A1" display="Age_Categories!A1"/>
    <hyperlink ref="OCI21" location="Age_Categories!A1" display="Age_Categories!A1"/>
    <hyperlink ref="OCJ21" location="Age_Categories!A1" display="Age_Categories!A1"/>
    <hyperlink ref="OCK21" location="Age_Categories!A1" display="Age_Categories!A1"/>
    <hyperlink ref="OCL21" location="Age_Categories!A1" display="Age_Categories!A1"/>
    <hyperlink ref="OCM21" location="Age_Categories!A1" display="Age_Categories!A1"/>
    <hyperlink ref="OCN21" location="Age_Categories!A1" display="Age_Categories!A1"/>
    <hyperlink ref="OCO21" location="Age_Categories!A1" display="Age_Categories!A1"/>
    <hyperlink ref="OCP21" location="Age_Categories!A1" display="Age_Categories!A1"/>
    <hyperlink ref="OCQ21" location="Age_Categories!A1" display="Age_Categories!A1"/>
    <hyperlink ref="OCR21" location="Age_Categories!A1" display="Age_Categories!A1"/>
    <hyperlink ref="OCS21" location="Age_Categories!A1" display="Age_Categories!A1"/>
    <hyperlink ref="OCT21" location="Age_Categories!A1" display="Age_Categories!A1"/>
    <hyperlink ref="OCU21" location="Age_Categories!A1" display="Age_Categories!A1"/>
    <hyperlink ref="OCV21" location="Age_Categories!A1" display="Age_Categories!A1"/>
    <hyperlink ref="OCW21" location="Age_Categories!A1" display="Age_Categories!A1"/>
    <hyperlink ref="OCX21" location="Age_Categories!A1" display="Age_Categories!A1"/>
    <hyperlink ref="OCY21" location="Age_Categories!A1" display="Age_Categories!A1"/>
    <hyperlink ref="OCZ21" location="Age_Categories!A1" display="Age_Categories!A1"/>
    <hyperlink ref="ODA21" location="Age_Categories!A1" display="Age_Categories!A1"/>
    <hyperlink ref="ODB21" location="Age_Categories!A1" display="Age_Categories!A1"/>
    <hyperlink ref="ODC21" location="Age_Categories!A1" display="Age_Categories!A1"/>
    <hyperlink ref="ODD21" location="Age_Categories!A1" display="Age_Categories!A1"/>
    <hyperlink ref="ODE21" location="Age_Categories!A1" display="Age_Categories!A1"/>
    <hyperlink ref="ODF21" location="Age_Categories!A1" display="Age_Categories!A1"/>
    <hyperlink ref="ODG21" location="Age_Categories!A1" display="Age_Categories!A1"/>
    <hyperlink ref="ODH21" location="Age_Categories!A1" display="Age_Categories!A1"/>
    <hyperlink ref="ODI21" location="Age_Categories!A1" display="Age_Categories!A1"/>
    <hyperlink ref="ODJ21" location="Age_Categories!A1" display="Age_Categories!A1"/>
    <hyperlink ref="ODK21" location="Age_Categories!A1" display="Age_Categories!A1"/>
    <hyperlink ref="ODL21" location="Age_Categories!A1" display="Age_Categories!A1"/>
    <hyperlink ref="ODM21" location="Age_Categories!A1" display="Age_Categories!A1"/>
    <hyperlink ref="ODN21" location="Age_Categories!A1" display="Age_Categories!A1"/>
    <hyperlink ref="ODO21" location="Age_Categories!A1" display="Age_Categories!A1"/>
    <hyperlink ref="ODP21" location="Age_Categories!A1" display="Age_Categories!A1"/>
    <hyperlink ref="ODQ21" location="Age_Categories!A1" display="Age_Categories!A1"/>
    <hyperlink ref="ODR21" location="Age_Categories!A1" display="Age_Categories!A1"/>
    <hyperlink ref="ODS21" location="Age_Categories!A1" display="Age_Categories!A1"/>
    <hyperlink ref="ODT21" location="Age_Categories!A1" display="Age_Categories!A1"/>
    <hyperlink ref="ODU21" location="Age_Categories!A1" display="Age_Categories!A1"/>
    <hyperlink ref="ODV21" location="Age_Categories!A1" display="Age_Categories!A1"/>
    <hyperlink ref="ODW21" location="Age_Categories!A1" display="Age_Categories!A1"/>
    <hyperlink ref="ODX21" location="Age_Categories!A1" display="Age_Categories!A1"/>
    <hyperlink ref="ODY21" location="Age_Categories!A1" display="Age_Categories!A1"/>
    <hyperlink ref="ODZ21" location="Age_Categories!A1" display="Age_Categories!A1"/>
    <hyperlink ref="OEA21" location="Age_Categories!A1" display="Age_Categories!A1"/>
    <hyperlink ref="OEB21" location="Age_Categories!A1" display="Age_Categories!A1"/>
    <hyperlink ref="OEC21" location="Age_Categories!A1" display="Age_Categories!A1"/>
    <hyperlink ref="OED21" location="Age_Categories!A1" display="Age_Categories!A1"/>
    <hyperlink ref="OEE21" location="Age_Categories!A1" display="Age_Categories!A1"/>
    <hyperlink ref="OEF21" location="Age_Categories!A1" display="Age_Categories!A1"/>
    <hyperlink ref="OEG21" location="Age_Categories!A1" display="Age_Categories!A1"/>
    <hyperlink ref="OEH21" location="Age_Categories!A1" display="Age_Categories!A1"/>
    <hyperlink ref="OEI21" location="Age_Categories!A1" display="Age_Categories!A1"/>
    <hyperlink ref="OEJ21" location="Age_Categories!A1" display="Age_Categories!A1"/>
    <hyperlink ref="OEK21" location="Age_Categories!A1" display="Age_Categories!A1"/>
    <hyperlink ref="OEL21" location="Age_Categories!A1" display="Age_Categories!A1"/>
    <hyperlink ref="OEM21" location="Age_Categories!A1" display="Age_Categories!A1"/>
    <hyperlink ref="OEN21" location="Age_Categories!A1" display="Age_Categories!A1"/>
    <hyperlink ref="OEO21" location="Age_Categories!A1" display="Age_Categories!A1"/>
    <hyperlink ref="OEP21" location="Age_Categories!A1" display="Age_Categories!A1"/>
    <hyperlink ref="OEQ21" location="Age_Categories!A1" display="Age_Categories!A1"/>
    <hyperlink ref="OER21" location="Age_Categories!A1" display="Age_Categories!A1"/>
    <hyperlink ref="OES21" location="Age_Categories!A1" display="Age_Categories!A1"/>
    <hyperlink ref="OET21" location="Age_Categories!A1" display="Age_Categories!A1"/>
    <hyperlink ref="OEU21" location="Age_Categories!A1" display="Age_Categories!A1"/>
    <hyperlink ref="OEV21" location="Age_Categories!A1" display="Age_Categories!A1"/>
    <hyperlink ref="OEW21" location="Age_Categories!A1" display="Age_Categories!A1"/>
    <hyperlink ref="OEX21" location="Age_Categories!A1" display="Age_Categories!A1"/>
    <hyperlink ref="OEY21" location="Age_Categories!A1" display="Age_Categories!A1"/>
    <hyperlink ref="OEZ21" location="Age_Categories!A1" display="Age_Categories!A1"/>
    <hyperlink ref="OFA21" location="Age_Categories!A1" display="Age_Categories!A1"/>
    <hyperlink ref="OFB21" location="Age_Categories!A1" display="Age_Categories!A1"/>
    <hyperlink ref="OFC21" location="Age_Categories!A1" display="Age_Categories!A1"/>
    <hyperlink ref="OFD21" location="Age_Categories!A1" display="Age_Categories!A1"/>
    <hyperlink ref="OFE21" location="Age_Categories!A1" display="Age_Categories!A1"/>
    <hyperlink ref="OFF21" location="Age_Categories!A1" display="Age_Categories!A1"/>
    <hyperlink ref="OFG21" location="Age_Categories!A1" display="Age_Categories!A1"/>
    <hyperlink ref="OFH21" location="Age_Categories!A1" display="Age_Categories!A1"/>
    <hyperlink ref="OFI21" location="Age_Categories!A1" display="Age_Categories!A1"/>
    <hyperlink ref="OFJ21" location="Age_Categories!A1" display="Age_Categories!A1"/>
    <hyperlink ref="OFK21" location="Age_Categories!A1" display="Age_Categories!A1"/>
    <hyperlink ref="OFL21" location="Age_Categories!A1" display="Age_Categories!A1"/>
    <hyperlink ref="OFM21" location="Age_Categories!A1" display="Age_Categories!A1"/>
    <hyperlink ref="OFN21" location="Age_Categories!A1" display="Age_Categories!A1"/>
    <hyperlink ref="OFO21" location="Age_Categories!A1" display="Age_Categories!A1"/>
    <hyperlink ref="OFP21" location="Age_Categories!A1" display="Age_Categories!A1"/>
    <hyperlink ref="OFQ21" location="Age_Categories!A1" display="Age_Categories!A1"/>
    <hyperlink ref="OFR21" location="Age_Categories!A1" display="Age_Categories!A1"/>
    <hyperlink ref="OFS21" location="Age_Categories!A1" display="Age_Categories!A1"/>
    <hyperlink ref="OFT21" location="Age_Categories!A1" display="Age_Categories!A1"/>
    <hyperlink ref="OFU21" location="Age_Categories!A1" display="Age_Categories!A1"/>
    <hyperlink ref="OFV21" location="Age_Categories!A1" display="Age_Categories!A1"/>
    <hyperlink ref="OFW21" location="Age_Categories!A1" display="Age_Categories!A1"/>
    <hyperlink ref="OFX21" location="Age_Categories!A1" display="Age_Categories!A1"/>
    <hyperlink ref="OFY21" location="Age_Categories!A1" display="Age_Categories!A1"/>
    <hyperlink ref="OFZ21" location="Age_Categories!A1" display="Age_Categories!A1"/>
    <hyperlink ref="OGA21" location="Age_Categories!A1" display="Age_Categories!A1"/>
    <hyperlink ref="OGB21" location="Age_Categories!A1" display="Age_Categories!A1"/>
    <hyperlink ref="OGC21" location="Age_Categories!A1" display="Age_Categories!A1"/>
    <hyperlink ref="OGD21" location="Age_Categories!A1" display="Age_Categories!A1"/>
    <hyperlink ref="OGE21" location="Age_Categories!A1" display="Age_Categories!A1"/>
    <hyperlink ref="OGF21" location="Age_Categories!A1" display="Age_Categories!A1"/>
    <hyperlink ref="OGG21" location="Age_Categories!A1" display="Age_Categories!A1"/>
    <hyperlink ref="OGH21" location="Age_Categories!A1" display="Age_Categories!A1"/>
    <hyperlink ref="OGI21" location="Age_Categories!A1" display="Age_Categories!A1"/>
    <hyperlink ref="OGJ21" location="Age_Categories!A1" display="Age_Categories!A1"/>
    <hyperlink ref="OGK21" location="Age_Categories!A1" display="Age_Categories!A1"/>
    <hyperlink ref="OGL21" location="Age_Categories!A1" display="Age_Categories!A1"/>
    <hyperlink ref="OGM21" location="Age_Categories!A1" display="Age_Categories!A1"/>
    <hyperlink ref="OGN21" location="Age_Categories!A1" display="Age_Categories!A1"/>
    <hyperlink ref="OGO21" location="Age_Categories!A1" display="Age_Categories!A1"/>
    <hyperlink ref="OGP21" location="Age_Categories!A1" display="Age_Categories!A1"/>
    <hyperlink ref="OGQ21" location="Age_Categories!A1" display="Age_Categories!A1"/>
    <hyperlink ref="OGR21" location="Age_Categories!A1" display="Age_Categories!A1"/>
    <hyperlink ref="OGS21" location="Age_Categories!A1" display="Age_Categories!A1"/>
    <hyperlink ref="OGT21" location="Age_Categories!A1" display="Age_Categories!A1"/>
    <hyperlink ref="OGU21" location="Age_Categories!A1" display="Age_Categories!A1"/>
    <hyperlink ref="OGV21" location="Age_Categories!A1" display="Age_Categories!A1"/>
    <hyperlink ref="OGW21" location="Age_Categories!A1" display="Age_Categories!A1"/>
    <hyperlink ref="OGX21" location="Age_Categories!A1" display="Age_Categories!A1"/>
    <hyperlink ref="OGY21" location="Age_Categories!A1" display="Age_Categories!A1"/>
    <hyperlink ref="OGZ21" location="Age_Categories!A1" display="Age_Categories!A1"/>
    <hyperlink ref="OHA21" location="Age_Categories!A1" display="Age_Categories!A1"/>
    <hyperlink ref="OHB21" location="Age_Categories!A1" display="Age_Categories!A1"/>
    <hyperlink ref="OHC21" location="Age_Categories!A1" display="Age_Categories!A1"/>
    <hyperlink ref="OHD21" location="Age_Categories!A1" display="Age_Categories!A1"/>
    <hyperlink ref="OHE21" location="Age_Categories!A1" display="Age_Categories!A1"/>
    <hyperlink ref="OHF21" location="Age_Categories!A1" display="Age_Categories!A1"/>
    <hyperlink ref="OHG21" location="Age_Categories!A1" display="Age_Categories!A1"/>
    <hyperlink ref="OHH21" location="Age_Categories!A1" display="Age_Categories!A1"/>
    <hyperlink ref="OHI21" location="Age_Categories!A1" display="Age_Categories!A1"/>
    <hyperlink ref="OHJ21" location="Age_Categories!A1" display="Age_Categories!A1"/>
    <hyperlink ref="OHK21" location="Age_Categories!A1" display="Age_Categories!A1"/>
    <hyperlink ref="OHL21" location="Age_Categories!A1" display="Age_Categories!A1"/>
    <hyperlink ref="OHM21" location="Age_Categories!A1" display="Age_Categories!A1"/>
    <hyperlink ref="OHN21" location="Age_Categories!A1" display="Age_Categories!A1"/>
    <hyperlink ref="OHO21" location="Age_Categories!A1" display="Age_Categories!A1"/>
    <hyperlink ref="OHP21" location="Age_Categories!A1" display="Age_Categories!A1"/>
    <hyperlink ref="OHQ21" location="Age_Categories!A1" display="Age_Categories!A1"/>
    <hyperlink ref="OHR21" location="Age_Categories!A1" display="Age_Categories!A1"/>
    <hyperlink ref="OHS21" location="Age_Categories!A1" display="Age_Categories!A1"/>
    <hyperlink ref="OHT21" location="Age_Categories!A1" display="Age_Categories!A1"/>
    <hyperlink ref="OHU21" location="Age_Categories!A1" display="Age_Categories!A1"/>
    <hyperlink ref="OHV21" location="Age_Categories!A1" display="Age_Categories!A1"/>
    <hyperlink ref="OHW21" location="Age_Categories!A1" display="Age_Categories!A1"/>
    <hyperlink ref="OHX21" location="Age_Categories!A1" display="Age_Categories!A1"/>
    <hyperlink ref="OHY21" location="Age_Categories!A1" display="Age_Categories!A1"/>
    <hyperlink ref="OHZ21" location="Age_Categories!A1" display="Age_Categories!A1"/>
    <hyperlink ref="OIA21" location="Age_Categories!A1" display="Age_Categories!A1"/>
    <hyperlink ref="OIB21" location="Age_Categories!A1" display="Age_Categories!A1"/>
    <hyperlink ref="OIC21" location="Age_Categories!A1" display="Age_Categories!A1"/>
    <hyperlink ref="OID21" location="Age_Categories!A1" display="Age_Categories!A1"/>
    <hyperlink ref="OIE21" location="Age_Categories!A1" display="Age_Categories!A1"/>
    <hyperlink ref="OIF21" location="Age_Categories!A1" display="Age_Categories!A1"/>
    <hyperlink ref="OIG21" location="Age_Categories!A1" display="Age_Categories!A1"/>
    <hyperlink ref="OIH21" location="Age_Categories!A1" display="Age_Categories!A1"/>
    <hyperlink ref="OII21" location="Age_Categories!A1" display="Age_Categories!A1"/>
    <hyperlink ref="OIJ21" location="Age_Categories!A1" display="Age_Categories!A1"/>
    <hyperlink ref="OIK21" location="Age_Categories!A1" display="Age_Categories!A1"/>
    <hyperlink ref="OIL21" location="Age_Categories!A1" display="Age_Categories!A1"/>
    <hyperlink ref="OIM21" location="Age_Categories!A1" display="Age_Categories!A1"/>
    <hyperlink ref="OIN21" location="Age_Categories!A1" display="Age_Categories!A1"/>
    <hyperlink ref="OIO21" location="Age_Categories!A1" display="Age_Categories!A1"/>
    <hyperlink ref="OIP21" location="Age_Categories!A1" display="Age_Categories!A1"/>
    <hyperlink ref="OIQ21" location="Age_Categories!A1" display="Age_Categories!A1"/>
    <hyperlink ref="OIR21" location="Age_Categories!A1" display="Age_Categories!A1"/>
    <hyperlink ref="OIS21" location="Age_Categories!A1" display="Age_Categories!A1"/>
    <hyperlink ref="OIT21" location="Age_Categories!A1" display="Age_Categories!A1"/>
    <hyperlink ref="OIU21" location="Age_Categories!A1" display="Age_Categories!A1"/>
    <hyperlink ref="OIV21" location="Age_Categories!A1" display="Age_Categories!A1"/>
    <hyperlink ref="OIW21" location="Age_Categories!A1" display="Age_Categories!A1"/>
    <hyperlink ref="OIX21" location="Age_Categories!A1" display="Age_Categories!A1"/>
    <hyperlink ref="OIY21" location="Age_Categories!A1" display="Age_Categories!A1"/>
    <hyperlink ref="OIZ21" location="Age_Categories!A1" display="Age_Categories!A1"/>
    <hyperlink ref="OJA21" location="Age_Categories!A1" display="Age_Categories!A1"/>
    <hyperlink ref="OJB21" location="Age_Categories!A1" display="Age_Categories!A1"/>
    <hyperlink ref="OJC21" location="Age_Categories!A1" display="Age_Categories!A1"/>
    <hyperlink ref="OJD21" location="Age_Categories!A1" display="Age_Categories!A1"/>
    <hyperlink ref="OJE21" location="Age_Categories!A1" display="Age_Categories!A1"/>
    <hyperlink ref="OJF21" location="Age_Categories!A1" display="Age_Categories!A1"/>
    <hyperlink ref="OJG21" location="Age_Categories!A1" display="Age_Categories!A1"/>
    <hyperlink ref="OJH21" location="Age_Categories!A1" display="Age_Categories!A1"/>
    <hyperlink ref="OJI21" location="Age_Categories!A1" display="Age_Categories!A1"/>
    <hyperlink ref="OJJ21" location="Age_Categories!A1" display="Age_Categories!A1"/>
    <hyperlink ref="OJK21" location="Age_Categories!A1" display="Age_Categories!A1"/>
    <hyperlink ref="OJL21" location="Age_Categories!A1" display="Age_Categories!A1"/>
    <hyperlink ref="OJM21" location="Age_Categories!A1" display="Age_Categories!A1"/>
    <hyperlink ref="OJN21" location="Age_Categories!A1" display="Age_Categories!A1"/>
    <hyperlink ref="OJO21" location="Age_Categories!A1" display="Age_Categories!A1"/>
    <hyperlink ref="OJP21" location="Age_Categories!A1" display="Age_Categories!A1"/>
    <hyperlink ref="OJQ21" location="Age_Categories!A1" display="Age_Categories!A1"/>
    <hyperlink ref="OJR21" location="Age_Categories!A1" display="Age_Categories!A1"/>
    <hyperlink ref="OJS21" location="Age_Categories!A1" display="Age_Categories!A1"/>
    <hyperlink ref="OJT21" location="Age_Categories!A1" display="Age_Categories!A1"/>
    <hyperlink ref="OJU21" location="Age_Categories!A1" display="Age_Categories!A1"/>
    <hyperlink ref="OJV21" location="Age_Categories!A1" display="Age_Categories!A1"/>
    <hyperlink ref="OJW21" location="Age_Categories!A1" display="Age_Categories!A1"/>
    <hyperlink ref="OJX21" location="Age_Categories!A1" display="Age_Categories!A1"/>
    <hyperlink ref="OJY21" location="Age_Categories!A1" display="Age_Categories!A1"/>
    <hyperlink ref="OJZ21" location="Age_Categories!A1" display="Age_Categories!A1"/>
    <hyperlink ref="OKA21" location="Age_Categories!A1" display="Age_Categories!A1"/>
    <hyperlink ref="OKB21" location="Age_Categories!A1" display="Age_Categories!A1"/>
    <hyperlink ref="OKC21" location="Age_Categories!A1" display="Age_Categories!A1"/>
    <hyperlink ref="OKD21" location="Age_Categories!A1" display="Age_Categories!A1"/>
    <hyperlink ref="OKE21" location="Age_Categories!A1" display="Age_Categories!A1"/>
    <hyperlink ref="OKF21" location="Age_Categories!A1" display="Age_Categories!A1"/>
    <hyperlink ref="OKG21" location="Age_Categories!A1" display="Age_Categories!A1"/>
    <hyperlink ref="OKH21" location="Age_Categories!A1" display="Age_Categories!A1"/>
    <hyperlink ref="OKI21" location="Age_Categories!A1" display="Age_Categories!A1"/>
    <hyperlink ref="OKJ21" location="Age_Categories!A1" display="Age_Categories!A1"/>
    <hyperlink ref="OKK21" location="Age_Categories!A1" display="Age_Categories!A1"/>
    <hyperlink ref="OKL21" location="Age_Categories!A1" display="Age_Categories!A1"/>
    <hyperlink ref="OKM21" location="Age_Categories!A1" display="Age_Categories!A1"/>
    <hyperlink ref="OKN21" location="Age_Categories!A1" display="Age_Categories!A1"/>
    <hyperlink ref="OKO21" location="Age_Categories!A1" display="Age_Categories!A1"/>
    <hyperlink ref="OKP21" location="Age_Categories!A1" display="Age_Categories!A1"/>
    <hyperlink ref="OKQ21" location="Age_Categories!A1" display="Age_Categories!A1"/>
    <hyperlink ref="OKR21" location="Age_Categories!A1" display="Age_Categories!A1"/>
    <hyperlink ref="OKS21" location="Age_Categories!A1" display="Age_Categories!A1"/>
    <hyperlink ref="OKT21" location="Age_Categories!A1" display="Age_Categories!A1"/>
    <hyperlink ref="OKU21" location="Age_Categories!A1" display="Age_Categories!A1"/>
    <hyperlink ref="OKV21" location="Age_Categories!A1" display="Age_Categories!A1"/>
    <hyperlink ref="OKW21" location="Age_Categories!A1" display="Age_Categories!A1"/>
    <hyperlink ref="OKX21" location="Age_Categories!A1" display="Age_Categories!A1"/>
    <hyperlink ref="OKY21" location="Age_Categories!A1" display="Age_Categories!A1"/>
    <hyperlink ref="OKZ21" location="Age_Categories!A1" display="Age_Categories!A1"/>
    <hyperlink ref="OLA21" location="Age_Categories!A1" display="Age_Categories!A1"/>
    <hyperlink ref="OLB21" location="Age_Categories!A1" display="Age_Categories!A1"/>
    <hyperlink ref="OLC21" location="Age_Categories!A1" display="Age_Categories!A1"/>
    <hyperlink ref="OLD21" location="Age_Categories!A1" display="Age_Categories!A1"/>
    <hyperlink ref="OLE21" location="Age_Categories!A1" display="Age_Categories!A1"/>
    <hyperlink ref="OLF21" location="Age_Categories!A1" display="Age_Categories!A1"/>
    <hyperlink ref="OLG21" location="Age_Categories!A1" display="Age_Categories!A1"/>
    <hyperlink ref="OLH21" location="Age_Categories!A1" display="Age_Categories!A1"/>
    <hyperlink ref="OLI21" location="Age_Categories!A1" display="Age_Categories!A1"/>
    <hyperlink ref="OLJ21" location="Age_Categories!A1" display="Age_Categories!A1"/>
    <hyperlink ref="OLK21" location="Age_Categories!A1" display="Age_Categories!A1"/>
    <hyperlink ref="OLL21" location="Age_Categories!A1" display="Age_Categories!A1"/>
    <hyperlink ref="OLM21" location="Age_Categories!A1" display="Age_Categories!A1"/>
    <hyperlink ref="OLN21" location="Age_Categories!A1" display="Age_Categories!A1"/>
    <hyperlink ref="OLO21" location="Age_Categories!A1" display="Age_Categories!A1"/>
    <hyperlink ref="OLP21" location="Age_Categories!A1" display="Age_Categories!A1"/>
    <hyperlink ref="OLQ21" location="Age_Categories!A1" display="Age_Categories!A1"/>
    <hyperlink ref="OLR21" location="Age_Categories!A1" display="Age_Categories!A1"/>
    <hyperlink ref="OLS21" location="Age_Categories!A1" display="Age_Categories!A1"/>
    <hyperlink ref="OLT21" location="Age_Categories!A1" display="Age_Categories!A1"/>
    <hyperlink ref="OLU21" location="Age_Categories!A1" display="Age_Categories!A1"/>
    <hyperlink ref="OLV21" location="Age_Categories!A1" display="Age_Categories!A1"/>
    <hyperlink ref="OLW21" location="Age_Categories!A1" display="Age_Categories!A1"/>
    <hyperlink ref="OLX21" location="Age_Categories!A1" display="Age_Categories!A1"/>
    <hyperlink ref="OLY21" location="Age_Categories!A1" display="Age_Categories!A1"/>
    <hyperlink ref="OLZ21" location="Age_Categories!A1" display="Age_Categories!A1"/>
    <hyperlink ref="OMA21" location="Age_Categories!A1" display="Age_Categories!A1"/>
    <hyperlink ref="OMB21" location="Age_Categories!A1" display="Age_Categories!A1"/>
    <hyperlink ref="OMC21" location="Age_Categories!A1" display="Age_Categories!A1"/>
    <hyperlink ref="OMD21" location="Age_Categories!A1" display="Age_Categories!A1"/>
    <hyperlink ref="OME21" location="Age_Categories!A1" display="Age_Categories!A1"/>
    <hyperlink ref="OMF21" location="Age_Categories!A1" display="Age_Categories!A1"/>
    <hyperlink ref="OMG21" location="Age_Categories!A1" display="Age_Categories!A1"/>
    <hyperlink ref="OMH21" location="Age_Categories!A1" display="Age_Categories!A1"/>
    <hyperlink ref="OMI21" location="Age_Categories!A1" display="Age_Categories!A1"/>
    <hyperlink ref="OMJ21" location="Age_Categories!A1" display="Age_Categories!A1"/>
    <hyperlink ref="OMK21" location="Age_Categories!A1" display="Age_Categories!A1"/>
    <hyperlink ref="OML21" location="Age_Categories!A1" display="Age_Categories!A1"/>
    <hyperlink ref="OMM21" location="Age_Categories!A1" display="Age_Categories!A1"/>
    <hyperlink ref="OMN21" location="Age_Categories!A1" display="Age_Categories!A1"/>
    <hyperlink ref="OMO21" location="Age_Categories!A1" display="Age_Categories!A1"/>
    <hyperlink ref="OMP21" location="Age_Categories!A1" display="Age_Categories!A1"/>
    <hyperlink ref="OMQ21" location="Age_Categories!A1" display="Age_Categories!A1"/>
    <hyperlink ref="OMR21" location="Age_Categories!A1" display="Age_Categories!A1"/>
    <hyperlink ref="OMS21" location="Age_Categories!A1" display="Age_Categories!A1"/>
    <hyperlink ref="OMT21" location="Age_Categories!A1" display="Age_Categories!A1"/>
    <hyperlink ref="OMU21" location="Age_Categories!A1" display="Age_Categories!A1"/>
    <hyperlink ref="OMV21" location="Age_Categories!A1" display="Age_Categories!A1"/>
    <hyperlink ref="OMW21" location="Age_Categories!A1" display="Age_Categories!A1"/>
    <hyperlink ref="OMX21" location="Age_Categories!A1" display="Age_Categories!A1"/>
    <hyperlink ref="OMY21" location="Age_Categories!A1" display="Age_Categories!A1"/>
    <hyperlink ref="OMZ21" location="Age_Categories!A1" display="Age_Categories!A1"/>
    <hyperlink ref="ONA21" location="Age_Categories!A1" display="Age_Categories!A1"/>
    <hyperlink ref="ONB21" location="Age_Categories!A1" display="Age_Categories!A1"/>
    <hyperlink ref="ONC21" location="Age_Categories!A1" display="Age_Categories!A1"/>
    <hyperlink ref="OND21" location="Age_Categories!A1" display="Age_Categories!A1"/>
    <hyperlink ref="ONE21" location="Age_Categories!A1" display="Age_Categories!A1"/>
    <hyperlink ref="ONF21" location="Age_Categories!A1" display="Age_Categories!A1"/>
    <hyperlink ref="ONG21" location="Age_Categories!A1" display="Age_Categories!A1"/>
    <hyperlink ref="ONH21" location="Age_Categories!A1" display="Age_Categories!A1"/>
    <hyperlink ref="ONI21" location="Age_Categories!A1" display="Age_Categories!A1"/>
    <hyperlink ref="ONJ21" location="Age_Categories!A1" display="Age_Categories!A1"/>
    <hyperlink ref="ONK21" location="Age_Categories!A1" display="Age_Categories!A1"/>
    <hyperlink ref="ONL21" location="Age_Categories!A1" display="Age_Categories!A1"/>
    <hyperlink ref="ONM21" location="Age_Categories!A1" display="Age_Categories!A1"/>
    <hyperlink ref="ONN21" location="Age_Categories!A1" display="Age_Categories!A1"/>
    <hyperlink ref="ONO21" location="Age_Categories!A1" display="Age_Categories!A1"/>
    <hyperlink ref="ONP21" location="Age_Categories!A1" display="Age_Categories!A1"/>
    <hyperlink ref="ONQ21" location="Age_Categories!A1" display="Age_Categories!A1"/>
    <hyperlink ref="ONR21" location="Age_Categories!A1" display="Age_Categories!A1"/>
    <hyperlink ref="ONS21" location="Age_Categories!A1" display="Age_Categories!A1"/>
    <hyperlink ref="ONT21" location="Age_Categories!A1" display="Age_Categories!A1"/>
    <hyperlink ref="ONU21" location="Age_Categories!A1" display="Age_Categories!A1"/>
    <hyperlink ref="ONV21" location="Age_Categories!A1" display="Age_Categories!A1"/>
    <hyperlink ref="ONW21" location="Age_Categories!A1" display="Age_Categories!A1"/>
    <hyperlink ref="ONX21" location="Age_Categories!A1" display="Age_Categories!A1"/>
    <hyperlink ref="ONY21" location="Age_Categories!A1" display="Age_Categories!A1"/>
    <hyperlink ref="ONZ21" location="Age_Categories!A1" display="Age_Categories!A1"/>
    <hyperlink ref="OOA21" location="Age_Categories!A1" display="Age_Categories!A1"/>
    <hyperlink ref="OOB21" location="Age_Categories!A1" display="Age_Categories!A1"/>
    <hyperlink ref="OOC21" location="Age_Categories!A1" display="Age_Categories!A1"/>
    <hyperlink ref="OOD21" location="Age_Categories!A1" display="Age_Categories!A1"/>
    <hyperlink ref="OOE21" location="Age_Categories!A1" display="Age_Categories!A1"/>
    <hyperlink ref="OOF21" location="Age_Categories!A1" display="Age_Categories!A1"/>
    <hyperlink ref="OOG21" location="Age_Categories!A1" display="Age_Categories!A1"/>
    <hyperlink ref="OOH21" location="Age_Categories!A1" display="Age_Categories!A1"/>
    <hyperlink ref="OOI21" location="Age_Categories!A1" display="Age_Categories!A1"/>
    <hyperlink ref="OOJ21" location="Age_Categories!A1" display="Age_Categories!A1"/>
    <hyperlink ref="OOK21" location="Age_Categories!A1" display="Age_Categories!A1"/>
    <hyperlink ref="OOL21" location="Age_Categories!A1" display="Age_Categories!A1"/>
    <hyperlink ref="OOM21" location="Age_Categories!A1" display="Age_Categories!A1"/>
    <hyperlink ref="OON21" location="Age_Categories!A1" display="Age_Categories!A1"/>
    <hyperlink ref="OOO21" location="Age_Categories!A1" display="Age_Categories!A1"/>
    <hyperlink ref="OOP21" location="Age_Categories!A1" display="Age_Categories!A1"/>
    <hyperlink ref="OOQ21" location="Age_Categories!A1" display="Age_Categories!A1"/>
    <hyperlink ref="OOR21" location="Age_Categories!A1" display="Age_Categories!A1"/>
    <hyperlink ref="OOS21" location="Age_Categories!A1" display="Age_Categories!A1"/>
    <hyperlink ref="OOT21" location="Age_Categories!A1" display="Age_Categories!A1"/>
    <hyperlink ref="OOU21" location="Age_Categories!A1" display="Age_Categories!A1"/>
    <hyperlink ref="OOV21" location="Age_Categories!A1" display="Age_Categories!A1"/>
    <hyperlink ref="OOW21" location="Age_Categories!A1" display="Age_Categories!A1"/>
    <hyperlink ref="OOX21" location="Age_Categories!A1" display="Age_Categories!A1"/>
    <hyperlink ref="OOY21" location="Age_Categories!A1" display="Age_Categories!A1"/>
    <hyperlink ref="OOZ21" location="Age_Categories!A1" display="Age_Categories!A1"/>
    <hyperlink ref="OPA21" location="Age_Categories!A1" display="Age_Categories!A1"/>
    <hyperlink ref="OPB21" location="Age_Categories!A1" display="Age_Categories!A1"/>
    <hyperlink ref="OPC21" location="Age_Categories!A1" display="Age_Categories!A1"/>
    <hyperlink ref="OPD21" location="Age_Categories!A1" display="Age_Categories!A1"/>
    <hyperlink ref="OPE21" location="Age_Categories!A1" display="Age_Categories!A1"/>
    <hyperlink ref="OPF21" location="Age_Categories!A1" display="Age_Categories!A1"/>
    <hyperlink ref="OPG21" location="Age_Categories!A1" display="Age_Categories!A1"/>
    <hyperlink ref="OPH21" location="Age_Categories!A1" display="Age_Categories!A1"/>
    <hyperlink ref="OPI21" location="Age_Categories!A1" display="Age_Categories!A1"/>
    <hyperlink ref="OPJ21" location="Age_Categories!A1" display="Age_Categories!A1"/>
    <hyperlink ref="OPK21" location="Age_Categories!A1" display="Age_Categories!A1"/>
    <hyperlink ref="OPL21" location="Age_Categories!A1" display="Age_Categories!A1"/>
    <hyperlink ref="OPM21" location="Age_Categories!A1" display="Age_Categories!A1"/>
    <hyperlink ref="OPN21" location="Age_Categories!A1" display="Age_Categories!A1"/>
    <hyperlink ref="OPO21" location="Age_Categories!A1" display="Age_Categories!A1"/>
    <hyperlink ref="OPP21" location="Age_Categories!A1" display="Age_Categories!A1"/>
    <hyperlink ref="OPQ21" location="Age_Categories!A1" display="Age_Categories!A1"/>
    <hyperlink ref="OPR21" location="Age_Categories!A1" display="Age_Categories!A1"/>
    <hyperlink ref="OPS21" location="Age_Categories!A1" display="Age_Categories!A1"/>
    <hyperlink ref="OPT21" location="Age_Categories!A1" display="Age_Categories!A1"/>
    <hyperlink ref="OPU21" location="Age_Categories!A1" display="Age_Categories!A1"/>
    <hyperlink ref="OPV21" location="Age_Categories!A1" display="Age_Categories!A1"/>
    <hyperlink ref="OPW21" location="Age_Categories!A1" display="Age_Categories!A1"/>
    <hyperlink ref="OPX21" location="Age_Categories!A1" display="Age_Categories!A1"/>
    <hyperlink ref="OPY21" location="Age_Categories!A1" display="Age_Categories!A1"/>
    <hyperlink ref="OPZ21" location="Age_Categories!A1" display="Age_Categories!A1"/>
    <hyperlink ref="OQA21" location="Age_Categories!A1" display="Age_Categories!A1"/>
    <hyperlink ref="OQB21" location="Age_Categories!A1" display="Age_Categories!A1"/>
    <hyperlink ref="OQC21" location="Age_Categories!A1" display="Age_Categories!A1"/>
    <hyperlink ref="OQD21" location="Age_Categories!A1" display="Age_Categories!A1"/>
    <hyperlink ref="OQE21" location="Age_Categories!A1" display="Age_Categories!A1"/>
    <hyperlink ref="OQF21" location="Age_Categories!A1" display="Age_Categories!A1"/>
    <hyperlink ref="OQG21" location="Age_Categories!A1" display="Age_Categories!A1"/>
    <hyperlink ref="OQH21" location="Age_Categories!A1" display="Age_Categories!A1"/>
    <hyperlink ref="OQI21" location="Age_Categories!A1" display="Age_Categories!A1"/>
    <hyperlink ref="OQJ21" location="Age_Categories!A1" display="Age_Categories!A1"/>
    <hyperlink ref="OQK21" location="Age_Categories!A1" display="Age_Categories!A1"/>
    <hyperlink ref="OQL21" location="Age_Categories!A1" display="Age_Categories!A1"/>
    <hyperlink ref="OQM21" location="Age_Categories!A1" display="Age_Categories!A1"/>
    <hyperlink ref="OQN21" location="Age_Categories!A1" display="Age_Categories!A1"/>
    <hyperlink ref="OQO21" location="Age_Categories!A1" display="Age_Categories!A1"/>
    <hyperlink ref="OQP21" location="Age_Categories!A1" display="Age_Categories!A1"/>
    <hyperlink ref="OQQ21" location="Age_Categories!A1" display="Age_Categories!A1"/>
    <hyperlink ref="OQR21" location="Age_Categories!A1" display="Age_Categories!A1"/>
    <hyperlink ref="OQS21" location="Age_Categories!A1" display="Age_Categories!A1"/>
    <hyperlink ref="OQT21" location="Age_Categories!A1" display="Age_Categories!A1"/>
    <hyperlink ref="OQU21" location="Age_Categories!A1" display="Age_Categories!A1"/>
    <hyperlink ref="OQV21" location="Age_Categories!A1" display="Age_Categories!A1"/>
    <hyperlink ref="OQW21" location="Age_Categories!A1" display="Age_Categories!A1"/>
    <hyperlink ref="OQX21" location="Age_Categories!A1" display="Age_Categories!A1"/>
    <hyperlink ref="OQY21" location="Age_Categories!A1" display="Age_Categories!A1"/>
    <hyperlink ref="OQZ21" location="Age_Categories!A1" display="Age_Categories!A1"/>
    <hyperlink ref="ORA21" location="Age_Categories!A1" display="Age_Categories!A1"/>
    <hyperlink ref="ORB21" location="Age_Categories!A1" display="Age_Categories!A1"/>
    <hyperlink ref="ORC21" location="Age_Categories!A1" display="Age_Categories!A1"/>
    <hyperlink ref="ORD21" location="Age_Categories!A1" display="Age_Categories!A1"/>
    <hyperlink ref="ORE21" location="Age_Categories!A1" display="Age_Categories!A1"/>
    <hyperlink ref="ORF21" location="Age_Categories!A1" display="Age_Categories!A1"/>
    <hyperlink ref="ORG21" location="Age_Categories!A1" display="Age_Categories!A1"/>
    <hyperlink ref="ORH21" location="Age_Categories!A1" display="Age_Categories!A1"/>
    <hyperlink ref="ORI21" location="Age_Categories!A1" display="Age_Categories!A1"/>
    <hyperlink ref="ORJ21" location="Age_Categories!A1" display="Age_Categories!A1"/>
    <hyperlink ref="ORK21" location="Age_Categories!A1" display="Age_Categories!A1"/>
    <hyperlink ref="ORL21" location="Age_Categories!A1" display="Age_Categories!A1"/>
    <hyperlink ref="ORM21" location="Age_Categories!A1" display="Age_Categories!A1"/>
    <hyperlink ref="ORN21" location="Age_Categories!A1" display="Age_Categories!A1"/>
    <hyperlink ref="ORO21" location="Age_Categories!A1" display="Age_Categories!A1"/>
    <hyperlink ref="ORP21" location="Age_Categories!A1" display="Age_Categories!A1"/>
    <hyperlink ref="ORQ21" location="Age_Categories!A1" display="Age_Categories!A1"/>
    <hyperlink ref="ORR21" location="Age_Categories!A1" display="Age_Categories!A1"/>
    <hyperlink ref="ORS21" location="Age_Categories!A1" display="Age_Categories!A1"/>
    <hyperlink ref="ORT21" location="Age_Categories!A1" display="Age_Categories!A1"/>
    <hyperlink ref="ORU21" location="Age_Categories!A1" display="Age_Categories!A1"/>
    <hyperlink ref="ORV21" location="Age_Categories!A1" display="Age_Categories!A1"/>
    <hyperlink ref="ORW21" location="Age_Categories!A1" display="Age_Categories!A1"/>
    <hyperlink ref="ORX21" location="Age_Categories!A1" display="Age_Categories!A1"/>
    <hyperlink ref="ORY21" location="Age_Categories!A1" display="Age_Categories!A1"/>
    <hyperlink ref="ORZ21" location="Age_Categories!A1" display="Age_Categories!A1"/>
    <hyperlink ref="OSA21" location="Age_Categories!A1" display="Age_Categories!A1"/>
    <hyperlink ref="OSB21" location="Age_Categories!A1" display="Age_Categories!A1"/>
    <hyperlink ref="OSC21" location="Age_Categories!A1" display="Age_Categories!A1"/>
    <hyperlink ref="OSD21" location="Age_Categories!A1" display="Age_Categories!A1"/>
    <hyperlink ref="OSE21" location="Age_Categories!A1" display="Age_Categories!A1"/>
    <hyperlink ref="OSF21" location="Age_Categories!A1" display="Age_Categories!A1"/>
    <hyperlink ref="OSG21" location="Age_Categories!A1" display="Age_Categories!A1"/>
    <hyperlink ref="OSH21" location="Age_Categories!A1" display="Age_Categories!A1"/>
    <hyperlink ref="OSI21" location="Age_Categories!A1" display="Age_Categories!A1"/>
    <hyperlink ref="OSJ21" location="Age_Categories!A1" display="Age_Categories!A1"/>
    <hyperlink ref="OSK21" location="Age_Categories!A1" display="Age_Categories!A1"/>
    <hyperlink ref="OSL21" location="Age_Categories!A1" display="Age_Categories!A1"/>
    <hyperlink ref="OSM21" location="Age_Categories!A1" display="Age_Categories!A1"/>
    <hyperlink ref="OSN21" location="Age_Categories!A1" display="Age_Categories!A1"/>
    <hyperlink ref="OSO21" location="Age_Categories!A1" display="Age_Categories!A1"/>
    <hyperlink ref="OSP21" location="Age_Categories!A1" display="Age_Categories!A1"/>
    <hyperlink ref="OSQ21" location="Age_Categories!A1" display="Age_Categories!A1"/>
    <hyperlink ref="OSR21" location="Age_Categories!A1" display="Age_Categories!A1"/>
    <hyperlink ref="OSS21" location="Age_Categories!A1" display="Age_Categories!A1"/>
    <hyperlink ref="OST21" location="Age_Categories!A1" display="Age_Categories!A1"/>
    <hyperlink ref="OSU21" location="Age_Categories!A1" display="Age_Categories!A1"/>
    <hyperlink ref="OSV21" location="Age_Categories!A1" display="Age_Categories!A1"/>
    <hyperlink ref="OSW21" location="Age_Categories!A1" display="Age_Categories!A1"/>
    <hyperlink ref="OSX21" location="Age_Categories!A1" display="Age_Categories!A1"/>
    <hyperlink ref="OSY21" location="Age_Categories!A1" display="Age_Categories!A1"/>
    <hyperlink ref="OSZ21" location="Age_Categories!A1" display="Age_Categories!A1"/>
    <hyperlink ref="OTA21" location="Age_Categories!A1" display="Age_Categories!A1"/>
    <hyperlink ref="OTB21" location="Age_Categories!A1" display="Age_Categories!A1"/>
    <hyperlink ref="OTC21" location="Age_Categories!A1" display="Age_Categories!A1"/>
    <hyperlink ref="OTD21" location="Age_Categories!A1" display="Age_Categories!A1"/>
    <hyperlink ref="OTE21" location="Age_Categories!A1" display="Age_Categories!A1"/>
    <hyperlink ref="OTF21" location="Age_Categories!A1" display="Age_Categories!A1"/>
    <hyperlink ref="OTG21" location="Age_Categories!A1" display="Age_Categories!A1"/>
    <hyperlink ref="OTH21" location="Age_Categories!A1" display="Age_Categories!A1"/>
    <hyperlink ref="OTI21" location="Age_Categories!A1" display="Age_Categories!A1"/>
    <hyperlink ref="OTJ21" location="Age_Categories!A1" display="Age_Categories!A1"/>
    <hyperlink ref="OTK21" location="Age_Categories!A1" display="Age_Categories!A1"/>
    <hyperlink ref="OTL21" location="Age_Categories!A1" display="Age_Categories!A1"/>
    <hyperlink ref="OTM21" location="Age_Categories!A1" display="Age_Categories!A1"/>
    <hyperlink ref="OTN21" location="Age_Categories!A1" display="Age_Categories!A1"/>
    <hyperlink ref="OTO21" location="Age_Categories!A1" display="Age_Categories!A1"/>
    <hyperlink ref="OTP21" location="Age_Categories!A1" display="Age_Categories!A1"/>
    <hyperlink ref="OTQ21" location="Age_Categories!A1" display="Age_Categories!A1"/>
    <hyperlink ref="OTR21" location="Age_Categories!A1" display="Age_Categories!A1"/>
    <hyperlink ref="OTS21" location="Age_Categories!A1" display="Age_Categories!A1"/>
    <hyperlink ref="OTT21" location="Age_Categories!A1" display="Age_Categories!A1"/>
    <hyperlink ref="OTU21" location="Age_Categories!A1" display="Age_Categories!A1"/>
    <hyperlink ref="OTV21" location="Age_Categories!A1" display="Age_Categories!A1"/>
    <hyperlink ref="OTW21" location="Age_Categories!A1" display="Age_Categories!A1"/>
    <hyperlink ref="OTX21" location="Age_Categories!A1" display="Age_Categories!A1"/>
    <hyperlink ref="OTY21" location="Age_Categories!A1" display="Age_Categories!A1"/>
    <hyperlink ref="OTZ21" location="Age_Categories!A1" display="Age_Categories!A1"/>
    <hyperlink ref="OUA21" location="Age_Categories!A1" display="Age_Categories!A1"/>
    <hyperlink ref="OUB21" location="Age_Categories!A1" display="Age_Categories!A1"/>
    <hyperlink ref="OUC21" location="Age_Categories!A1" display="Age_Categories!A1"/>
    <hyperlink ref="OUD21" location="Age_Categories!A1" display="Age_Categories!A1"/>
    <hyperlink ref="OUE21" location="Age_Categories!A1" display="Age_Categories!A1"/>
    <hyperlink ref="OUF21" location="Age_Categories!A1" display="Age_Categories!A1"/>
    <hyperlink ref="OUG21" location="Age_Categories!A1" display="Age_Categories!A1"/>
    <hyperlink ref="OUH21" location="Age_Categories!A1" display="Age_Categories!A1"/>
    <hyperlink ref="OUI21" location="Age_Categories!A1" display="Age_Categories!A1"/>
    <hyperlink ref="OUJ21" location="Age_Categories!A1" display="Age_Categories!A1"/>
    <hyperlink ref="OUK21" location="Age_Categories!A1" display="Age_Categories!A1"/>
    <hyperlink ref="OUL21" location="Age_Categories!A1" display="Age_Categories!A1"/>
    <hyperlink ref="OUM21" location="Age_Categories!A1" display="Age_Categories!A1"/>
    <hyperlink ref="OUN21" location="Age_Categories!A1" display="Age_Categories!A1"/>
    <hyperlink ref="OUO21" location="Age_Categories!A1" display="Age_Categories!A1"/>
    <hyperlink ref="OUP21" location="Age_Categories!A1" display="Age_Categories!A1"/>
    <hyperlink ref="OUQ21" location="Age_Categories!A1" display="Age_Categories!A1"/>
    <hyperlink ref="OUR21" location="Age_Categories!A1" display="Age_Categories!A1"/>
    <hyperlink ref="OUS21" location="Age_Categories!A1" display="Age_Categories!A1"/>
    <hyperlink ref="OUT21" location="Age_Categories!A1" display="Age_Categories!A1"/>
    <hyperlink ref="OUU21" location="Age_Categories!A1" display="Age_Categories!A1"/>
    <hyperlink ref="OUV21" location="Age_Categories!A1" display="Age_Categories!A1"/>
    <hyperlink ref="OUW21" location="Age_Categories!A1" display="Age_Categories!A1"/>
    <hyperlink ref="OUX21" location="Age_Categories!A1" display="Age_Categories!A1"/>
    <hyperlink ref="OUY21" location="Age_Categories!A1" display="Age_Categories!A1"/>
    <hyperlink ref="OUZ21" location="Age_Categories!A1" display="Age_Categories!A1"/>
    <hyperlink ref="OVA21" location="Age_Categories!A1" display="Age_Categories!A1"/>
    <hyperlink ref="OVB21" location="Age_Categories!A1" display="Age_Categories!A1"/>
    <hyperlink ref="OVC21" location="Age_Categories!A1" display="Age_Categories!A1"/>
    <hyperlink ref="OVD21" location="Age_Categories!A1" display="Age_Categories!A1"/>
    <hyperlink ref="OVE21" location="Age_Categories!A1" display="Age_Categories!A1"/>
    <hyperlink ref="OVF21" location="Age_Categories!A1" display="Age_Categories!A1"/>
    <hyperlink ref="OVG21" location="Age_Categories!A1" display="Age_Categories!A1"/>
    <hyperlink ref="OVH21" location="Age_Categories!A1" display="Age_Categories!A1"/>
    <hyperlink ref="OVI21" location="Age_Categories!A1" display="Age_Categories!A1"/>
    <hyperlink ref="OVJ21" location="Age_Categories!A1" display="Age_Categories!A1"/>
    <hyperlink ref="OVK21" location="Age_Categories!A1" display="Age_Categories!A1"/>
    <hyperlink ref="OVL21" location="Age_Categories!A1" display="Age_Categories!A1"/>
    <hyperlink ref="OVM21" location="Age_Categories!A1" display="Age_Categories!A1"/>
    <hyperlink ref="OVN21" location="Age_Categories!A1" display="Age_Categories!A1"/>
    <hyperlink ref="OVO21" location="Age_Categories!A1" display="Age_Categories!A1"/>
    <hyperlink ref="OVP21" location="Age_Categories!A1" display="Age_Categories!A1"/>
    <hyperlink ref="OVQ21" location="Age_Categories!A1" display="Age_Categories!A1"/>
    <hyperlink ref="OVR21" location="Age_Categories!A1" display="Age_Categories!A1"/>
    <hyperlink ref="OVS21" location="Age_Categories!A1" display="Age_Categories!A1"/>
    <hyperlink ref="OVT21" location="Age_Categories!A1" display="Age_Categories!A1"/>
    <hyperlink ref="OVU21" location="Age_Categories!A1" display="Age_Categories!A1"/>
    <hyperlink ref="OVV21" location="Age_Categories!A1" display="Age_Categories!A1"/>
    <hyperlink ref="OVW21" location="Age_Categories!A1" display="Age_Categories!A1"/>
    <hyperlink ref="OVX21" location="Age_Categories!A1" display="Age_Categories!A1"/>
    <hyperlink ref="OVY21" location="Age_Categories!A1" display="Age_Categories!A1"/>
    <hyperlink ref="OVZ21" location="Age_Categories!A1" display="Age_Categories!A1"/>
    <hyperlink ref="OWA21" location="Age_Categories!A1" display="Age_Categories!A1"/>
    <hyperlink ref="OWB21" location="Age_Categories!A1" display="Age_Categories!A1"/>
    <hyperlink ref="OWC21" location="Age_Categories!A1" display="Age_Categories!A1"/>
    <hyperlink ref="OWD21" location="Age_Categories!A1" display="Age_Categories!A1"/>
    <hyperlink ref="OWE21" location="Age_Categories!A1" display="Age_Categories!A1"/>
    <hyperlink ref="OWF21" location="Age_Categories!A1" display="Age_Categories!A1"/>
    <hyperlink ref="OWG21" location="Age_Categories!A1" display="Age_Categories!A1"/>
    <hyperlink ref="OWH21" location="Age_Categories!A1" display="Age_Categories!A1"/>
    <hyperlink ref="OWI21" location="Age_Categories!A1" display="Age_Categories!A1"/>
    <hyperlink ref="OWJ21" location="Age_Categories!A1" display="Age_Categories!A1"/>
    <hyperlink ref="OWK21" location="Age_Categories!A1" display="Age_Categories!A1"/>
    <hyperlink ref="OWL21" location="Age_Categories!A1" display="Age_Categories!A1"/>
    <hyperlink ref="OWM21" location="Age_Categories!A1" display="Age_Categories!A1"/>
    <hyperlink ref="OWN21" location="Age_Categories!A1" display="Age_Categories!A1"/>
    <hyperlink ref="OWO21" location="Age_Categories!A1" display="Age_Categories!A1"/>
    <hyperlink ref="OWP21" location="Age_Categories!A1" display="Age_Categories!A1"/>
    <hyperlink ref="OWQ21" location="Age_Categories!A1" display="Age_Categories!A1"/>
    <hyperlink ref="OWR21" location="Age_Categories!A1" display="Age_Categories!A1"/>
    <hyperlink ref="OWS21" location="Age_Categories!A1" display="Age_Categories!A1"/>
    <hyperlink ref="OWT21" location="Age_Categories!A1" display="Age_Categories!A1"/>
    <hyperlink ref="OWU21" location="Age_Categories!A1" display="Age_Categories!A1"/>
    <hyperlink ref="OWV21" location="Age_Categories!A1" display="Age_Categories!A1"/>
    <hyperlink ref="OWW21" location="Age_Categories!A1" display="Age_Categories!A1"/>
    <hyperlink ref="OWX21" location="Age_Categories!A1" display="Age_Categories!A1"/>
    <hyperlink ref="OWY21" location="Age_Categories!A1" display="Age_Categories!A1"/>
    <hyperlink ref="OWZ21" location="Age_Categories!A1" display="Age_Categories!A1"/>
    <hyperlink ref="OXA21" location="Age_Categories!A1" display="Age_Categories!A1"/>
    <hyperlink ref="OXB21" location="Age_Categories!A1" display="Age_Categories!A1"/>
    <hyperlink ref="OXC21" location="Age_Categories!A1" display="Age_Categories!A1"/>
    <hyperlink ref="OXD21" location="Age_Categories!A1" display="Age_Categories!A1"/>
    <hyperlink ref="OXE21" location="Age_Categories!A1" display="Age_Categories!A1"/>
    <hyperlink ref="OXF21" location="Age_Categories!A1" display="Age_Categories!A1"/>
    <hyperlink ref="OXG21" location="Age_Categories!A1" display="Age_Categories!A1"/>
    <hyperlink ref="OXH21" location="Age_Categories!A1" display="Age_Categories!A1"/>
    <hyperlink ref="OXI21" location="Age_Categories!A1" display="Age_Categories!A1"/>
    <hyperlink ref="OXJ21" location="Age_Categories!A1" display="Age_Categories!A1"/>
    <hyperlink ref="OXK21" location="Age_Categories!A1" display="Age_Categories!A1"/>
    <hyperlink ref="OXL21" location="Age_Categories!A1" display="Age_Categories!A1"/>
    <hyperlink ref="OXM21" location="Age_Categories!A1" display="Age_Categories!A1"/>
    <hyperlink ref="OXN21" location="Age_Categories!A1" display="Age_Categories!A1"/>
    <hyperlink ref="OXO21" location="Age_Categories!A1" display="Age_Categories!A1"/>
    <hyperlink ref="OXP21" location="Age_Categories!A1" display="Age_Categories!A1"/>
    <hyperlink ref="OXQ21" location="Age_Categories!A1" display="Age_Categories!A1"/>
    <hyperlink ref="OXR21" location="Age_Categories!A1" display="Age_Categories!A1"/>
    <hyperlink ref="OXS21" location="Age_Categories!A1" display="Age_Categories!A1"/>
    <hyperlink ref="OXT21" location="Age_Categories!A1" display="Age_Categories!A1"/>
    <hyperlink ref="OXU21" location="Age_Categories!A1" display="Age_Categories!A1"/>
    <hyperlink ref="OXV21" location="Age_Categories!A1" display="Age_Categories!A1"/>
    <hyperlink ref="OXW21" location="Age_Categories!A1" display="Age_Categories!A1"/>
    <hyperlink ref="OXX21" location="Age_Categories!A1" display="Age_Categories!A1"/>
    <hyperlink ref="OXY21" location="Age_Categories!A1" display="Age_Categories!A1"/>
    <hyperlink ref="OXZ21" location="Age_Categories!A1" display="Age_Categories!A1"/>
    <hyperlink ref="OYA21" location="Age_Categories!A1" display="Age_Categories!A1"/>
    <hyperlink ref="OYB21" location="Age_Categories!A1" display="Age_Categories!A1"/>
    <hyperlink ref="OYC21" location="Age_Categories!A1" display="Age_Categories!A1"/>
    <hyperlink ref="OYD21" location="Age_Categories!A1" display="Age_Categories!A1"/>
    <hyperlink ref="OYE21" location="Age_Categories!A1" display="Age_Categories!A1"/>
    <hyperlink ref="OYF21" location="Age_Categories!A1" display="Age_Categories!A1"/>
    <hyperlink ref="OYG21" location="Age_Categories!A1" display="Age_Categories!A1"/>
    <hyperlink ref="OYH21" location="Age_Categories!A1" display="Age_Categories!A1"/>
    <hyperlink ref="OYI21" location="Age_Categories!A1" display="Age_Categories!A1"/>
    <hyperlink ref="OYJ21" location="Age_Categories!A1" display="Age_Categories!A1"/>
    <hyperlink ref="OYK21" location="Age_Categories!A1" display="Age_Categories!A1"/>
    <hyperlink ref="OYL21" location="Age_Categories!A1" display="Age_Categories!A1"/>
    <hyperlink ref="OYM21" location="Age_Categories!A1" display="Age_Categories!A1"/>
    <hyperlink ref="OYN21" location="Age_Categories!A1" display="Age_Categories!A1"/>
    <hyperlink ref="OYO21" location="Age_Categories!A1" display="Age_Categories!A1"/>
    <hyperlink ref="OYP21" location="Age_Categories!A1" display="Age_Categories!A1"/>
    <hyperlink ref="OYQ21" location="Age_Categories!A1" display="Age_Categories!A1"/>
    <hyperlink ref="OYR21" location="Age_Categories!A1" display="Age_Categories!A1"/>
    <hyperlink ref="OYS21" location="Age_Categories!A1" display="Age_Categories!A1"/>
    <hyperlink ref="OYT21" location="Age_Categories!A1" display="Age_Categories!A1"/>
    <hyperlink ref="OYU21" location="Age_Categories!A1" display="Age_Categories!A1"/>
    <hyperlink ref="OYV21" location="Age_Categories!A1" display="Age_Categories!A1"/>
    <hyperlink ref="OYW21" location="Age_Categories!A1" display="Age_Categories!A1"/>
    <hyperlink ref="OYX21" location="Age_Categories!A1" display="Age_Categories!A1"/>
    <hyperlink ref="OYY21" location="Age_Categories!A1" display="Age_Categories!A1"/>
    <hyperlink ref="OYZ21" location="Age_Categories!A1" display="Age_Categories!A1"/>
    <hyperlink ref="OZA21" location="Age_Categories!A1" display="Age_Categories!A1"/>
    <hyperlink ref="OZB21" location="Age_Categories!A1" display="Age_Categories!A1"/>
    <hyperlink ref="OZC21" location="Age_Categories!A1" display="Age_Categories!A1"/>
    <hyperlink ref="OZD21" location="Age_Categories!A1" display="Age_Categories!A1"/>
    <hyperlink ref="OZE21" location="Age_Categories!A1" display="Age_Categories!A1"/>
    <hyperlink ref="OZF21" location="Age_Categories!A1" display="Age_Categories!A1"/>
    <hyperlink ref="OZG21" location="Age_Categories!A1" display="Age_Categories!A1"/>
    <hyperlink ref="OZH21" location="Age_Categories!A1" display="Age_Categories!A1"/>
    <hyperlink ref="OZI21" location="Age_Categories!A1" display="Age_Categories!A1"/>
    <hyperlink ref="OZJ21" location="Age_Categories!A1" display="Age_Categories!A1"/>
    <hyperlink ref="OZK21" location="Age_Categories!A1" display="Age_Categories!A1"/>
    <hyperlink ref="OZL21" location="Age_Categories!A1" display="Age_Categories!A1"/>
    <hyperlink ref="OZM21" location="Age_Categories!A1" display="Age_Categories!A1"/>
    <hyperlink ref="OZN21" location="Age_Categories!A1" display="Age_Categories!A1"/>
    <hyperlink ref="OZO21" location="Age_Categories!A1" display="Age_Categories!A1"/>
    <hyperlink ref="OZP21" location="Age_Categories!A1" display="Age_Categories!A1"/>
    <hyperlink ref="OZQ21" location="Age_Categories!A1" display="Age_Categories!A1"/>
    <hyperlink ref="OZR21" location="Age_Categories!A1" display="Age_Categories!A1"/>
    <hyperlink ref="OZS21" location="Age_Categories!A1" display="Age_Categories!A1"/>
    <hyperlink ref="OZT21" location="Age_Categories!A1" display="Age_Categories!A1"/>
    <hyperlink ref="OZU21" location="Age_Categories!A1" display="Age_Categories!A1"/>
    <hyperlink ref="OZV21" location="Age_Categories!A1" display="Age_Categories!A1"/>
    <hyperlink ref="OZW21" location="Age_Categories!A1" display="Age_Categories!A1"/>
    <hyperlink ref="OZX21" location="Age_Categories!A1" display="Age_Categories!A1"/>
    <hyperlink ref="OZY21" location="Age_Categories!A1" display="Age_Categories!A1"/>
    <hyperlink ref="OZZ21" location="Age_Categories!A1" display="Age_Categories!A1"/>
    <hyperlink ref="PAA21" location="Age_Categories!A1" display="Age_Categories!A1"/>
    <hyperlink ref="PAB21" location="Age_Categories!A1" display="Age_Categories!A1"/>
    <hyperlink ref="PAC21" location="Age_Categories!A1" display="Age_Categories!A1"/>
    <hyperlink ref="PAD21" location="Age_Categories!A1" display="Age_Categories!A1"/>
    <hyperlink ref="PAE21" location="Age_Categories!A1" display="Age_Categories!A1"/>
    <hyperlink ref="PAF21" location="Age_Categories!A1" display="Age_Categories!A1"/>
    <hyperlink ref="PAG21" location="Age_Categories!A1" display="Age_Categories!A1"/>
    <hyperlink ref="PAH21" location="Age_Categories!A1" display="Age_Categories!A1"/>
    <hyperlink ref="PAI21" location="Age_Categories!A1" display="Age_Categories!A1"/>
    <hyperlink ref="PAJ21" location="Age_Categories!A1" display="Age_Categories!A1"/>
    <hyperlink ref="PAK21" location="Age_Categories!A1" display="Age_Categories!A1"/>
    <hyperlink ref="PAL21" location="Age_Categories!A1" display="Age_Categories!A1"/>
    <hyperlink ref="PAM21" location="Age_Categories!A1" display="Age_Categories!A1"/>
    <hyperlink ref="PAN21" location="Age_Categories!A1" display="Age_Categories!A1"/>
    <hyperlink ref="PAO21" location="Age_Categories!A1" display="Age_Categories!A1"/>
    <hyperlink ref="PAP21" location="Age_Categories!A1" display="Age_Categories!A1"/>
    <hyperlink ref="PAQ21" location="Age_Categories!A1" display="Age_Categories!A1"/>
    <hyperlink ref="PAR21" location="Age_Categories!A1" display="Age_Categories!A1"/>
    <hyperlink ref="PAS21" location="Age_Categories!A1" display="Age_Categories!A1"/>
    <hyperlink ref="PAT21" location="Age_Categories!A1" display="Age_Categories!A1"/>
    <hyperlink ref="PAU21" location="Age_Categories!A1" display="Age_Categories!A1"/>
    <hyperlink ref="PAV21" location="Age_Categories!A1" display="Age_Categories!A1"/>
    <hyperlink ref="PAW21" location="Age_Categories!A1" display="Age_Categories!A1"/>
    <hyperlink ref="PAX21" location="Age_Categories!A1" display="Age_Categories!A1"/>
    <hyperlink ref="PAY21" location="Age_Categories!A1" display="Age_Categories!A1"/>
    <hyperlink ref="PAZ21" location="Age_Categories!A1" display="Age_Categories!A1"/>
    <hyperlink ref="PBA21" location="Age_Categories!A1" display="Age_Categories!A1"/>
    <hyperlink ref="PBB21" location="Age_Categories!A1" display="Age_Categories!A1"/>
    <hyperlink ref="PBC21" location="Age_Categories!A1" display="Age_Categories!A1"/>
    <hyperlink ref="PBD21" location="Age_Categories!A1" display="Age_Categories!A1"/>
    <hyperlink ref="PBE21" location="Age_Categories!A1" display="Age_Categories!A1"/>
    <hyperlink ref="PBF21" location="Age_Categories!A1" display="Age_Categories!A1"/>
    <hyperlink ref="PBG21" location="Age_Categories!A1" display="Age_Categories!A1"/>
    <hyperlink ref="PBH21" location="Age_Categories!A1" display="Age_Categories!A1"/>
    <hyperlink ref="PBI21" location="Age_Categories!A1" display="Age_Categories!A1"/>
    <hyperlink ref="PBJ21" location="Age_Categories!A1" display="Age_Categories!A1"/>
    <hyperlink ref="PBK21" location="Age_Categories!A1" display="Age_Categories!A1"/>
    <hyperlink ref="PBL21" location="Age_Categories!A1" display="Age_Categories!A1"/>
    <hyperlink ref="PBM21" location="Age_Categories!A1" display="Age_Categories!A1"/>
    <hyperlink ref="PBN21" location="Age_Categories!A1" display="Age_Categories!A1"/>
    <hyperlink ref="PBO21" location="Age_Categories!A1" display="Age_Categories!A1"/>
    <hyperlink ref="PBP21" location="Age_Categories!A1" display="Age_Categories!A1"/>
    <hyperlink ref="PBQ21" location="Age_Categories!A1" display="Age_Categories!A1"/>
    <hyperlink ref="PBR21" location="Age_Categories!A1" display="Age_Categories!A1"/>
    <hyperlink ref="PBS21" location="Age_Categories!A1" display="Age_Categories!A1"/>
    <hyperlink ref="PBT21" location="Age_Categories!A1" display="Age_Categories!A1"/>
    <hyperlink ref="PBU21" location="Age_Categories!A1" display="Age_Categories!A1"/>
    <hyperlink ref="PBV21" location="Age_Categories!A1" display="Age_Categories!A1"/>
    <hyperlink ref="PBW21" location="Age_Categories!A1" display="Age_Categories!A1"/>
    <hyperlink ref="PBX21" location="Age_Categories!A1" display="Age_Categories!A1"/>
    <hyperlink ref="PBY21" location="Age_Categories!A1" display="Age_Categories!A1"/>
    <hyperlink ref="PBZ21" location="Age_Categories!A1" display="Age_Categories!A1"/>
    <hyperlink ref="PCA21" location="Age_Categories!A1" display="Age_Categories!A1"/>
    <hyperlink ref="PCB21" location="Age_Categories!A1" display="Age_Categories!A1"/>
    <hyperlink ref="PCC21" location="Age_Categories!A1" display="Age_Categories!A1"/>
    <hyperlink ref="PCD21" location="Age_Categories!A1" display="Age_Categories!A1"/>
    <hyperlink ref="PCE21" location="Age_Categories!A1" display="Age_Categories!A1"/>
    <hyperlink ref="PCF21" location="Age_Categories!A1" display="Age_Categories!A1"/>
    <hyperlink ref="PCG21" location="Age_Categories!A1" display="Age_Categories!A1"/>
    <hyperlink ref="PCH21" location="Age_Categories!A1" display="Age_Categories!A1"/>
    <hyperlink ref="PCI21" location="Age_Categories!A1" display="Age_Categories!A1"/>
    <hyperlink ref="PCJ21" location="Age_Categories!A1" display="Age_Categories!A1"/>
    <hyperlink ref="PCK21" location="Age_Categories!A1" display="Age_Categories!A1"/>
    <hyperlink ref="PCL21" location="Age_Categories!A1" display="Age_Categories!A1"/>
    <hyperlink ref="PCM21" location="Age_Categories!A1" display="Age_Categories!A1"/>
    <hyperlink ref="PCN21" location="Age_Categories!A1" display="Age_Categories!A1"/>
    <hyperlink ref="PCO21" location="Age_Categories!A1" display="Age_Categories!A1"/>
    <hyperlink ref="PCP21" location="Age_Categories!A1" display="Age_Categories!A1"/>
    <hyperlink ref="PCQ21" location="Age_Categories!A1" display="Age_Categories!A1"/>
    <hyperlink ref="PCR21" location="Age_Categories!A1" display="Age_Categories!A1"/>
    <hyperlink ref="PCS21" location="Age_Categories!A1" display="Age_Categories!A1"/>
    <hyperlink ref="PCT21" location="Age_Categories!A1" display="Age_Categories!A1"/>
    <hyperlink ref="PCU21" location="Age_Categories!A1" display="Age_Categories!A1"/>
    <hyperlink ref="PCV21" location="Age_Categories!A1" display="Age_Categories!A1"/>
    <hyperlink ref="PCW21" location="Age_Categories!A1" display="Age_Categories!A1"/>
    <hyperlink ref="PCX21" location="Age_Categories!A1" display="Age_Categories!A1"/>
    <hyperlink ref="PCY21" location="Age_Categories!A1" display="Age_Categories!A1"/>
    <hyperlink ref="PCZ21" location="Age_Categories!A1" display="Age_Categories!A1"/>
    <hyperlink ref="PDA21" location="Age_Categories!A1" display="Age_Categories!A1"/>
    <hyperlink ref="PDB21" location="Age_Categories!A1" display="Age_Categories!A1"/>
    <hyperlink ref="PDC21" location="Age_Categories!A1" display="Age_Categories!A1"/>
    <hyperlink ref="PDD21" location="Age_Categories!A1" display="Age_Categories!A1"/>
    <hyperlink ref="PDE21" location="Age_Categories!A1" display="Age_Categories!A1"/>
    <hyperlink ref="PDF21" location="Age_Categories!A1" display="Age_Categories!A1"/>
    <hyperlink ref="PDG21" location="Age_Categories!A1" display="Age_Categories!A1"/>
    <hyperlink ref="PDH21" location="Age_Categories!A1" display="Age_Categories!A1"/>
    <hyperlink ref="PDI21" location="Age_Categories!A1" display="Age_Categories!A1"/>
    <hyperlink ref="PDJ21" location="Age_Categories!A1" display="Age_Categories!A1"/>
    <hyperlink ref="PDK21" location="Age_Categories!A1" display="Age_Categories!A1"/>
    <hyperlink ref="PDL21" location="Age_Categories!A1" display="Age_Categories!A1"/>
    <hyperlink ref="PDM21" location="Age_Categories!A1" display="Age_Categories!A1"/>
    <hyperlink ref="PDN21" location="Age_Categories!A1" display="Age_Categories!A1"/>
    <hyperlink ref="PDO21" location="Age_Categories!A1" display="Age_Categories!A1"/>
    <hyperlink ref="PDP21" location="Age_Categories!A1" display="Age_Categories!A1"/>
    <hyperlink ref="PDQ21" location="Age_Categories!A1" display="Age_Categories!A1"/>
    <hyperlink ref="PDR21" location="Age_Categories!A1" display="Age_Categories!A1"/>
    <hyperlink ref="PDS21" location="Age_Categories!A1" display="Age_Categories!A1"/>
    <hyperlink ref="PDT21" location="Age_Categories!A1" display="Age_Categories!A1"/>
    <hyperlink ref="PDU21" location="Age_Categories!A1" display="Age_Categories!A1"/>
    <hyperlink ref="PDV21" location="Age_Categories!A1" display="Age_Categories!A1"/>
    <hyperlink ref="PDW21" location="Age_Categories!A1" display="Age_Categories!A1"/>
    <hyperlink ref="PDX21" location="Age_Categories!A1" display="Age_Categories!A1"/>
    <hyperlink ref="PDY21" location="Age_Categories!A1" display="Age_Categories!A1"/>
    <hyperlink ref="PDZ21" location="Age_Categories!A1" display="Age_Categories!A1"/>
    <hyperlink ref="PEA21" location="Age_Categories!A1" display="Age_Categories!A1"/>
    <hyperlink ref="PEB21" location="Age_Categories!A1" display="Age_Categories!A1"/>
    <hyperlink ref="PEC21" location="Age_Categories!A1" display="Age_Categories!A1"/>
    <hyperlink ref="PED21" location="Age_Categories!A1" display="Age_Categories!A1"/>
    <hyperlink ref="PEE21" location="Age_Categories!A1" display="Age_Categories!A1"/>
    <hyperlink ref="PEF21" location="Age_Categories!A1" display="Age_Categories!A1"/>
    <hyperlink ref="PEG21" location="Age_Categories!A1" display="Age_Categories!A1"/>
    <hyperlink ref="PEH21" location="Age_Categories!A1" display="Age_Categories!A1"/>
    <hyperlink ref="PEI21" location="Age_Categories!A1" display="Age_Categories!A1"/>
    <hyperlink ref="PEJ21" location="Age_Categories!A1" display="Age_Categories!A1"/>
    <hyperlink ref="PEK21" location="Age_Categories!A1" display="Age_Categories!A1"/>
    <hyperlink ref="PEL21" location="Age_Categories!A1" display="Age_Categories!A1"/>
    <hyperlink ref="PEM21" location="Age_Categories!A1" display="Age_Categories!A1"/>
    <hyperlink ref="PEN21" location="Age_Categories!A1" display="Age_Categories!A1"/>
    <hyperlink ref="PEO21" location="Age_Categories!A1" display="Age_Categories!A1"/>
    <hyperlink ref="PEP21" location="Age_Categories!A1" display="Age_Categories!A1"/>
    <hyperlink ref="PEQ21" location="Age_Categories!A1" display="Age_Categories!A1"/>
    <hyperlink ref="PER21" location="Age_Categories!A1" display="Age_Categories!A1"/>
    <hyperlink ref="PES21" location="Age_Categories!A1" display="Age_Categories!A1"/>
    <hyperlink ref="PET21" location="Age_Categories!A1" display="Age_Categories!A1"/>
    <hyperlink ref="PEU21" location="Age_Categories!A1" display="Age_Categories!A1"/>
    <hyperlink ref="PEV21" location="Age_Categories!A1" display="Age_Categories!A1"/>
    <hyperlink ref="PEW21" location="Age_Categories!A1" display="Age_Categories!A1"/>
    <hyperlink ref="PEX21" location="Age_Categories!A1" display="Age_Categories!A1"/>
    <hyperlink ref="PEY21" location="Age_Categories!A1" display="Age_Categories!A1"/>
    <hyperlink ref="PEZ21" location="Age_Categories!A1" display="Age_Categories!A1"/>
    <hyperlink ref="PFA21" location="Age_Categories!A1" display="Age_Categories!A1"/>
    <hyperlink ref="PFB21" location="Age_Categories!A1" display="Age_Categories!A1"/>
    <hyperlink ref="PFC21" location="Age_Categories!A1" display="Age_Categories!A1"/>
    <hyperlink ref="PFD21" location="Age_Categories!A1" display="Age_Categories!A1"/>
    <hyperlink ref="PFE21" location="Age_Categories!A1" display="Age_Categories!A1"/>
    <hyperlink ref="PFF21" location="Age_Categories!A1" display="Age_Categories!A1"/>
    <hyperlink ref="PFG21" location="Age_Categories!A1" display="Age_Categories!A1"/>
    <hyperlink ref="PFH21" location="Age_Categories!A1" display="Age_Categories!A1"/>
    <hyperlink ref="PFI21" location="Age_Categories!A1" display="Age_Categories!A1"/>
    <hyperlink ref="PFJ21" location="Age_Categories!A1" display="Age_Categories!A1"/>
    <hyperlink ref="PFK21" location="Age_Categories!A1" display="Age_Categories!A1"/>
    <hyperlink ref="PFL21" location="Age_Categories!A1" display="Age_Categories!A1"/>
    <hyperlink ref="PFM21" location="Age_Categories!A1" display="Age_Categories!A1"/>
    <hyperlink ref="PFN21" location="Age_Categories!A1" display="Age_Categories!A1"/>
    <hyperlink ref="PFO21" location="Age_Categories!A1" display="Age_Categories!A1"/>
    <hyperlink ref="PFP21" location="Age_Categories!A1" display="Age_Categories!A1"/>
    <hyperlink ref="PFQ21" location="Age_Categories!A1" display="Age_Categories!A1"/>
    <hyperlink ref="PFR21" location="Age_Categories!A1" display="Age_Categories!A1"/>
    <hyperlink ref="PFS21" location="Age_Categories!A1" display="Age_Categories!A1"/>
    <hyperlink ref="PFT21" location="Age_Categories!A1" display="Age_Categories!A1"/>
    <hyperlink ref="PFU21" location="Age_Categories!A1" display="Age_Categories!A1"/>
    <hyperlink ref="PFV21" location="Age_Categories!A1" display="Age_Categories!A1"/>
    <hyperlink ref="PFW21" location="Age_Categories!A1" display="Age_Categories!A1"/>
    <hyperlink ref="PFX21" location="Age_Categories!A1" display="Age_Categories!A1"/>
    <hyperlink ref="PFY21" location="Age_Categories!A1" display="Age_Categories!A1"/>
    <hyperlink ref="PFZ21" location="Age_Categories!A1" display="Age_Categories!A1"/>
    <hyperlink ref="PGA21" location="Age_Categories!A1" display="Age_Categories!A1"/>
    <hyperlink ref="PGB21" location="Age_Categories!A1" display="Age_Categories!A1"/>
    <hyperlink ref="PGC21" location="Age_Categories!A1" display="Age_Categories!A1"/>
    <hyperlink ref="PGD21" location="Age_Categories!A1" display="Age_Categories!A1"/>
    <hyperlink ref="PGE21" location="Age_Categories!A1" display="Age_Categories!A1"/>
    <hyperlink ref="PGF21" location="Age_Categories!A1" display="Age_Categories!A1"/>
    <hyperlink ref="PGG21" location="Age_Categories!A1" display="Age_Categories!A1"/>
    <hyperlink ref="PGH21" location="Age_Categories!A1" display="Age_Categories!A1"/>
    <hyperlink ref="PGI21" location="Age_Categories!A1" display="Age_Categories!A1"/>
    <hyperlink ref="PGJ21" location="Age_Categories!A1" display="Age_Categories!A1"/>
    <hyperlink ref="PGK21" location="Age_Categories!A1" display="Age_Categories!A1"/>
    <hyperlink ref="PGL21" location="Age_Categories!A1" display="Age_Categories!A1"/>
    <hyperlink ref="PGM21" location="Age_Categories!A1" display="Age_Categories!A1"/>
    <hyperlink ref="PGN21" location="Age_Categories!A1" display="Age_Categories!A1"/>
    <hyperlink ref="PGO21" location="Age_Categories!A1" display="Age_Categories!A1"/>
    <hyperlink ref="PGP21" location="Age_Categories!A1" display="Age_Categories!A1"/>
    <hyperlink ref="PGQ21" location="Age_Categories!A1" display="Age_Categories!A1"/>
    <hyperlink ref="PGR21" location="Age_Categories!A1" display="Age_Categories!A1"/>
    <hyperlink ref="PGS21" location="Age_Categories!A1" display="Age_Categories!A1"/>
    <hyperlink ref="PGT21" location="Age_Categories!A1" display="Age_Categories!A1"/>
    <hyperlink ref="PGU21" location="Age_Categories!A1" display="Age_Categories!A1"/>
    <hyperlink ref="PGV21" location="Age_Categories!A1" display="Age_Categories!A1"/>
    <hyperlink ref="PGW21" location="Age_Categories!A1" display="Age_Categories!A1"/>
    <hyperlink ref="PGX21" location="Age_Categories!A1" display="Age_Categories!A1"/>
    <hyperlink ref="PGY21" location="Age_Categories!A1" display="Age_Categories!A1"/>
    <hyperlink ref="PGZ21" location="Age_Categories!A1" display="Age_Categories!A1"/>
    <hyperlink ref="PHA21" location="Age_Categories!A1" display="Age_Categories!A1"/>
    <hyperlink ref="PHB21" location="Age_Categories!A1" display="Age_Categories!A1"/>
    <hyperlink ref="PHC21" location="Age_Categories!A1" display="Age_Categories!A1"/>
    <hyperlink ref="PHD21" location="Age_Categories!A1" display="Age_Categories!A1"/>
    <hyperlink ref="PHE21" location="Age_Categories!A1" display="Age_Categories!A1"/>
    <hyperlink ref="PHF21" location="Age_Categories!A1" display="Age_Categories!A1"/>
    <hyperlink ref="PHG21" location="Age_Categories!A1" display="Age_Categories!A1"/>
    <hyperlink ref="PHH21" location="Age_Categories!A1" display="Age_Categories!A1"/>
    <hyperlink ref="PHI21" location="Age_Categories!A1" display="Age_Categories!A1"/>
    <hyperlink ref="PHJ21" location="Age_Categories!A1" display="Age_Categories!A1"/>
    <hyperlink ref="PHK21" location="Age_Categories!A1" display="Age_Categories!A1"/>
    <hyperlink ref="PHL21" location="Age_Categories!A1" display="Age_Categories!A1"/>
    <hyperlink ref="PHM21" location="Age_Categories!A1" display="Age_Categories!A1"/>
    <hyperlink ref="PHN21" location="Age_Categories!A1" display="Age_Categories!A1"/>
    <hyperlink ref="PHO21" location="Age_Categories!A1" display="Age_Categories!A1"/>
    <hyperlink ref="PHP21" location="Age_Categories!A1" display="Age_Categories!A1"/>
    <hyperlink ref="PHQ21" location="Age_Categories!A1" display="Age_Categories!A1"/>
    <hyperlink ref="PHR21" location="Age_Categories!A1" display="Age_Categories!A1"/>
    <hyperlink ref="PHS21" location="Age_Categories!A1" display="Age_Categories!A1"/>
    <hyperlink ref="PHT21" location="Age_Categories!A1" display="Age_Categories!A1"/>
    <hyperlink ref="PHU21" location="Age_Categories!A1" display="Age_Categories!A1"/>
    <hyperlink ref="PHV21" location="Age_Categories!A1" display="Age_Categories!A1"/>
    <hyperlink ref="PHW21" location="Age_Categories!A1" display="Age_Categories!A1"/>
    <hyperlink ref="PHX21" location="Age_Categories!A1" display="Age_Categories!A1"/>
    <hyperlink ref="PHY21" location="Age_Categories!A1" display="Age_Categories!A1"/>
    <hyperlink ref="PHZ21" location="Age_Categories!A1" display="Age_Categories!A1"/>
    <hyperlink ref="PIA21" location="Age_Categories!A1" display="Age_Categories!A1"/>
    <hyperlink ref="PIB21" location="Age_Categories!A1" display="Age_Categories!A1"/>
    <hyperlink ref="PIC21" location="Age_Categories!A1" display="Age_Categories!A1"/>
    <hyperlink ref="PID21" location="Age_Categories!A1" display="Age_Categories!A1"/>
    <hyperlink ref="PIE21" location="Age_Categories!A1" display="Age_Categories!A1"/>
    <hyperlink ref="PIF21" location="Age_Categories!A1" display="Age_Categories!A1"/>
    <hyperlink ref="PIG21" location="Age_Categories!A1" display="Age_Categories!A1"/>
    <hyperlink ref="PIH21" location="Age_Categories!A1" display="Age_Categories!A1"/>
    <hyperlink ref="PII21" location="Age_Categories!A1" display="Age_Categories!A1"/>
    <hyperlink ref="PIJ21" location="Age_Categories!A1" display="Age_Categories!A1"/>
    <hyperlink ref="PIK21" location="Age_Categories!A1" display="Age_Categories!A1"/>
    <hyperlink ref="PIL21" location="Age_Categories!A1" display="Age_Categories!A1"/>
    <hyperlink ref="PIM21" location="Age_Categories!A1" display="Age_Categories!A1"/>
    <hyperlink ref="PIN21" location="Age_Categories!A1" display="Age_Categories!A1"/>
    <hyperlink ref="PIO21" location="Age_Categories!A1" display="Age_Categories!A1"/>
    <hyperlink ref="PIP21" location="Age_Categories!A1" display="Age_Categories!A1"/>
    <hyperlink ref="PIQ21" location="Age_Categories!A1" display="Age_Categories!A1"/>
    <hyperlink ref="PIR21" location="Age_Categories!A1" display="Age_Categories!A1"/>
    <hyperlink ref="PIS21" location="Age_Categories!A1" display="Age_Categories!A1"/>
    <hyperlink ref="PIT21" location="Age_Categories!A1" display="Age_Categories!A1"/>
    <hyperlink ref="PIU21" location="Age_Categories!A1" display="Age_Categories!A1"/>
    <hyperlink ref="PIV21" location="Age_Categories!A1" display="Age_Categories!A1"/>
    <hyperlink ref="PIW21" location="Age_Categories!A1" display="Age_Categories!A1"/>
    <hyperlink ref="PIX21" location="Age_Categories!A1" display="Age_Categories!A1"/>
    <hyperlink ref="PIY21" location="Age_Categories!A1" display="Age_Categories!A1"/>
    <hyperlink ref="PIZ21" location="Age_Categories!A1" display="Age_Categories!A1"/>
    <hyperlink ref="PJA21" location="Age_Categories!A1" display="Age_Categories!A1"/>
    <hyperlink ref="PJB21" location="Age_Categories!A1" display="Age_Categories!A1"/>
    <hyperlink ref="PJC21" location="Age_Categories!A1" display="Age_Categories!A1"/>
    <hyperlink ref="PJD21" location="Age_Categories!A1" display="Age_Categories!A1"/>
    <hyperlink ref="PJE21" location="Age_Categories!A1" display="Age_Categories!A1"/>
    <hyperlink ref="PJF21" location="Age_Categories!A1" display="Age_Categories!A1"/>
    <hyperlink ref="PJG21" location="Age_Categories!A1" display="Age_Categories!A1"/>
    <hyperlink ref="PJH21" location="Age_Categories!A1" display="Age_Categories!A1"/>
    <hyperlink ref="PJI21" location="Age_Categories!A1" display="Age_Categories!A1"/>
    <hyperlink ref="PJJ21" location="Age_Categories!A1" display="Age_Categories!A1"/>
    <hyperlink ref="PJK21" location="Age_Categories!A1" display="Age_Categories!A1"/>
    <hyperlink ref="PJL21" location="Age_Categories!A1" display="Age_Categories!A1"/>
    <hyperlink ref="PJM21" location="Age_Categories!A1" display="Age_Categories!A1"/>
    <hyperlink ref="PJN21" location="Age_Categories!A1" display="Age_Categories!A1"/>
    <hyperlink ref="PJO21" location="Age_Categories!A1" display="Age_Categories!A1"/>
    <hyperlink ref="PJP21" location="Age_Categories!A1" display="Age_Categories!A1"/>
    <hyperlink ref="PJQ21" location="Age_Categories!A1" display="Age_Categories!A1"/>
    <hyperlink ref="PJR21" location="Age_Categories!A1" display="Age_Categories!A1"/>
    <hyperlink ref="PJS21" location="Age_Categories!A1" display="Age_Categories!A1"/>
    <hyperlink ref="PJT21" location="Age_Categories!A1" display="Age_Categories!A1"/>
    <hyperlink ref="PJU21" location="Age_Categories!A1" display="Age_Categories!A1"/>
    <hyperlink ref="PJV21" location="Age_Categories!A1" display="Age_Categories!A1"/>
    <hyperlink ref="PJW21" location="Age_Categories!A1" display="Age_Categories!A1"/>
    <hyperlink ref="PJX21" location="Age_Categories!A1" display="Age_Categories!A1"/>
    <hyperlink ref="PJY21" location="Age_Categories!A1" display="Age_Categories!A1"/>
    <hyperlink ref="PJZ21" location="Age_Categories!A1" display="Age_Categories!A1"/>
    <hyperlink ref="PKA21" location="Age_Categories!A1" display="Age_Categories!A1"/>
    <hyperlink ref="PKB21" location="Age_Categories!A1" display="Age_Categories!A1"/>
    <hyperlink ref="PKC21" location="Age_Categories!A1" display="Age_Categories!A1"/>
    <hyperlink ref="PKD21" location="Age_Categories!A1" display="Age_Categories!A1"/>
    <hyperlink ref="PKE21" location="Age_Categories!A1" display="Age_Categories!A1"/>
    <hyperlink ref="PKF21" location="Age_Categories!A1" display="Age_Categories!A1"/>
    <hyperlink ref="PKG21" location="Age_Categories!A1" display="Age_Categories!A1"/>
    <hyperlink ref="PKH21" location="Age_Categories!A1" display="Age_Categories!A1"/>
    <hyperlink ref="PKI21" location="Age_Categories!A1" display="Age_Categories!A1"/>
    <hyperlink ref="PKJ21" location="Age_Categories!A1" display="Age_Categories!A1"/>
    <hyperlink ref="PKK21" location="Age_Categories!A1" display="Age_Categories!A1"/>
    <hyperlink ref="PKL21" location="Age_Categories!A1" display="Age_Categories!A1"/>
    <hyperlink ref="PKM21" location="Age_Categories!A1" display="Age_Categories!A1"/>
    <hyperlink ref="PKN21" location="Age_Categories!A1" display="Age_Categories!A1"/>
    <hyperlink ref="PKO21" location="Age_Categories!A1" display="Age_Categories!A1"/>
    <hyperlink ref="PKP21" location="Age_Categories!A1" display="Age_Categories!A1"/>
    <hyperlink ref="PKQ21" location="Age_Categories!A1" display="Age_Categories!A1"/>
    <hyperlink ref="PKR21" location="Age_Categories!A1" display="Age_Categories!A1"/>
    <hyperlink ref="PKS21" location="Age_Categories!A1" display="Age_Categories!A1"/>
    <hyperlink ref="PKT21" location="Age_Categories!A1" display="Age_Categories!A1"/>
    <hyperlink ref="PKU21" location="Age_Categories!A1" display="Age_Categories!A1"/>
    <hyperlink ref="PKV21" location="Age_Categories!A1" display="Age_Categories!A1"/>
    <hyperlink ref="PKW21" location="Age_Categories!A1" display="Age_Categories!A1"/>
    <hyperlink ref="PKX21" location="Age_Categories!A1" display="Age_Categories!A1"/>
    <hyperlink ref="PKY21" location="Age_Categories!A1" display="Age_Categories!A1"/>
    <hyperlink ref="PKZ21" location="Age_Categories!A1" display="Age_Categories!A1"/>
    <hyperlink ref="PLA21" location="Age_Categories!A1" display="Age_Categories!A1"/>
    <hyperlink ref="PLB21" location="Age_Categories!A1" display="Age_Categories!A1"/>
    <hyperlink ref="PLC21" location="Age_Categories!A1" display="Age_Categories!A1"/>
    <hyperlink ref="PLD21" location="Age_Categories!A1" display="Age_Categories!A1"/>
    <hyperlink ref="PLE21" location="Age_Categories!A1" display="Age_Categories!A1"/>
    <hyperlink ref="PLF21" location="Age_Categories!A1" display="Age_Categories!A1"/>
    <hyperlink ref="PLG21" location="Age_Categories!A1" display="Age_Categories!A1"/>
    <hyperlink ref="PLH21" location="Age_Categories!A1" display="Age_Categories!A1"/>
    <hyperlink ref="PLI21" location="Age_Categories!A1" display="Age_Categories!A1"/>
    <hyperlink ref="PLJ21" location="Age_Categories!A1" display="Age_Categories!A1"/>
    <hyperlink ref="PLK21" location="Age_Categories!A1" display="Age_Categories!A1"/>
    <hyperlink ref="PLL21" location="Age_Categories!A1" display="Age_Categories!A1"/>
    <hyperlink ref="PLM21" location="Age_Categories!A1" display="Age_Categories!A1"/>
    <hyperlink ref="PLN21" location="Age_Categories!A1" display="Age_Categories!A1"/>
    <hyperlink ref="PLO21" location="Age_Categories!A1" display="Age_Categories!A1"/>
    <hyperlink ref="PLP21" location="Age_Categories!A1" display="Age_Categories!A1"/>
    <hyperlink ref="PLQ21" location="Age_Categories!A1" display="Age_Categories!A1"/>
    <hyperlink ref="PLR21" location="Age_Categories!A1" display="Age_Categories!A1"/>
    <hyperlink ref="PLS21" location="Age_Categories!A1" display="Age_Categories!A1"/>
    <hyperlink ref="PLT21" location="Age_Categories!A1" display="Age_Categories!A1"/>
    <hyperlink ref="PLU21" location="Age_Categories!A1" display="Age_Categories!A1"/>
    <hyperlink ref="PLV21" location="Age_Categories!A1" display="Age_Categories!A1"/>
    <hyperlink ref="PLW21" location="Age_Categories!A1" display="Age_Categories!A1"/>
    <hyperlink ref="PLX21" location="Age_Categories!A1" display="Age_Categories!A1"/>
    <hyperlink ref="PLY21" location="Age_Categories!A1" display="Age_Categories!A1"/>
    <hyperlink ref="PLZ21" location="Age_Categories!A1" display="Age_Categories!A1"/>
    <hyperlink ref="PMA21" location="Age_Categories!A1" display="Age_Categories!A1"/>
    <hyperlink ref="PMB21" location="Age_Categories!A1" display="Age_Categories!A1"/>
    <hyperlink ref="PMC21" location="Age_Categories!A1" display="Age_Categories!A1"/>
    <hyperlink ref="PMD21" location="Age_Categories!A1" display="Age_Categories!A1"/>
    <hyperlink ref="PME21" location="Age_Categories!A1" display="Age_Categories!A1"/>
    <hyperlink ref="PMF21" location="Age_Categories!A1" display="Age_Categories!A1"/>
    <hyperlink ref="PMG21" location="Age_Categories!A1" display="Age_Categories!A1"/>
    <hyperlink ref="PMH21" location="Age_Categories!A1" display="Age_Categories!A1"/>
    <hyperlink ref="PMI21" location="Age_Categories!A1" display="Age_Categories!A1"/>
    <hyperlink ref="PMJ21" location="Age_Categories!A1" display="Age_Categories!A1"/>
    <hyperlink ref="PMK21" location="Age_Categories!A1" display="Age_Categories!A1"/>
    <hyperlink ref="PML21" location="Age_Categories!A1" display="Age_Categories!A1"/>
    <hyperlink ref="PMM21" location="Age_Categories!A1" display="Age_Categories!A1"/>
    <hyperlink ref="PMN21" location="Age_Categories!A1" display="Age_Categories!A1"/>
    <hyperlink ref="PMO21" location="Age_Categories!A1" display="Age_Categories!A1"/>
    <hyperlink ref="PMP21" location="Age_Categories!A1" display="Age_Categories!A1"/>
    <hyperlink ref="PMQ21" location="Age_Categories!A1" display="Age_Categories!A1"/>
    <hyperlink ref="PMR21" location="Age_Categories!A1" display="Age_Categories!A1"/>
    <hyperlink ref="PMS21" location="Age_Categories!A1" display="Age_Categories!A1"/>
    <hyperlink ref="PMT21" location="Age_Categories!A1" display="Age_Categories!A1"/>
    <hyperlink ref="PMU21" location="Age_Categories!A1" display="Age_Categories!A1"/>
    <hyperlink ref="PMV21" location="Age_Categories!A1" display="Age_Categories!A1"/>
    <hyperlink ref="PMW21" location="Age_Categories!A1" display="Age_Categories!A1"/>
    <hyperlink ref="PMX21" location="Age_Categories!A1" display="Age_Categories!A1"/>
    <hyperlink ref="PMY21" location="Age_Categories!A1" display="Age_Categories!A1"/>
    <hyperlink ref="PMZ21" location="Age_Categories!A1" display="Age_Categories!A1"/>
    <hyperlink ref="PNA21" location="Age_Categories!A1" display="Age_Categories!A1"/>
    <hyperlink ref="PNB21" location="Age_Categories!A1" display="Age_Categories!A1"/>
    <hyperlink ref="PNC21" location="Age_Categories!A1" display="Age_Categories!A1"/>
    <hyperlink ref="PND21" location="Age_Categories!A1" display="Age_Categories!A1"/>
    <hyperlink ref="PNE21" location="Age_Categories!A1" display="Age_Categories!A1"/>
    <hyperlink ref="PNF21" location="Age_Categories!A1" display="Age_Categories!A1"/>
    <hyperlink ref="PNG21" location="Age_Categories!A1" display="Age_Categories!A1"/>
    <hyperlink ref="PNH21" location="Age_Categories!A1" display="Age_Categories!A1"/>
    <hyperlink ref="PNI21" location="Age_Categories!A1" display="Age_Categories!A1"/>
    <hyperlink ref="PNJ21" location="Age_Categories!A1" display="Age_Categories!A1"/>
    <hyperlink ref="PNK21" location="Age_Categories!A1" display="Age_Categories!A1"/>
    <hyperlink ref="PNL21" location="Age_Categories!A1" display="Age_Categories!A1"/>
    <hyperlink ref="PNM21" location="Age_Categories!A1" display="Age_Categories!A1"/>
    <hyperlink ref="PNN21" location="Age_Categories!A1" display="Age_Categories!A1"/>
    <hyperlink ref="PNO21" location="Age_Categories!A1" display="Age_Categories!A1"/>
    <hyperlink ref="PNP21" location="Age_Categories!A1" display="Age_Categories!A1"/>
    <hyperlink ref="PNQ21" location="Age_Categories!A1" display="Age_Categories!A1"/>
    <hyperlink ref="PNR21" location="Age_Categories!A1" display="Age_Categories!A1"/>
    <hyperlink ref="PNS21" location="Age_Categories!A1" display="Age_Categories!A1"/>
    <hyperlink ref="PNT21" location="Age_Categories!A1" display="Age_Categories!A1"/>
    <hyperlink ref="PNU21" location="Age_Categories!A1" display="Age_Categories!A1"/>
    <hyperlink ref="PNV21" location="Age_Categories!A1" display="Age_Categories!A1"/>
    <hyperlink ref="PNW21" location="Age_Categories!A1" display="Age_Categories!A1"/>
    <hyperlink ref="PNX21" location="Age_Categories!A1" display="Age_Categories!A1"/>
    <hyperlink ref="PNY21" location="Age_Categories!A1" display="Age_Categories!A1"/>
    <hyperlink ref="PNZ21" location="Age_Categories!A1" display="Age_Categories!A1"/>
    <hyperlink ref="POA21" location="Age_Categories!A1" display="Age_Categories!A1"/>
    <hyperlink ref="POB21" location="Age_Categories!A1" display="Age_Categories!A1"/>
    <hyperlink ref="POC21" location="Age_Categories!A1" display="Age_Categories!A1"/>
    <hyperlink ref="POD21" location="Age_Categories!A1" display="Age_Categories!A1"/>
    <hyperlink ref="POE21" location="Age_Categories!A1" display="Age_Categories!A1"/>
    <hyperlink ref="POF21" location="Age_Categories!A1" display="Age_Categories!A1"/>
    <hyperlink ref="POG21" location="Age_Categories!A1" display="Age_Categories!A1"/>
    <hyperlink ref="POH21" location="Age_Categories!A1" display="Age_Categories!A1"/>
    <hyperlink ref="POI21" location="Age_Categories!A1" display="Age_Categories!A1"/>
    <hyperlink ref="POJ21" location="Age_Categories!A1" display="Age_Categories!A1"/>
    <hyperlink ref="POK21" location="Age_Categories!A1" display="Age_Categories!A1"/>
    <hyperlink ref="POL21" location="Age_Categories!A1" display="Age_Categories!A1"/>
    <hyperlink ref="POM21" location="Age_Categories!A1" display="Age_Categories!A1"/>
    <hyperlink ref="PON21" location="Age_Categories!A1" display="Age_Categories!A1"/>
    <hyperlink ref="POO21" location="Age_Categories!A1" display="Age_Categories!A1"/>
    <hyperlink ref="POP21" location="Age_Categories!A1" display="Age_Categories!A1"/>
    <hyperlink ref="POQ21" location="Age_Categories!A1" display="Age_Categories!A1"/>
    <hyperlink ref="POR21" location="Age_Categories!A1" display="Age_Categories!A1"/>
    <hyperlink ref="POS21" location="Age_Categories!A1" display="Age_Categories!A1"/>
    <hyperlink ref="POT21" location="Age_Categories!A1" display="Age_Categories!A1"/>
    <hyperlink ref="POU21" location="Age_Categories!A1" display="Age_Categories!A1"/>
    <hyperlink ref="POV21" location="Age_Categories!A1" display="Age_Categories!A1"/>
    <hyperlink ref="POW21" location="Age_Categories!A1" display="Age_Categories!A1"/>
    <hyperlink ref="POX21" location="Age_Categories!A1" display="Age_Categories!A1"/>
    <hyperlink ref="POY21" location="Age_Categories!A1" display="Age_Categories!A1"/>
    <hyperlink ref="POZ21" location="Age_Categories!A1" display="Age_Categories!A1"/>
    <hyperlink ref="PPA21" location="Age_Categories!A1" display="Age_Categories!A1"/>
    <hyperlink ref="PPB21" location="Age_Categories!A1" display="Age_Categories!A1"/>
    <hyperlink ref="PPC21" location="Age_Categories!A1" display="Age_Categories!A1"/>
    <hyperlink ref="PPD21" location="Age_Categories!A1" display="Age_Categories!A1"/>
    <hyperlink ref="PPE21" location="Age_Categories!A1" display="Age_Categories!A1"/>
    <hyperlink ref="PPF21" location="Age_Categories!A1" display="Age_Categories!A1"/>
    <hyperlink ref="PPG21" location="Age_Categories!A1" display="Age_Categories!A1"/>
    <hyperlink ref="PPH21" location="Age_Categories!A1" display="Age_Categories!A1"/>
    <hyperlink ref="PPI21" location="Age_Categories!A1" display="Age_Categories!A1"/>
    <hyperlink ref="PPJ21" location="Age_Categories!A1" display="Age_Categories!A1"/>
    <hyperlink ref="PPK21" location="Age_Categories!A1" display="Age_Categories!A1"/>
    <hyperlink ref="PPL21" location="Age_Categories!A1" display="Age_Categories!A1"/>
    <hyperlink ref="PPM21" location="Age_Categories!A1" display="Age_Categories!A1"/>
    <hyperlink ref="PPN21" location="Age_Categories!A1" display="Age_Categories!A1"/>
    <hyperlink ref="PPO21" location="Age_Categories!A1" display="Age_Categories!A1"/>
    <hyperlink ref="PPP21" location="Age_Categories!A1" display="Age_Categories!A1"/>
    <hyperlink ref="PPQ21" location="Age_Categories!A1" display="Age_Categories!A1"/>
    <hyperlink ref="PPR21" location="Age_Categories!A1" display="Age_Categories!A1"/>
    <hyperlink ref="PPS21" location="Age_Categories!A1" display="Age_Categories!A1"/>
    <hyperlink ref="PPT21" location="Age_Categories!A1" display="Age_Categories!A1"/>
    <hyperlink ref="PPU21" location="Age_Categories!A1" display="Age_Categories!A1"/>
    <hyperlink ref="PPV21" location="Age_Categories!A1" display="Age_Categories!A1"/>
    <hyperlink ref="PPW21" location="Age_Categories!A1" display="Age_Categories!A1"/>
    <hyperlink ref="PPX21" location="Age_Categories!A1" display="Age_Categories!A1"/>
    <hyperlink ref="PPY21" location="Age_Categories!A1" display="Age_Categories!A1"/>
    <hyperlink ref="PPZ21" location="Age_Categories!A1" display="Age_Categories!A1"/>
    <hyperlink ref="PQA21" location="Age_Categories!A1" display="Age_Categories!A1"/>
    <hyperlink ref="PQB21" location="Age_Categories!A1" display="Age_Categories!A1"/>
    <hyperlink ref="PQC21" location="Age_Categories!A1" display="Age_Categories!A1"/>
    <hyperlink ref="PQD21" location="Age_Categories!A1" display="Age_Categories!A1"/>
    <hyperlink ref="PQE21" location="Age_Categories!A1" display="Age_Categories!A1"/>
    <hyperlink ref="PQF21" location="Age_Categories!A1" display="Age_Categories!A1"/>
    <hyperlink ref="PQG21" location="Age_Categories!A1" display="Age_Categories!A1"/>
    <hyperlink ref="PQH21" location="Age_Categories!A1" display="Age_Categories!A1"/>
    <hyperlink ref="PQI21" location="Age_Categories!A1" display="Age_Categories!A1"/>
    <hyperlink ref="PQJ21" location="Age_Categories!A1" display="Age_Categories!A1"/>
    <hyperlink ref="PQK21" location="Age_Categories!A1" display="Age_Categories!A1"/>
    <hyperlink ref="PQL21" location="Age_Categories!A1" display="Age_Categories!A1"/>
    <hyperlink ref="PQM21" location="Age_Categories!A1" display="Age_Categories!A1"/>
    <hyperlink ref="PQN21" location="Age_Categories!A1" display="Age_Categories!A1"/>
    <hyperlink ref="PQO21" location="Age_Categories!A1" display="Age_Categories!A1"/>
    <hyperlink ref="PQP21" location="Age_Categories!A1" display="Age_Categories!A1"/>
    <hyperlink ref="PQQ21" location="Age_Categories!A1" display="Age_Categories!A1"/>
    <hyperlink ref="PQR21" location="Age_Categories!A1" display="Age_Categories!A1"/>
    <hyperlink ref="PQS21" location="Age_Categories!A1" display="Age_Categories!A1"/>
    <hyperlink ref="PQT21" location="Age_Categories!A1" display="Age_Categories!A1"/>
    <hyperlink ref="PQU21" location="Age_Categories!A1" display="Age_Categories!A1"/>
    <hyperlink ref="PQV21" location="Age_Categories!A1" display="Age_Categories!A1"/>
    <hyperlink ref="PQW21" location="Age_Categories!A1" display="Age_Categories!A1"/>
    <hyperlink ref="PQX21" location="Age_Categories!A1" display="Age_Categories!A1"/>
    <hyperlink ref="PQY21" location="Age_Categories!A1" display="Age_Categories!A1"/>
    <hyperlink ref="PQZ21" location="Age_Categories!A1" display="Age_Categories!A1"/>
    <hyperlink ref="PRA21" location="Age_Categories!A1" display="Age_Categories!A1"/>
    <hyperlink ref="PRB21" location="Age_Categories!A1" display="Age_Categories!A1"/>
    <hyperlink ref="PRC21" location="Age_Categories!A1" display="Age_Categories!A1"/>
    <hyperlink ref="PRD21" location="Age_Categories!A1" display="Age_Categories!A1"/>
    <hyperlink ref="PRE21" location="Age_Categories!A1" display="Age_Categories!A1"/>
    <hyperlink ref="PRF21" location="Age_Categories!A1" display="Age_Categories!A1"/>
    <hyperlink ref="PRG21" location="Age_Categories!A1" display="Age_Categories!A1"/>
    <hyperlink ref="PRH21" location="Age_Categories!A1" display="Age_Categories!A1"/>
    <hyperlink ref="PRI21" location="Age_Categories!A1" display="Age_Categories!A1"/>
    <hyperlink ref="PRJ21" location="Age_Categories!A1" display="Age_Categories!A1"/>
    <hyperlink ref="PRK21" location="Age_Categories!A1" display="Age_Categories!A1"/>
    <hyperlink ref="PRL21" location="Age_Categories!A1" display="Age_Categories!A1"/>
    <hyperlink ref="PRM21" location="Age_Categories!A1" display="Age_Categories!A1"/>
    <hyperlink ref="PRN21" location="Age_Categories!A1" display="Age_Categories!A1"/>
    <hyperlink ref="PRO21" location="Age_Categories!A1" display="Age_Categories!A1"/>
    <hyperlink ref="PRP21" location="Age_Categories!A1" display="Age_Categories!A1"/>
    <hyperlink ref="PRQ21" location="Age_Categories!A1" display="Age_Categories!A1"/>
    <hyperlink ref="PRR21" location="Age_Categories!A1" display="Age_Categories!A1"/>
    <hyperlink ref="PRS21" location="Age_Categories!A1" display="Age_Categories!A1"/>
    <hyperlink ref="PRT21" location="Age_Categories!A1" display="Age_Categories!A1"/>
    <hyperlink ref="PRU21" location="Age_Categories!A1" display="Age_Categories!A1"/>
    <hyperlink ref="PRV21" location="Age_Categories!A1" display="Age_Categories!A1"/>
    <hyperlink ref="PRW21" location="Age_Categories!A1" display="Age_Categories!A1"/>
    <hyperlink ref="PRX21" location="Age_Categories!A1" display="Age_Categories!A1"/>
    <hyperlink ref="PRY21" location="Age_Categories!A1" display="Age_Categories!A1"/>
    <hyperlink ref="PRZ21" location="Age_Categories!A1" display="Age_Categories!A1"/>
    <hyperlink ref="PSA21" location="Age_Categories!A1" display="Age_Categories!A1"/>
    <hyperlink ref="PSB21" location="Age_Categories!A1" display="Age_Categories!A1"/>
    <hyperlink ref="PSC21" location="Age_Categories!A1" display="Age_Categories!A1"/>
    <hyperlink ref="PSD21" location="Age_Categories!A1" display="Age_Categories!A1"/>
    <hyperlink ref="PSE21" location="Age_Categories!A1" display="Age_Categories!A1"/>
    <hyperlink ref="PSF21" location="Age_Categories!A1" display="Age_Categories!A1"/>
    <hyperlink ref="PSG21" location="Age_Categories!A1" display="Age_Categories!A1"/>
    <hyperlink ref="PSH21" location="Age_Categories!A1" display="Age_Categories!A1"/>
    <hyperlink ref="PSI21" location="Age_Categories!A1" display="Age_Categories!A1"/>
    <hyperlink ref="PSJ21" location="Age_Categories!A1" display="Age_Categories!A1"/>
    <hyperlink ref="PSK21" location="Age_Categories!A1" display="Age_Categories!A1"/>
    <hyperlink ref="PSL21" location="Age_Categories!A1" display="Age_Categories!A1"/>
    <hyperlink ref="PSM21" location="Age_Categories!A1" display="Age_Categories!A1"/>
    <hyperlink ref="PSN21" location="Age_Categories!A1" display="Age_Categories!A1"/>
    <hyperlink ref="PSO21" location="Age_Categories!A1" display="Age_Categories!A1"/>
    <hyperlink ref="PSP21" location="Age_Categories!A1" display="Age_Categories!A1"/>
    <hyperlink ref="PSQ21" location="Age_Categories!A1" display="Age_Categories!A1"/>
    <hyperlink ref="PSR21" location="Age_Categories!A1" display="Age_Categories!A1"/>
    <hyperlink ref="PSS21" location="Age_Categories!A1" display="Age_Categories!A1"/>
    <hyperlink ref="PST21" location="Age_Categories!A1" display="Age_Categories!A1"/>
    <hyperlink ref="PSU21" location="Age_Categories!A1" display="Age_Categories!A1"/>
    <hyperlink ref="PSV21" location="Age_Categories!A1" display="Age_Categories!A1"/>
    <hyperlink ref="PSW21" location="Age_Categories!A1" display="Age_Categories!A1"/>
    <hyperlink ref="PSX21" location="Age_Categories!A1" display="Age_Categories!A1"/>
    <hyperlink ref="PSY21" location="Age_Categories!A1" display="Age_Categories!A1"/>
    <hyperlink ref="PSZ21" location="Age_Categories!A1" display="Age_Categories!A1"/>
    <hyperlink ref="PTA21" location="Age_Categories!A1" display="Age_Categories!A1"/>
    <hyperlink ref="PTB21" location="Age_Categories!A1" display="Age_Categories!A1"/>
    <hyperlink ref="PTC21" location="Age_Categories!A1" display="Age_Categories!A1"/>
    <hyperlink ref="PTD21" location="Age_Categories!A1" display="Age_Categories!A1"/>
    <hyperlink ref="PTE21" location="Age_Categories!A1" display="Age_Categories!A1"/>
    <hyperlink ref="PTF21" location="Age_Categories!A1" display="Age_Categories!A1"/>
    <hyperlink ref="PTG21" location="Age_Categories!A1" display="Age_Categories!A1"/>
    <hyperlink ref="PTH21" location="Age_Categories!A1" display="Age_Categories!A1"/>
    <hyperlink ref="PTI21" location="Age_Categories!A1" display="Age_Categories!A1"/>
    <hyperlink ref="PTJ21" location="Age_Categories!A1" display="Age_Categories!A1"/>
    <hyperlink ref="PTK21" location="Age_Categories!A1" display="Age_Categories!A1"/>
    <hyperlink ref="PTL21" location="Age_Categories!A1" display="Age_Categories!A1"/>
    <hyperlink ref="PTM21" location="Age_Categories!A1" display="Age_Categories!A1"/>
    <hyperlink ref="PTN21" location="Age_Categories!A1" display="Age_Categories!A1"/>
    <hyperlink ref="PTO21" location="Age_Categories!A1" display="Age_Categories!A1"/>
    <hyperlink ref="PTP21" location="Age_Categories!A1" display="Age_Categories!A1"/>
    <hyperlink ref="PTQ21" location="Age_Categories!A1" display="Age_Categories!A1"/>
    <hyperlink ref="PTR21" location="Age_Categories!A1" display="Age_Categories!A1"/>
    <hyperlink ref="PTS21" location="Age_Categories!A1" display="Age_Categories!A1"/>
    <hyperlink ref="PTT21" location="Age_Categories!A1" display="Age_Categories!A1"/>
    <hyperlink ref="PTU21" location="Age_Categories!A1" display="Age_Categories!A1"/>
    <hyperlink ref="PTV21" location="Age_Categories!A1" display="Age_Categories!A1"/>
    <hyperlink ref="PTW21" location="Age_Categories!A1" display="Age_Categories!A1"/>
    <hyperlink ref="PTX21" location="Age_Categories!A1" display="Age_Categories!A1"/>
    <hyperlink ref="PTY21" location="Age_Categories!A1" display="Age_Categories!A1"/>
    <hyperlink ref="PTZ21" location="Age_Categories!A1" display="Age_Categories!A1"/>
    <hyperlink ref="PUA21" location="Age_Categories!A1" display="Age_Categories!A1"/>
    <hyperlink ref="PUB21" location="Age_Categories!A1" display="Age_Categories!A1"/>
    <hyperlink ref="PUC21" location="Age_Categories!A1" display="Age_Categories!A1"/>
    <hyperlink ref="PUD21" location="Age_Categories!A1" display="Age_Categories!A1"/>
    <hyperlink ref="PUE21" location="Age_Categories!A1" display="Age_Categories!A1"/>
    <hyperlink ref="PUF21" location="Age_Categories!A1" display="Age_Categories!A1"/>
    <hyperlink ref="PUG21" location="Age_Categories!A1" display="Age_Categories!A1"/>
    <hyperlink ref="PUH21" location="Age_Categories!A1" display="Age_Categories!A1"/>
    <hyperlink ref="PUI21" location="Age_Categories!A1" display="Age_Categories!A1"/>
    <hyperlink ref="PUJ21" location="Age_Categories!A1" display="Age_Categories!A1"/>
    <hyperlink ref="PUK21" location="Age_Categories!A1" display="Age_Categories!A1"/>
    <hyperlink ref="PUL21" location="Age_Categories!A1" display="Age_Categories!A1"/>
    <hyperlink ref="PUM21" location="Age_Categories!A1" display="Age_Categories!A1"/>
    <hyperlink ref="PUN21" location="Age_Categories!A1" display="Age_Categories!A1"/>
    <hyperlink ref="PUO21" location="Age_Categories!A1" display="Age_Categories!A1"/>
    <hyperlink ref="PUP21" location="Age_Categories!A1" display="Age_Categories!A1"/>
    <hyperlink ref="PUQ21" location="Age_Categories!A1" display="Age_Categories!A1"/>
    <hyperlink ref="PUR21" location="Age_Categories!A1" display="Age_Categories!A1"/>
    <hyperlink ref="PUS21" location="Age_Categories!A1" display="Age_Categories!A1"/>
    <hyperlink ref="PUT21" location="Age_Categories!A1" display="Age_Categories!A1"/>
    <hyperlink ref="PUU21" location="Age_Categories!A1" display="Age_Categories!A1"/>
    <hyperlink ref="PUV21" location="Age_Categories!A1" display="Age_Categories!A1"/>
    <hyperlink ref="PUW21" location="Age_Categories!A1" display="Age_Categories!A1"/>
    <hyperlink ref="PUX21" location="Age_Categories!A1" display="Age_Categories!A1"/>
    <hyperlink ref="PUY21" location="Age_Categories!A1" display="Age_Categories!A1"/>
    <hyperlink ref="PUZ21" location="Age_Categories!A1" display="Age_Categories!A1"/>
    <hyperlink ref="PVA21" location="Age_Categories!A1" display="Age_Categories!A1"/>
    <hyperlink ref="PVB21" location="Age_Categories!A1" display="Age_Categories!A1"/>
    <hyperlink ref="PVC21" location="Age_Categories!A1" display="Age_Categories!A1"/>
    <hyperlink ref="PVD21" location="Age_Categories!A1" display="Age_Categories!A1"/>
    <hyperlink ref="PVE21" location="Age_Categories!A1" display="Age_Categories!A1"/>
    <hyperlink ref="PVF21" location="Age_Categories!A1" display="Age_Categories!A1"/>
    <hyperlink ref="PVG21" location="Age_Categories!A1" display="Age_Categories!A1"/>
    <hyperlink ref="PVH21" location="Age_Categories!A1" display="Age_Categories!A1"/>
    <hyperlink ref="PVI21" location="Age_Categories!A1" display="Age_Categories!A1"/>
    <hyperlink ref="PVJ21" location="Age_Categories!A1" display="Age_Categories!A1"/>
    <hyperlink ref="PVK21" location="Age_Categories!A1" display="Age_Categories!A1"/>
    <hyperlink ref="PVL21" location="Age_Categories!A1" display="Age_Categories!A1"/>
    <hyperlink ref="PVM21" location="Age_Categories!A1" display="Age_Categories!A1"/>
    <hyperlink ref="PVN21" location="Age_Categories!A1" display="Age_Categories!A1"/>
    <hyperlink ref="PVO21" location="Age_Categories!A1" display="Age_Categories!A1"/>
    <hyperlink ref="PVP21" location="Age_Categories!A1" display="Age_Categories!A1"/>
    <hyperlink ref="PVQ21" location="Age_Categories!A1" display="Age_Categories!A1"/>
    <hyperlink ref="PVR21" location="Age_Categories!A1" display="Age_Categories!A1"/>
    <hyperlink ref="PVS21" location="Age_Categories!A1" display="Age_Categories!A1"/>
    <hyperlink ref="PVT21" location="Age_Categories!A1" display="Age_Categories!A1"/>
    <hyperlink ref="PVU21" location="Age_Categories!A1" display="Age_Categories!A1"/>
    <hyperlink ref="PVV21" location="Age_Categories!A1" display="Age_Categories!A1"/>
    <hyperlink ref="PVW21" location="Age_Categories!A1" display="Age_Categories!A1"/>
    <hyperlink ref="PVX21" location="Age_Categories!A1" display="Age_Categories!A1"/>
    <hyperlink ref="PVY21" location="Age_Categories!A1" display="Age_Categories!A1"/>
    <hyperlink ref="PVZ21" location="Age_Categories!A1" display="Age_Categories!A1"/>
    <hyperlink ref="PWA21" location="Age_Categories!A1" display="Age_Categories!A1"/>
    <hyperlink ref="PWB21" location="Age_Categories!A1" display="Age_Categories!A1"/>
    <hyperlink ref="PWC21" location="Age_Categories!A1" display="Age_Categories!A1"/>
    <hyperlink ref="PWD21" location="Age_Categories!A1" display="Age_Categories!A1"/>
    <hyperlink ref="PWE21" location="Age_Categories!A1" display="Age_Categories!A1"/>
    <hyperlink ref="PWF21" location="Age_Categories!A1" display="Age_Categories!A1"/>
    <hyperlink ref="PWG21" location="Age_Categories!A1" display="Age_Categories!A1"/>
    <hyperlink ref="PWH21" location="Age_Categories!A1" display="Age_Categories!A1"/>
    <hyperlink ref="PWI21" location="Age_Categories!A1" display="Age_Categories!A1"/>
    <hyperlink ref="PWJ21" location="Age_Categories!A1" display="Age_Categories!A1"/>
    <hyperlink ref="PWK21" location="Age_Categories!A1" display="Age_Categories!A1"/>
    <hyperlink ref="PWL21" location="Age_Categories!A1" display="Age_Categories!A1"/>
    <hyperlink ref="PWM21" location="Age_Categories!A1" display="Age_Categories!A1"/>
    <hyperlink ref="PWN21" location="Age_Categories!A1" display="Age_Categories!A1"/>
    <hyperlink ref="PWO21" location="Age_Categories!A1" display="Age_Categories!A1"/>
    <hyperlink ref="PWP21" location="Age_Categories!A1" display="Age_Categories!A1"/>
    <hyperlink ref="PWQ21" location="Age_Categories!A1" display="Age_Categories!A1"/>
    <hyperlink ref="PWR21" location="Age_Categories!A1" display="Age_Categories!A1"/>
    <hyperlink ref="PWS21" location="Age_Categories!A1" display="Age_Categories!A1"/>
    <hyperlink ref="PWT21" location="Age_Categories!A1" display="Age_Categories!A1"/>
    <hyperlink ref="PWU21" location="Age_Categories!A1" display="Age_Categories!A1"/>
    <hyperlink ref="PWV21" location="Age_Categories!A1" display="Age_Categories!A1"/>
    <hyperlink ref="PWW21" location="Age_Categories!A1" display="Age_Categories!A1"/>
    <hyperlink ref="PWX21" location="Age_Categories!A1" display="Age_Categories!A1"/>
    <hyperlink ref="PWY21" location="Age_Categories!A1" display="Age_Categories!A1"/>
    <hyperlink ref="PWZ21" location="Age_Categories!A1" display="Age_Categories!A1"/>
    <hyperlink ref="PXA21" location="Age_Categories!A1" display="Age_Categories!A1"/>
    <hyperlink ref="PXB21" location="Age_Categories!A1" display="Age_Categories!A1"/>
    <hyperlink ref="PXC21" location="Age_Categories!A1" display="Age_Categories!A1"/>
    <hyperlink ref="PXD21" location="Age_Categories!A1" display="Age_Categories!A1"/>
    <hyperlink ref="PXE21" location="Age_Categories!A1" display="Age_Categories!A1"/>
    <hyperlink ref="PXF21" location="Age_Categories!A1" display="Age_Categories!A1"/>
    <hyperlink ref="PXG21" location="Age_Categories!A1" display="Age_Categories!A1"/>
    <hyperlink ref="PXH21" location="Age_Categories!A1" display="Age_Categories!A1"/>
    <hyperlink ref="PXI21" location="Age_Categories!A1" display="Age_Categories!A1"/>
    <hyperlink ref="PXJ21" location="Age_Categories!A1" display="Age_Categories!A1"/>
    <hyperlink ref="PXK21" location="Age_Categories!A1" display="Age_Categories!A1"/>
    <hyperlink ref="PXL21" location="Age_Categories!A1" display="Age_Categories!A1"/>
    <hyperlink ref="PXM21" location="Age_Categories!A1" display="Age_Categories!A1"/>
    <hyperlink ref="PXN21" location="Age_Categories!A1" display="Age_Categories!A1"/>
    <hyperlink ref="PXO21" location="Age_Categories!A1" display="Age_Categories!A1"/>
    <hyperlink ref="PXP21" location="Age_Categories!A1" display="Age_Categories!A1"/>
    <hyperlink ref="PXQ21" location="Age_Categories!A1" display="Age_Categories!A1"/>
    <hyperlink ref="PXR21" location="Age_Categories!A1" display="Age_Categories!A1"/>
    <hyperlink ref="PXS21" location="Age_Categories!A1" display="Age_Categories!A1"/>
    <hyperlink ref="PXT21" location="Age_Categories!A1" display="Age_Categories!A1"/>
    <hyperlink ref="PXU21" location="Age_Categories!A1" display="Age_Categories!A1"/>
    <hyperlink ref="PXV21" location="Age_Categories!A1" display="Age_Categories!A1"/>
    <hyperlink ref="PXW21" location="Age_Categories!A1" display="Age_Categories!A1"/>
    <hyperlink ref="PXX21" location="Age_Categories!A1" display="Age_Categories!A1"/>
    <hyperlink ref="PXY21" location="Age_Categories!A1" display="Age_Categories!A1"/>
    <hyperlink ref="PXZ21" location="Age_Categories!A1" display="Age_Categories!A1"/>
    <hyperlink ref="PYA21" location="Age_Categories!A1" display="Age_Categories!A1"/>
    <hyperlink ref="PYB21" location="Age_Categories!A1" display="Age_Categories!A1"/>
    <hyperlink ref="PYC21" location="Age_Categories!A1" display="Age_Categories!A1"/>
    <hyperlink ref="PYD21" location="Age_Categories!A1" display="Age_Categories!A1"/>
    <hyperlink ref="PYE21" location="Age_Categories!A1" display="Age_Categories!A1"/>
    <hyperlink ref="PYF21" location="Age_Categories!A1" display="Age_Categories!A1"/>
    <hyperlink ref="PYG21" location="Age_Categories!A1" display="Age_Categories!A1"/>
    <hyperlink ref="PYH21" location="Age_Categories!A1" display="Age_Categories!A1"/>
    <hyperlink ref="PYI21" location="Age_Categories!A1" display="Age_Categories!A1"/>
    <hyperlink ref="PYJ21" location="Age_Categories!A1" display="Age_Categories!A1"/>
    <hyperlink ref="PYK21" location="Age_Categories!A1" display="Age_Categories!A1"/>
    <hyperlink ref="PYL21" location="Age_Categories!A1" display="Age_Categories!A1"/>
    <hyperlink ref="PYM21" location="Age_Categories!A1" display="Age_Categories!A1"/>
    <hyperlink ref="PYN21" location="Age_Categories!A1" display="Age_Categories!A1"/>
    <hyperlink ref="PYO21" location="Age_Categories!A1" display="Age_Categories!A1"/>
    <hyperlink ref="PYP21" location="Age_Categories!A1" display="Age_Categories!A1"/>
    <hyperlink ref="PYQ21" location="Age_Categories!A1" display="Age_Categories!A1"/>
    <hyperlink ref="PYR21" location="Age_Categories!A1" display="Age_Categories!A1"/>
    <hyperlink ref="PYS21" location="Age_Categories!A1" display="Age_Categories!A1"/>
    <hyperlink ref="PYT21" location="Age_Categories!A1" display="Age_Categories!A1"/>
    <hyperlink ref="PYU21" location="Age_Categories!A1" display="Age_Categories!A1"/>
    <hyperlink ref="PYV21" location="Age_Categories!A1" display="Age_Categories!A1"/>
    <hyperlink ref="PYW21" location="Age_Categories!A1" display="Age_Categories!A1"/>
    <hyperlink ref="PYX21" location="Age_Categories!A1" display="Age_Categories!A1"/>
    <hyperlink ref="PYY21" location="Age_Categories!A1" display="Age_Categories!A1"/>
    <hyperlink ref="PYZ21" location="Age_Categories!A1" display="Age_Categories!A1"/>
    <hyperlink ref="PZA21" location="Age_Categories!A1" display="Age_Categories!A1"/>
    <hyperlink ref="PZB21" location="Age_Categories!A1" display="Age_Categories!A1"/>
    <hyperlink ref="PZC21" location="Age_Categories!A1" display="Age_Categories!A1"/>
    <hyperlink ref="PZD21" location="Age_Categories!A1" display="Age_Categories!A1"/>
    <hyperlink ref="PZE21" location="Age_Categories!A1" display="Age_Categories!A1"/>
    <hyperlink ref="PZF21" location="Age_Categories!A1" display="Age_Categories!A1"/>
    <hyperlink ref="PZG21" location="Age_Categories!A1" display="Age_Categories!A1"/>
    <hyperlink ref="PZH21" location="Age_Categories!A1" display="Age_Categories!A1"/>
    <hyperlink ref="PZI21" location="Age_Categories!A1" display="Age_Categories!A1"/>
    <hyperlink ref="PZJ21" location="Age_Categories!A1" display="Age_Categories!A1"/>
    <hyperlink ref="PZK21" location="Age_Categories!A1" display="Age_Categories!A1"/>
    <hyperlink ref="PZL21" location="Age_Categories!A1" display="Age_Categories!A1"/>
    <hyperlink ref="PZM21" location="Age_Categories!A1" display="Age_Categories!A1"/>
    <hyperlink ref="PZN21" location="Age_Categories!A1" display="Age_Categories!A1"/>
    <hyperlink ref="PZO21" location="Age_Categories!A1" display="Age_Categories!A1"/>
    <hyperlink ref="PZP21" location="Age_Categories!A1" display="Age_Categories!A1"/>
    <hyperlink ref="PZQ21" location="Age_Categories!A1" display="Age_Categories!A1"/>
    <hyperlink ref="PZR21" location="Age_Categories!A1" display="Age_Categories!A1"/>
    <hyperlink ref="PZS21" location="Age_Categories!A1" display="Age_Categories!A1"/>
    <hyperlink ref="PZT21" location="Age_Categories!A1" display="Age_Categories!A1"/>
    <hyperlink ref="PZU21" location="Age_Categories!A1" display="Age_Categories!A1"/>
    <hyperlink ref="PZV21" location="Age_Categories!A1" display="Age_Categories!A1"/>
    <hyperlink ref="PZW21" location="Age_Categories!A1" display="Age_Categories!A1"/>
    <hyperlink ref="PZX21" location="Age_Categories!A1" display="Age_Categories!A1"/>
    <hyperlink ref="PZY21" location="Age_Categories!A1" display="Age_Categories!A1"/>
    <hyperlink ref="PZZ21" location="Age_Categories!A1" display="Age_Categories!A1"/>
    <hyperlink ref="QAA21" location="Age_Categories!A1" display="Age_Categories!A1"/>
    <hyperlink ref="QAB21" location="Age_Categories!A1" display="Age_Categories!A1"/>
    <hyperlink ref="QAC21" location="Age_Categories!A1" display="Age_Categories!A1"/>
    <hyperlink ref="QAD21" location="Age_Categories!A1" display="Age_Categories!A1"/>
    <hyperlink ref="QAE21" location="Age_Categories!A1" display="Age_Categories!A1"/>
    <hyperlink ref="QAF21" location="Age_Categories!A1" display="Age_Categories!A1"/>
    <hyperlink ref="QAG21" location="Age_Categories!A1" display="Age_Categories!A1"/>
    <hyperlink ref="QAH21" location="Age_Categories!A1" display="Age_Categories!A1"/>
    <hyperlink ref="QAI21" location="Age_Categories!A1" display="Age_Categories!A1"/>
    <hyperlink ref="QAJ21" location="Age_Categories!A1" display="Age_Categories!A1"/>
    <hyperlink ref="QAK21" location="Age_Categories!A1" display="Age_Categories!A1"/>
    <hyperlink ref="QAL21" location="Age_Categories!A1" display="Age_Categories!A1"/>
    <hyperlink ref="QAM21" location="Age_Categories!A1" display="Age_Categories!A1"/>
    <hyperlink ref="QAN21" location="Age_Categories!A1" display="Age_Categories!A1"/>
    <hyperlink ref="QAO21" location="Age_Categories!A1" display="Age_Categories!A1"/>
    <hyperlink ref="QAP21" location="Age_Categories!A1" display="Age_Categories!A1"/>
    <hyperlink ref="QAQ21" location="Age_Categories!A1" display="Age_Categories!A1"/>
    <hyperlink ref="QAR21" location="Age_Categories!A1" display="Age_Categories!A1"/>
    <hyperlink ref="QAS21" location="Age_Categories!A1" display="Age_Categories!A1"/>
    <hyperlink ref="QAT21" location="Age_Categories!A1" display="Age_Categories!A1"/>
    <hyperlink ref="QAU21" location="Age_Categories!A1" display="Age_Categories!A1"/>
    <hyperlink ref="QAV21" location="Age_Categories!A1" display="Age_Categories!A1"/>
    <hyperlink ref="QAW21" location="Age_Categories!A1" display="Age_Categories!A1"/>
    <hyperlink ref="QAX21" location="Age_Categories!A1" display="Age_Categories!A1"/>
    <hyperlink ref="QAY21" location="Age_Categories!A1" display="Age_Categories!A1"/>
    <hyperlink ref="QAZ21" location="Age_Categories!A1" display="Age_Categories!A1"/>
    <hyperlink ref="QBA21" location="Age_Categories!A1" display="Age_Categories!A1"/>
    <hyperlink ref="QBB21" location="Age_Categories!A1" display="Age_Categories!A1"/>
    <hyperlink ref="QBC21" location="Age_Categories!A1" display="Age_Categories!A1"/>
    <hyperlink ref="QBD21" location="Age_Categories!A1" display="Age_Categories!A1"/>
    <hyperlink ref="QBE21" location="Age_Categories!A1" display="Age_Categories!A1"/>
    <hyperlink ref="QBF21" location="Age_Categories!A1" display="Age_Categories!A1"/>
    <hyperlink ref="QBG21" location="Age_Categories!A1" display="Age_Categories!A1"/>
    <hyperlink ref="QBH21" location="Age_Categories!A1" display="Age_Categories!A1"/>
    <hyperlink ref="QBI21" location="Age_Categories!A1" display="Age_Categories!A1"/>
    <hyperlink ref="QBJ21" location="Age_Categories!A1" display="Age_Categories!A1"/>
    <hyperlink ref="QBK21" location="Age_Categories!A1" display="Age_Categories!A1"/>
    <hyperlink ref="QBL21" location="Age_Categories!A1" display="Age_Categories!A1"/>
    <hyperlink ref="QBM21" location="Age_Categories!A1" display="Age_Categories!A1"/>
    <hyperlink ref="QBN21" location="Age_Categories!A1" display="Age_Categories!A1"/>
    <hyperlink ref="QBO21" location="Age_Categories!A1" display="Age_Categories!A1"/>
    <hyperlink ref="QBP21" location="Age_Categories!A1" display="Age_Categories!A1"/>
    <hyperlink ref="QBQ21" location="Age_Categories!A1" display="Age_Categories!A1"/>
    <hyperlink ref="QBR21" location="Age_Categories!A1" display="Age_Categories!A1"/>
    <hyperlink ref="QBS21" location="Age_Categories!A1" display="Age_Categories!A1"/>
    <hyperlink ref="QBT21" location="Age_Categories!A1" display="Age_Categories!A1"/>
    <hyperlink ref="QBU21" location="Age_Categories!A1" display="Age_Categories!A1"/>
    <hyperlink ref="QBV21" location="Age_Categories!A1" display="Age_Categories!A1"/>
    <hyperlink ref="QBW21" location="Age_Categories!A1" display="Age_Categories!A1"/>
    <hyperlink ref="QBX21" location="Age_Categories!A1" display="Age_Categories!A1"/>
    <hyperlink ref="QBY21" location="Age_Categories!A1" display="Age_Categories!A1"/>
    <hyperlink ref="QBZ21" location="Age_Categories!A1" display="Age_Categories!A1"/>
    <hyperlink ref="QCA21" location="Age_Categories!A1" display="Age_Categories!A1"/>
    <hyperlink ref="QCB21" location="Age_Categories!A1" display="Age_Categories!A1"/>
    <hyperlink ref="QCC21" location="Age_Categories!A1" display="Age_Categories!A1"/>
    <hyperlink ref="QCD21" location="Age_Categories!A1" display="Age_Categories!A1"/>
    <hyperlink ref="QCE21" location="Age_Categories!A1" display="Age_Categories!A1"/>
    <hyperlink ref="QCF21" location="Age_Categories!A1" display="Age_Categories!A1"/>
    <hyperlink ref="QCG21" location="Age_Categories!A1" display="Age_Categories!A1"/>
    <hyperlink ref="QCH21" location="Age_Categories!A1" display="Age_Categories!A1"/>
    <hyperlink ref="QCI21" location="Age_Categories!A1" display="Age_Categories!A1"/>
    <hyperlink ref="QCJ21" location="Age_Categories!A1" display="Age_Categories!A1"/>
    <hyperlink ref="QCK21" location="Age_Categories!A1" display="Age_Categories!A1"/>
    <hyperlink ref="QCL21" location="Age_Categories!A1" display="Age_Categories!A1"/>
    <hyperlink ref="QCM21" location="Age_Categories!A1" display="Age_Categories!A1"/>
    <hyperlink ref="QCN21" location="Age_Categories!A1" display="Age_Categories!A1"/>
    <hyperlink ref="QCO21" location="Age_Categories!A1" display="Age_Categories!A1"/>
    <hyperlink ref="QCP21" location="Age_Categories!A1" display="Age_Categories!A1"/>
    <hyperlink ref="QCQ21" location="Age_Categories!A1" display="Age_Categories!A1"/>
    <hyperlink ref="QCR21" location="Age_Categories!A1" display="Age_Categories!A1"/>
    <hyperlink ref="QCS21" location="Age_Categories!A1" display="Age_Categories!A1"/>
    <hyperlink ref="QCT21" location="Age_Categories!A1" display="Age_Categories!A1"/>
    <hyperlink ref="QCU21" location="Age_Categories!A1" display="Age_Categories!A1"/>
    <hyperlink ref="QCV21" location="Age_Categories!A1" display="Age_Categories!A1"/>
    <hyperlink ref="QCW21" location="Age_Categories!A1" display="Age_Categories!A1"/>
    <hyperlink ref="QCX21" location="Age_Categories!A1" display="Age_Categories!A1"/>
    <hyperlink ref="QCY21" location="Age_Categories!A1" display="Age_Categories!A1"/>
    <hyperlink ref="QCZ21" location="Age_Categories!A1" display="Age_Categories!A1"/>
    <hyperlink ref="QDA21" location="Age_Categories!A1" display="Age_Categories!A1"/>
    <hyperlink ref="QDB21" location="Age_Categories!A1" display="Age_Categories!A1"/>
    <hyperlink ref="QDC21" location="Age_Categories!A1" display="Age_Categories!A1"/>
    <hyperlink ref="QDD21" location="Age_Categories!A1" display="Age_Categories!A1"/>
    <hyperlink ref="QDE21" location="Age_Categories!A1" display="Age_Categories!A1"/>
    <hyperlink ref="QDF21" location="Age_Categories!A1" display="Age_Categories!A1"/>
    <hyperlink ref="QDG21" location="Age_Categories!A1" display="Age_Categories!A1"/>
    <hyperlink ref="QDH21" location="Age_Categories!A1" display="Age_Categories!A1"/>
    <hyperlink ref="QDI21" location="Age_Categories!A1" display="Age_Categories!A1"/>
    <hyperlink ref="QDJ21" location="Age_Categories!A1" display="Age_Categories!A1"/>
    <hyperlink ref="QDK21" location="Age_Categories!A1" display="Age_Categories!A1"/>
    <hyperlink ref="QDL21" location="Age_Categories!A1" display="Age_Categories!A1"/>
    <hyperlink ref="QDM21" location="Age_Categories!A1" display="Age_Categories!A1"/>
    <hyperlink ref="QDN21" location="Age_Categories!A1" display="Age_Categories!A1"/>
    <hyperlink ref="QDO21" location="Age_Categories!A1" display="Age_Categories!A1"/>
    <hyperlink ref="QDP21" location="Age_Categories!A1" display="Age_Categories!A1"/>
    <hyperlink ref="QDQ21" location="Age_Categories!A1" display="Age_Categories!A1"/>
    <hyperlink ref="QDR21" location="Age_Categories!A1" display="Age_Categories!A1"/>
    <hyperlink ref="QDS21" location="Age_Categories!A1" display="Age_Categories!A1"/>
    <hyperlink ref="QDT21" location="Age_Categories!A1" display="Age_Categories!A1"/>
    <hyperlink ref="QDU21" location="Age_Categories!A1" display="Age_Categories!A1"/>
    <hyperlink ref="QDV21" location="Age_Categories!A1" display="Age_Categories!A1"/>
    <hyperlink ref="QDW21" location="Age_Categories!A1" display="Age_Categories!A1"/>
    <hyperlink ref="QDX21" location="Age_Categories!A1" display="Age_Categories!A1"/>
    <hyperlink ref="QDY21" location="Age_Categories!A1" display="Age_Categories!A1"/>
    <hyperlink ref="QDZ21" location="Age_Categories!A1" display="Age_Categories!A1"/>
    <hyperlink ref="QEA21" location="Age_Categories!A1" display="Age_Categories!A1"/>
    <hyperlink ref="QEB21" location="Age_Categories!A1" display="Age_Categories!A1"/>
    <hyperlink ref="QEC21" location="Age_Categories!A1" display="Age_Categories!A1"/>
    <hyperlink ref="QED21" location="Age_Categories!A1" display="Age_Categories!A1"/>
    <hyperlink ref="QEE21" location="Age_Categories!A1" display="Age_Categories!A1"/>
    <hyperlink ref="QEF21" location="Age_Categories!A1" display="Age_Categories!A1"/>
    <hyperlink ref="QEG21" location="Age_Categories!A1" display="Age_Categories!A1"/>
    <hyperlink ref="QEH21" location="Age_Categories!A1" display="Age_Categories!A1"/>
    <hyperlink ref="QEI21" location="Age_Categories!A1" display="Age_Categories!A1"/>
    <hyperlink ref="QEJ21" location="Age_Categories!A1" display="Age_Categories!A1"/>
    <hyperlink ref="QEK21" location="Age_Categories!A1" display="Age_Categories!A1"/>
    <hyperlink ref="QEL21" location="Age_Categories!A1" display="Age_Categories!A1"/>
    <hyperlink ref="QEM21" location="Age_Categories!A1" display="Age_Categories!A1"/>
    <hyperlink ref="QEN21" location="Age_Categories!A1" display="Age_Categories!A1"/>
    <hyperlink ref="QEO21" location="Age_Categories!A1" display="Age_Categories!A1"/>
    <hyperlink ref="QEP21" location="Age_Categories!A1" display="Age_Categories!A1"/>
    <hyperlink ref="QEQ21" location="Age_Categories!A1" display="Age_Categories!A1"/>
    <hyperlink ref="QER21" location="Age_Categories!A1" display="Age_Categories!A1"/>
    <hyperlink ref="QES21" location="Age_Categories!A1" display="Age_Categories!A1"/>
    <hyperlink ref="QET21" location="Age_Categories!A1" display="Age_Categories!A1"/>
    <hyperlink ref="QEU21" location="Age_Categories!A1" display="Age_Categories!A1"/>
    <hyperlink ref="QEV21" location="Age_Categories!A1" display="Age_Categories!A1"/>
    <hyperlink ref="QEW21" location="Age_Categories!A1" display="Age_Categories!A1"/>
    <hyperlink ref="QEX21" location="Age_Categories!A1" display="Age_Categories!A1"/>
    <hyperlink ref="QEY21" location="Age_Categories!A1" display="Age_Categories!A1"/>
    <hyperlink ref="QEZ21" location="Age_Categories!A1" display="Age_Categories!A1"/>
    <hyperlink ref="QFA21" location="Age_Categories!A1" display="Age_Categories!A1"/>
    <hyperlink ref="QFB21" location="Age_Categories!A1" display="Age_Categories!A1"/>
    <hyperlink ref="QFC21" location="Age_Categories!A1" display="Age_Categories!A1"/>
    <hyperlink ref="QFD21" location="Age_Categories!A1" display="Age_Categories!A1"/>
    <hyperlink ref="QFE21" location="Age_Categories!A1" display="Age_Categories!A1"/>
    <hyperlink ref="QFF21" location="Age_Categories!A1" display="Age_Categories!A1"/>
    <hyperlink ref="QFG21" location="Age_Categories!A1" display="Age_Categories!A1"/>
    <hyperlink ref="QFH21" location="Age_Categories!A1" display="Age_Categories!A1"/>
    <hyperlink ref="QFI21" location="Age_Categories!A1" display="Age_Categories!A1"/>
    <hyperlink ref="QFJ21" location="Age_Categories!A1" display="Age_Categories!A1"/>
    <hyperlink ref="QFK21" location="Age_Categories!A1" display="Age_Categories!A1"/>
    <hyperlink ref="QFL21" location="Age_Categories!A1" display="Age_Categories!A1"/>
    <hyperlink ref="QFM21" location="Age_Categories!A1" display="Age_Categories!A1"/>
    <hyperlink ref="QFN21" location="Age_Categories!A1" display="Age_Categories!A1"/>
    <hyperlink ref="QFO21" location="Age_Categories!A1" display="Age_Categories!A1"/>
    <hyperlink ref="QFP21" location="Age_Categories!A1" display="Age_Categories!A1"/>
    <hyperlink ref="QFQ21" location="Age_Categories!A1" display="Age_Categories!A1"/>
    <hyperlink ref="QFR21" location="Age_Categories!A1" display="Age_Categories!A1"/>
    <hyperlink ref="QFS21" location="Age_Categories!A1" display="Age_Categories!A1"/>
    <hyperlink ref="QFT21" location="Age_Categories!A1" display="Age_Categories!A1"/>
    <hyperlink ref="QFU21" location="Age_Categories!A1" display="Age_Categories!A1"/>
    <hyperlink ref="QFV21" location="Age_Categories!A1" display="Age_Categories!A1"/>
    <hyperlink ref="QFW21" location="Age_Categories!A1" display="Age_Categories!A1"/>
    <hyperlink ref="QFX21" location="Age_Categories!A1" display="Age_Categories!A1"/>
    <hyperlink ref="QFY21" location="Age_Categories!A1" display="Age_Categories!A1"/>
    <hyperlink ref="QFZ21" location="Age_Categories!A1" display="Age_Categories!A1"/>
    <hyperlink ref="QGA21" location="Age_Categories!A1" display="Age_Categories!A1"/>
    <hyperlink ref="QGB21" location="Age_Categories!A1" display="Age_Categories!A1"/>
    <hyperlink ref="QGC21" location="Age_Categories!A1" display="Age_Categories!A1"/>
    <hyperlink ref="QGD21" location="Age_Categories!A1" display="Age_Categories!A1"/>
    <hyperlink ref="QGE21" location="Age_Categories!A1" display="Age_Categories!A1"/>
    <hyperlink ref="QGF21" location="Age_Categories!A1" display="Age_Categories!A1"/>
    <hyperlink ref="QGG21" location="Age_Categories!A1" display="Age_Categories!A1"/>
    <hyperlink ref="QGH21" location="Age_Categories!A1" display="Age_Categories!A1"/>
    <hyperlink ref="QGI21" location="Age_Categories!A1" display="Age_Categories!A1"/>
    <hyperlink ref="QGJ21" location="Age_Categories!A1" display="Age_Categories!A1"/>
    <hyperlink ref="QGK21" location="Age_Categories!A1" display="Age_Categories!A1"/>
    <hyperlink ref="QGL21" location="Age_Categories!A1" display="Age_Categories!A1"/>
    <hyperlink ref="QGM21" location="Age_Categories!A1" display="Age_Categories!A1"/>
    <hyperlink ref="QGN21" location="Age_Categories!A1" display="Age_Categories!A1"/>
    <hyperlink ref="QGO21" location="Age_Categories!A1" display="Age_Categories!A1"/>
    <hyperlink ref="QGP21" location="Age_Categories!A1" display="Age_Categories!A1"/>
    <hyperlink ref="QGQ21" location="Age_Categories!A1" display="Age_Categories!A1"/>
    <hyperlink ref="QGR21" location="Age_Categories!A1" display="Age_Categories!A1"/>
    <hyperlink ref="QGS21" location="Age_Categories!A1" display="Age_Categories!A1"/>
    <hyperlink ref="QGT21" location="Age_Categories!A1" display="Age_Categories!A1"/>
    <hyperlink ref="QGU21" location="Age_Categories!A1" display="Age_Categories!A1"/>
    <hyperlink ref="QGV21" location="Age_Categories!A1" display="Age_Categories!A1"/>
    <hyperlink ref="QGW21" location="Age_Categories!A1" display="Age_Categories!A1"/>
    <hyperlink ref="QGX21" location="Age_Categories!A1" display="Age_Categories!A1"/>
    <hyperlink ref="QGY21" location="Age_Categories!A1" display="Age_Categories!A1"/>
    <hyperlink ref="QGZ21" location="Age_Categories!A1" display="Age_Categories!A1"/>
    <hyperlink ref="QHA21" location="Age_Categories!A1" display="Age_Categories!A1"/>
    <hyperlink ref="QHB21" location="Age_Categories!A1" display="Age_Categories!A1"/>
    <hyperlink ref="QHC21" location="Age_Categories!A1" display="Age_Categories!A1"/>
    <hyperlink ref="QHD21" location="Age_Categories!A1" display="Age_Categories!A1"/>
    <hyperlink ref="QHE21" location="Age_Categories!A1" display="Age_Categories!A1"/>
    <hyperlink ref="QHF21" location="Age_Categories!A1" display="Age_Categories!A1"/>
    <hyperlink ref="QHG21" location="Age_Categories!A1" display="Age_Categories!A1"/>
    <hyperlink ref="QHH21" location="Age_Categories!A1" display="Age_Categories!A1"/>
    <hyperlink ref="QHI21" location="Age_Categories!A1" display="Age_Categories!A1"/>
    <hyperlink ref="QHJ21" location="Age_Categories!A1" display="Age_Categories!A1"/>
    <hyperlink ref="QHK21" location="Age_Categories!A1" display="Age_Categories!A1"/>
    <hyperlink ref="QHL21" location="Age_Categories!A1" display="Age_Categories!A1"/>
    <hyperlink ref="QHM21" location="Age_Categories!A1" display="Age_Categories!A1"/>
    <hyperlink ref="QHN21" location="Age_Categories!A1" display="Age_Categories!A1"/>
    <hyperlink ref="QHO21" location="Age_Categories!A1" display="Age_Categories!A1"/>
    <hyperlink ref="QHP21" location="Age_Categories!A1" display="Age_Categories!A1"/>
    <hyperlink ref="QHQ21" location="Age_Categories!A1" display="Age_Categories!A1"/>
    <hyperlink ref="QHR21" location="Age_Categories!A1" display="Age_Categories!A1"/>
    <hyperlink ref="QHS21" location="Age_Categories!A1" display="Age_Categories!A1"/>
    <hyperlink ref="QHT21" location="Age_Categories!A1" display="Age_Categories!A1"/>
    <hyperlink ref="QHU21" location="Age_Categories!A1" display="Age_Categories!A1"/>
    <hyperlink ref="QHV21" location="Age_Categories!A1" display="Age_Categories!A1"/>
    <hyperlink ref="QHW21" location="Age_Categories!A1" display="Age_Categories!A1"/>
    <hyperlink ref="QHX21" location="Age_Categories!A1" display="Age_Categories!A1"/>
    <hyperlink ref="QHY21" location="Age_Categories!A1" display="Age_Categories!A1"/>
    <hyperlink ref="QHZ21" location="Age_Categories!A1" display="Age_Categories!A1"/>
    <hyperlink ref="QIA21" location="Age_Categories!A1" display="Age_Categories!A1"/>
    <hyperlink ref="QIB21" location="Age_Categories!A1" display="Age_Categories!A1"/>
    <hyperlink ref="QIC21" location="Age_Categories!A1" display="Age_Categories!A1"/>
    <hyperlink ref="QID21" location="Age_Categories!A1" display="Age_Categories!A1"/>
    <hyperlink ref="QIE21" location="Age_Categories!A1" display="Age_Categories!A1"/>
    <hyperlink ref="QIF21" location="Age_Categories!A1" display="Age_Categories!A1"/>
    <hyperlink ref="QIG21" location="Age_Categories!A1" display="Age_Categories!A1"/>
    <hyperlink ref="QIH21" location="Age_Categories!A1" display="Age_Categories!A1"/>
    <hyperlink ref="QII21" location="Age_Categories!A1" display="Age_Categories!A1"/>
    <hyperlink ref="QIJ21" location="Age_Categories!A1" display="Age_Categories!A1"/>
    <hyperlink ref="QIK21" location="Age_Categories!A1" display="Age_Categories!A1"/>
    <hyperlink ref="QIL21" location="Age_Categories!A1" display="Age_Categories!A1"/>
    <hyperlink ref="QIM21" location="Age_Categories!A1" display="Age_Categories!A1"/>
    <hyperlink ref="QIN21" location="Age_Categories!A1" display="Age_Categories!A1"/>
    <hyperlink ref="QIO21" location="Age_Categories!A1" display="Age_Categories!A1"/>
    <hyperlink ref="QIP21" location="Age_Categories!A1" display="Age_Categories!A1"/>
    <hyperlink ref="QIQ21" location="Age_Categories!A1" display="Age_Categories!A1"/>
    <hyperlink ref="QIR21" location="Age_Categories!A1" display="Age_Categories!A1"/>
    <hyperlink ref="QIS21" location="Age_Categories!A1" display="Age_Categories!A1"/>
    <hyperlink ref="QIT21" location="Age_Categories!A1" display="Age_Categories!A1"/>
    <hyperlink ref="QIU21" location="Age_Categories!A1" display="Age_Categories!A1"/>
    <hyperlink ref="QIV21" location="Age_Categories!A1" display="Age_Categories!A1"/>
    <hyperlink ref="QIW21" location="Age_Categories!A1" display="Age_Categories!A1"/>
    <hyperlink ref="QIX21" location="Age_Categories!A1" display="Age_Categories!A1"/>
    <hyperlink ref="QIY21" location="Age_Categories!A1" display="Age_Categories!A1"/>
    <hyperlink ref="QIZ21" location="Age_Categories!A1" display="Age_Categories!A1"/>
    <hyperlink ref="QJA21" location="Age_Categories!A1" display="Age_Categories!A1"/>
    <hyperlink ref="QJB21" location="Age_Categories!A1" display="Age_Categories!A1"/>
    <hyperlink ref="QJC21" location="Age_Categories!A1" display="Age_Categories!A1"/>
    <hyperlink ref="QJD21" location="Age_Categories!A1" display="Age_Categories!A1"/>
    <hyperlink ref="QJE21" location="Age_Categories!A1" display="Age_Categories!A1"/>
    <hyperlink ref="QJF21" location="Age_Categories!A1" display="Age_Categories!A1"/>
    <hyperlink ref="QJG21" location="Age_Categories!A1" display="Age_Categories!A1"/>
    <hyperlink ref="QJH21" location="Age_Categories!A1" display="Age_Categories!A1"/>
    <hyperlink ref="QJI21" location="Age_Categories!A1" display="Age_Categories!A1"/>
    <hyperlink ref="QJJ21" location="Age_Categories!A1" display="Age_Categories!A1"/>
    <hyperlink ref="QJK21" location="Age_Categories!A1" display="Age_Categories!A1"/>
    <hyperlink ref="QJL21" location="Age_Categories!A1" display="Age_Categories!A1"/>
    <hyperlink ref="QJM21" location="Age_Categories!A1" display="Age_Categories!A1"/>
    <hyperlink ref="QJN21" location="Age_Categories!A1" display="Age_Categories!A1"/>
    <hyperlink ref="QJO21" location="Age_Categories!A1" display="Age_Categories!A1"/>
    <hyperlink ref="QJP21" location="Age_Categories!A1" display="Age_Categories!A1"/>
    <hyperlink ref="QJQ21" location="Age_Categories!A1" display="Age_Categories!A1"/>
    <hyperlink ref="QJR21" location="Age_Categories!A1" display="Age_Categories!A1"/>
    <hyperlink ref="QJS21" location="Age_Categories!A1" display="Age_Categories!A1"/>
    <hyperlink ref="QJT21" location="Age_Categories!A1" display="Age_Categories!A1"/>
    <hyperlink ref="QJU21" location="Age_Categories!A1" display="Age_Categories!A1"/>
    <hyperlink ref="QJV21" location="Age_Categories!A1" display="Age_Categories!A1"/>
    <hyperlink ref="QJW21" location="Age_Categories!A1" display="Age_Categories!A1"/>
    <hyperlink ref="QJX21" location="Age_Categories!A1" display="Age_Categories!A1"/>
    <hyperlink ref="QJY21" location="Age_Categories!A1" display="Age_Categories!A1"/>
    <hyperlink ref="QJZ21" location="Age_Categories!A1" display="Age_Categories!A1"/>
    <hyperlink ref="QKA21" location="Age_Categories!A1" display="Age_Categories!A1"/>
    <hyperlink ref="QKB21" location="Age_Categories!A1" display="Age_Categories!A1"/>
    <hyperlink ref="QKC21" location="Age_Categories!A1" display="Age_Categories!A1"/>
    <hyperlink ref="QKD21" location="Age_Categories!A1" display="Age_Categories!A1"/>
    <hyperlink ref="QKE21" location="Age_Categories!A1" display="Age_Categories!A1"/>
    <hyperlink ref="QKF21" location="Age_Categories!A1" display="Age_Categories!A1"/>
    <hyperlink ref="QKG21" location="Age_Categories!A1" display="Age_Categories!A1"/>
    <hyperlink ref="QKH21" location="Age_Categories!A1" display="Age_Categories!A1"/>
    <hyperlink ref="QKI21" location="Age_Categories!A1" display="Age_Categories!A1"/>
    <hyperlink ref="QKJ21" location="Age_Categories!A1" display="Age_Categories!A1"/>
    <hyperlink ref="QKK21" location="Age_Categories!A1" display="Age_Categories!A1"/>
    <hyperlink ref="QKL21" location="Age_Categories!A1" display="Age_Categories!A1"/>
    <hyperlink ref="QKM21" location="Age_Categories!A1" display="Age_Categories!A1"/>
    <hyperlink ref="QKN21" location="Age_Categories!A1" display="Age_Categories!A1"/>
    <hyperlink ref="QKO21" location="Age_Categories!A1" display="Age_Categories!A1"/>
    <hyperlink ref="QKP21" location="Age_Categories!A1" display="Age_Categories!A1"/>
    <hyperlink ref="QKQ21" location="Age_Categories!A1" display="Age_Categories!A1"/>
    <hyperlink ref="QKR21" location="Age_Categories!A1" display="Age_Categories!A1"/>
    <hyperlink ref="QKS21" location="Age_Categories!A1" display="Age_Categories!A1"/>
    <hyperlink ref="QKT21" location="Age_Categories!A1" display="Age_Categories!A1"/>
    <hyperlink ref="QKU21" location="Age_Categories!A1" display="Age_Categories!A1"/>
    <hyperlink ref="QKV21" location="Age_Categories!A1" display="Age_Categories!A1"/>
    <hyperlink ref="QKW21" location="Age_Categories!A1" display="Age_Categories!A1"/>
    <hyperlink ref="QKX21" location="Age_Categories!A1" display="Age_Categories!A1"/>
    <hyperlink ref="QKY21" location="Age_Categories!A1" display="Age_Categories!A1"/>
    <hyperlink ref="QKZ21" location="Age_Categories!A1" display="Age_Categories!A1"/>
    <hyperlink ref="QLA21" location="Age_Categories!A1" display="Age_Categories!A1"/>
    <hyperlink ref="QLB21" location="Age_Categories!A1" display="Age_Categories!A1"/>
    <hyperlink ref="QLC21" location="Age_Categories!A1" display="Age_Categories!A1"/>
    <hyperlink ref="QLD21" location="Age_Categories!A1" display="Age_Categories!A1"/>
    <hyperlink ref="QLE21" location="Age_Categories!A1" display="Age_Categories!A1"/>
    <hyperlink ref="QLF21" location="Age_Categories!A1" display="Age_Categories!A1"/>
    <hyperlink ref="QLG21" location="Age_Categories!A1" display="Age_Categories!A1"/>
    <hyperlink ref="QLH21" location="Age_Categories!A1" display="Age_Categories!A1"/>
    <hyperlink ref="QLI21" location="Age_Categories!A1" display="Age_Categories!A1"/>
    <hyperlink ref="QLJ21" location="Age_Categories!A1" display="Age_Categories!A1"/>
    <hyperlink ref="QLK21" location="Age_Categories!A1" display="Age_Categories!A1"/>
    <hyperlink ref="QLL21" location="Age_Categories!A1" display="Age_Categories!A1"/>
    <hyperlink ref="QLM21" location="Age_Categories!A1" display="Age_Categories!A1"/>
    <hyperlink ref="QLN21" location="Age_Categories!A1" display="Age_Categories!A1"/>
    <hyperlink ref="QLO21" location="Age_Categories!A1" display="Age_Categories!A1"/>
    <hyperlink ref="QLP21" location="Age_Categories!A1" display="Age_Categories!A1"/>
    <hyperlink ref="QLQ21" location="Age_Categories!A1" display="Age_Categories!A1"/>
    <hyperlink ref="QLR21" location="Age_Categories!A1" display="Age_Categories!A1"/>
    <hyperlink ref="QLS21" location="Age_Categories!A1" display="Age_Categories!A1"/>
    <hyperlink ref="QLT21" location="Age_Categories!A1" display="Age_Categories!A1"/>
    <hyperlink ref="QLU21" location="Age_Categories!A1" display="Age_Categories!A1"/>
    <hyperlink ref="QLV21" location="Age_Categories!A1" display="Age_Categories!A1"/>
    <hyperlink ref="QLW21" location="Age_Categories!A1" display="Age_Categories!A1"/>
    <hyperlink ref="QLX21" location="Age_Categories!A1" display="Age_Categories!A1"/>
    <hyperlink ref="QLY21" location="Age_Categories!A1" display="Age_Categories!A1"/>
    <hyperlink ref="QLZ21" location="Age_Categories!A1" display="Age_Categories!A1"/>
    <hyperlink ref="QMA21" location="Age_Categories!A1" display="Age_Categories!A1"/>
    <hyperlink ref="QMB21" location="Age_Categories!A1" display="Age_Categories!A1"/>
    <hyperlink ref="QMC21" location="Age_Categories!A1" display="Age_Categories!A1"/>
    <hyperlink ref="QMD21" location="Age_Categories!A1" display="Age_Categories!A1"/>
    <hyperlink ref="QME21" location="Age_Categories!A1" display="Age_Categories!A1"/>
    <hyperlink ref="QMF21" location="Age_Categories!A1" display="Age_Categories!A1"/>
    <hyperlink ref="QMG21" location="Age_Categories!A1" display="Age_Categories!A1"/>
    <hyperlink ref="QMH21" location="Age_Categories!A1" display="Age_Categories!A1"/>
    <hyperlink ref="QMI21" location="Age_Categories!A1" display="Age_Categories!A1"/>
    <hyperlink ref="QMJ21" location="Age_Categories!A1" display="Age_Categories!A1"/>
    <hyperlink ref="QMK21" location="Age_Categories!A1" display="Age_Categories!A1"/>
    <hyperlink ref="QML21" location="Age_Categories!A1" display="Age_Categories!A1"/>
    <hyperlink ref="QMM21" location="Age_Categories!A1" display="Age_Categories!A1"/>
    <hyperlink ref="QMN21" location="Age_Categories!A1" display="Age_Categories!A1"/>
    <hyperlink ref="QMO21" location="Age_Categories!A1" display="Age_Categories!A1"/>
    <hyperlink ref="QMP21" location="Age_Categories!A1" display="Age_Categories!A1"/>
    <hyperlink ref="QMQ21" location="Age_Categories!A1" display="Age_Categories!A1"/>
    <hyperlink ref="QMR21" location="Age_Categories!A1" display="Age_Categories!A1"/>
    <hyperlink ref="QMS21" location="Age_Categories!A1" display="Age_Categories!A1"/>
    <hyperlink ref="QMT21" location="Age_Categories!A1" display="Age_Categories!A1"/>
    <hyperlink ref="QMU21" location="Age_Categories!A1" display="Age_Categories!A1"/>
    <hyperlink ref="QMV21" location="Age_Categories!A1" display="Age_Categories!A1"/>
    <hyperlink ref="QMW21" location="Age_Categories!A1" display="Age_Categories!A1"/>
    <hyperlink ref="QMX21" location="Age_Categories!A1" display="Age_Categories!A1"/>
    <hyperlink ref="QMY21" location="Age_Categories!A1" display="Age_Categories!A1"/>
    <hyperlink ref="QMZ21" location="Age_Categories!A1" display="Age_Categories!A1"/>
    <hyperlink ref="QNA21" location="Age_Categories!A1" display="Age_Categories!A1"/>
    <hyperlink ref="QNB21" location="Age_Categories!A1" display="Age_Categories!A1"/>
    <hyperlink ref="QNC21" location="Age_Categories!A1" display="Age_Categories!A1"/>
    <hyperlink ref="QND21" location="Age_Categories!A1" display="Age_Categories!A1"/>
    <hyperlink ref="QNE21" location="Age_Categories!A1" display="Age_Categories!A1"/>
    <hyperlink ref="QNF21" location="Age_Categories!A1" display="Age_Categories!A1"/>
    <hyperlink ref="QNG21" location="Age_Categories!A1" display="Age_Categories!A1"/>
    <hyperlink ref="QNH21" location="Age_Categories!A1" display="Age_Categories!A1"/>
    <hyperlink ref="QNI21" location="Age_Categories!A1" display="Age_Categories!A1"/>
    <hyperlink ref="QNJ21" location="Age_Categories!A1" display="Age_Categories!A1"/>
    <hyperlink ref="QNK21" location="Age_Categories!A1" display="Age_Categories!A1"/>
    <hyperlink ref="QNL21" location="Age_Categories!A1" display="Age_Categories!A1"/>
    <hyperlink ref="QNM21" location="Age_Categories!A1" display="Age_Categories!A1"/>
    <hyperlink ref="QNN21" location="Age_Categories!A1" display="Age_Categories!A1"/>
    <hyperlink ref="QNO21" location="Age_Categories!A1" display="Age_Categories!A1"/>
    <hyperlink ref="QNP21" location="Age_Categories!A1" display="Age_Categories!A1"/>
    <hyperlink ref="QNQ21" location="Age_Categories!A1" display="Age_Categories!A1"/>
    <hyperlink ref="QNR21" location="Age_Categories!A1" display="Age_Categories!A1"/>
    <hyperlink ref="QNS21" location="Age_Categories!A1" display="Age_Categories!A1"/>
    <hyperlink ref="QNT21" location="Age_Categories!A1" display="Age_Categories!A1"/>
    <hyperlink ref="QNU21" location="Age_Categories!A1" display="Age_Categories!A1"/>
    <hyperlink ref="QNV21" location="Age_Categories!A1" display="Age_Categories!A1"/>
    <hyperlink ref="QNW21" location="Age_Categories!A1" display="Age_Categories!A1"/>
    <hyperlink ref="QNX21" location="Age_Categories!A1" display="Age_Categories!A1"/>
    <hyperlink ref="QNY21" location="Age_Categories!A1" display="Age_Categories!A1"/>
    <hyperlink ref="QNZ21" location="Age_Categories!A1" display="Age_Categories!A1"/>
    <hyperlink ref="QOA21" location="Age_Categories!A1" display="Age_Categories!A1"/>
    <hyperlink ref="QOB21" location="Age_Categories!A1" display="Age_Categories!A1"/>
    <hyperlink ref="QOC21" location="Age_Categories!A1" display="Age_Categories!A1"/>
    <hyperlink ref="QOD21" location="Age_Categories!A1" display="Age_Categories!A1"/>
    <hyperlink ref="QOE21" location="Age_Categories!A1" display="Age_Categories!A1"/>
    <hyperlink ref="QOF21" location="Age_Categories!A1" display="Age_Categories!A1"/>
    <hyperlink ref="QOG21" location="Age_Categories!A1" display="Age_Categories!A1"/>
    <hyperlink ref="QOH21" location="Age_Categories!A1" display="Age_Categories!A1"/>
    <hyperlink ref="QOI21" location="Age_Categories!A1" display="Age_Categories!A1"/>
    <hyperlink ref="QOJ21" location="Age_Categories!A1" display="Age_Categories!A1"/>
    <hyperlink ref="QOK21" location="Age_Categories!A1" display="Age_Categories!A1"/>
    <hyperlink ref="QOL21" location="Age_Categories!A1" display="Age_Categories!A1"/>
    <hyperlink ref="QOM21" location="Age_Categories!A1" display="Age_Categories!A1"/>
    <hyperlink ref="QON21" location="Age_Categories!A1" display="Age_Categories!A1"/>
    <hyperlink ref="QOO21" location="Age_Categories!A1" display="Age_Categories!A1"/>
    <hyperlink ref="QOP21" location="Age_Categories!A1" display="Age_Categories!A1"/>
    <hyperlink ref="QOQ21" location="Age_Categories!A1" display="Age_Categories!A1"/>
    <hyperlink ref="QOR21" location="Age_Categories!A1" display="Age_Categories!A1"/>
    <hyperlink ref="QOS21" location="Age_Categories!A1" display="Age_Categories!A1"/>
    <hyperlink ref="QOT21" location="Age_Categories!A1" display="Age_Categories!A1"/>
    <hyperlink ref="QOU21" location="Age_Categories!A1" display="Age_Categories!A1"/>
    <hyperlink ref="QOV21" location="Age_Categories!A1" display="Age_Categories!A1"/>
    <hyperlink ref="QOW21" location="Age_Categories!A1" display="Age_Categories!A1"/>
    <hyperlink ref="QOX21" location="Age_Categories!A1" display="Age_Categories!A1"/>
    <hyperlink ref="QOY21" location="Age_Categories!A1" display="Age_Categories!A1"/>
    <hyperlink ref="QOZ21" location="Age_Categories!A1" display="Age_Categories!A1"/>
    <hyperlink ref="QPA21" location="Age_Categories!A1" display="Age_Categories!A1"/>
    <hyperlink ref="QPB21" location="Age_Categories!A1" display="Age_Categories!A1"/>
    <hyperlink ref="QPC21" location="Age_Categories!A1" display="Age_Categories!A1"/>
    <hyperlink ref="QPD21" location="Age_Categories!A1" display="Age_Categories!A1"/>
    <hyperlink ref="QPE21" location="Age_Categories!A1" display="Age_Categories!A1"/>
    <hyperlink ref="QPF21" location="Age_Categories!A1" display="Age_Categories!A1"/>
    <hyperlink ref="QPG21" location="Age_Categories!A1" display="Age_Categories!A1"/>
    <hyperlink ref="QPH21" location="Age_Categories!A1" display="Age_Categories!A1"/>
    <hyperlink ref="QPI21" location="Age_Categories!A1" display="Age_Categories!A1"/>
    <hyperlink ref="QPJ21" location="Age_Categories!A1" display="Age_Categories!A1"/>
    <hyperlink ref="QPK21" location="Age_Categories!A1" display="Age_Categories!A1"/>
    <hyperlink ref="QPL21" location="Age_Categories!A1" display="Age_Categories!A1"/>
    <hyperlink ref="QPM21" location="Age_Categories!A1" display="Age_Categories!A1"/>
    <hyperlink ref="QPN21" location="Age_Categories!A1" display="Age_Categories!A1"/>
    <hyperlink ref="QPO21" location="Age_Categories!A1" display="Age_Categories!A1"/>
    <hyperlink ref="QPP21" location="Age_Categories!A1" display="Age_Categories!A1"/>
    <hyperlink ref="QPQ21" location="Age_Categories!A1" display="Age_Categories!A1"/>
    <hyperlink ref="QPR21" location="Age_Categories!A1" display="Age_Categories!A1"/>
    <hyperlink ref="QPS21" location="Age_Categories!A1" display="Age_Categories!A1"/>
    <hyperlink ref="QPT21" location="Age_Categories!A1" display="Age_Categories!A1"/>
    <hyperlink ref="QPU21" location="Age_Categories!A1" display="Age_Categories!A1"/>
    <hyperlink ref="QPV21" location="Age_Categories!A1" display="Age_Categories!A1"/>
    <hyperlink ref="QPW21" location="Age_Categories!A1" display="Age_Categories!A1"/>
    <hyperlink ref="QPX21" location="Age_Categories!A1" display="Age_Categories!A1"/>
    <hyperlink ref="QPY21" location="Age_Categories!A1" display="Age_Categories!A1"/>
    <hyperlink ref="QPZ21" location="Age_Categories!A1" display="Age_Categories!A1"/>
    <hyperlink ref="QQA21" location="Age_Categories!A1" display="Age_Categories!A1"/>
    <hyperlink ref="QQB21" location="Age_Categories!A1" display="Age_Categories!A1"/>
    <hyperlink ref="QQC21" location="Age_Categories!A1" display="Age_Categories!A1"/>
    <hyperlink ref="QQD21" location="Age_Categories!A1" display="Age_Categories!A1"/>
    <hyperlink ref="QQE21" location="Age_Categories!A1" display="Age_Categories!A1"/>
    <hyperlink ref="QQF21" location="Age_Categories!A1" display="Age_Categories!A1"/>
    <hyperlink ref="QQG21" location="Age_Categories!A1" display="Age_Categories!A1"/>
    <hyperlink ref="QQH21" location="Age_Categories!A1" display="Age_Categories!A1"/>
    <hyperlink ref="QQI21" location="Age_Categories!A1" display="Age_Categories!A1"/>
    <hyperlink ref="QQJ21" location="Age_Categories!A1" display="Age_Categories!A1"/>
    <hyperlink ref="QQK21" location="Age_Categories!A1" display="Age_Categories!A1"/>
    <hyperlink ref="QQL21" location="Age_Categories!A1" display="Age_Categories!A1"/>
    <hyperlink ref="QQM21" location="Age_Categories!A1" display="Age_Categories!A1"/>
    <hyperlink ref="QQN21" location="Age_Categories!A1" display="Age_Categories!A1"/>
    <hyperlink ref="QQO21" location="Age_Categories!A1" display="Age_Categories!A1"/>
    <hyperlink ref="QQP21" location="Age_Categories!A1" display="Age_Categories!A1"/>
    <hyperlink ref="QQQ21" location="Age_Categories!A1" display="Age_Categories!A1"/>
    <hyperlink ref="QQR21" location="Age_Categories!A1" display="Age_Categories!A1"/>
    <hyperlink ref="QQS21" location="Age_Categories!A1" display="Age_Categories!A1"/>
    <hyperlink ref="QQT21" location="Age_Categories!A1" display="Age_Categories!A1"/>
    <hyperlink ref="QQU21" location="Age_Categories!A1" display="Age_Categories!A1"/>
    <hyperlink ref="QQV21" location="Age_Categories!A1" display="Age_Categories!A1"/>
    <hyperlink ref="QQW21" location="Age_Categories!A1" display="Age_Categories!A1"/>
    <hyperlink ref="QQX21" location="Age_Categories!A1" display="Age_Categories!A1"/>
    <hyperlink ref="QQY21" location="Age_Categories!A1" display="Age_Categories!A1"/>
    <hyperlink ref="QQZ21" location="Age_Categories!A1" display="Age_Categories!A1"/>
    <hyperlink ref="QRA21" location="Age_Categories!A1" display="Age_Categories!A1"/>
    <hyperlink ref="QRB21" location="Age_Categories!A1" display="Age_Categories!A1"/>
    <hyperlink ref="QRC21" location="Age_Categories!A1" display="Age_Categories!A1"/>
    <hyperlink ref="QRD21" location="Age_Categories!A1" display="Age_Categories!A1"/>
    <hyperlink ref="QRE21" location="Age_Categories!A1" display="Age_Categories!A1"/>
    <hyperlink ref="QRF21" location="Age_Categories!A1" display="Age_Categories!A1"/>
    <hyperlink ref="QRG21" location="Age_Categories!A1" display="Age_Categories!A1"/>
    <hyperlink ref="QRH21" location="Age_Categories!A1" display="Age_Categories!A1"/>
    <hyperlink ref="QRI21" location="Age_Categories!A1" display="Age_Categories!A1"/>
    <hyperlink ref="QRJ21" location="Age_Categories!A1" display="Age_Categories!A1"/>
    <hyperlink ref="QRK21" location="Age_Categories!A1" display="Age_Categories!A1"/>
    <hyperlink ref="QRL21" location="Age_Categories!A1" display="Age_Categories!A1"/>
    <hyperlink ref="QRM21" location="Age_Categories!A1" display="Age_Categories!A1"/>
    <hyperlink ref="QRN21" location="Age_Categories!A1" display="Age_Categories!A1"/>
    <hyperlink ref="QRO21" location="Age_Categories!A1" display="Age_Categories!A1"/>
    <hyperlink ref="QRP21" location="Age_Categories!A1" display="Age_Categories!A1"/>
    <hyperlink ref="QRQ21" location="Age_Categories!A1" display="Age_Categories!A1"/>
    <hyperlink ref="QRR21" location="Age_Categories!A1" display="Age_Categories!A1"/>
    <hyperlink ref="QRS21" location="Age_Categories!A1" display="Age_Categories!A1"/>
    <hyperlink ref="QRT21" location="Age_Categories!A1" display="Age_Categories!A1"/>
    <hyperlink ref="QRU21" location="Age_Categories!A1" display="Age_Categories!A1"/>
    <hyperlink ref="QRV21" location="Age_Categories!A1" display="Age_Categories!A1"/>
    <hyperlink ref="QRW21" location="Age_Categories!A1" display="Age_Categories!A1"/>
    <hyperlink ref="QRX21" location="Age_Categories!A1" display="Age_Categories!A1"/>
    <hyperlink ref="QRY21" location="Age_Categories!A1" display="Age_Categories!A1"/>
    <hyperlink ref="QRZ21" location="Age_Categories!A1" display="Age_Categories!A1"/>
    <hyperlink ref="QSA21" location="Age_Categories!A1" display="Age_Categories!A1"/>
    <hyperlink ref="QSB21" location="Age_Categories!A1" display="Age_Categories!A1"/>
    <hyperlink ref="QSC21" location="Age_Categories!A1" display="Age_Categories!A1"/>
    <hyperlink ref="QSD21" location="Age_Categories!A1" display="Age_Categories!A1"/>
    <hyperlink ref="QSE21" location="Age_Categories!A1" display="Age_Categories!A1"/>
    <hyperlink ref="QSF21" location="Age_Categories!A1" display="Age_Categories!A1"/>
    <hyperlink ref="QSG21" location="Age_Categories!A1" display="Age_Categories!A1"/>
    <hyperlink ref="QSH21" location="Age_Categories!A1" display="Age_Categories!A1"/>
    <hyperlink ref="QSI21" location="Age_Categories!A1" display="Age_Categories!A1"/>
    <hyperlink ref="QSJ21" location="Age_Categories!A1" display="Age_Categories!A1"/>
    <hyperlink ref="QSK21" location="Age_Categories!A1" display="Age_Categories!A1"/>
    <hyperlink ref="QSL21" location="Age_Categories!A1" display="Age_Categories!A1"/>
    <hyperlink ref="QSM21" location="Age_Categories!A1" display="Age_Categories!A1"/>
    <hyperlink ref="QSN21" location="Age_Categories!A1" display="Age_Categories!A1"/>
    <hyperlink ref="QSO21" location="Age_Categories!A1" display="Age_Categories!A1"/>
    <hyperlink ref="QSP21" location="Age_Categories!A1" display="Age_Categories!A1"/>
    <hyperlink ref="QSQ21" location="Age_Categories!A1" display="Age_Categories!A1"/>
    <hyperlink ref="QSR21" location="Age_Categories!A1" display="Age_Categories!A1"/>
    <hyperlink ref="QSS21" location="Age_Categories!A1" display="Age_Categories!A1"/>
    <hyperlink ref="QST21" location="Age_Categories!A1" display="Age_Categories!A1"/>
    <hyperlink ref="QSU21" location="Age_Categories!A1" display="Age_Categories!A1"/>
    <hyperlink ref="QSV21" location="Age_Categories!A1" display="Age_Categories!A1"/>
    <hyperlink ref="QSW21" location="Age_Categories!A1" display="Age_Categories!A1"/>
    <hyperlink ref="QSX21" location="Age_Categories!A1" display="Age_Categories!A1"/>
    <hyperlink ref="QSY21" location="Age_Categories!A1" display="Age_Categories!A1"/>
    <hyperlink ref="QSZ21" location="Age_Categories!A1" display="Age_Categories!A1"/>
    <hyperlink ref="QTA21" location="Age_Categories!A1" display="Age_Categories!A1"/>
    <hyperlink ref="QTB21" location="Age_Categories!A1" display="Age_Categories!A1"/>
    <hyperlink ref="QTC21" location="Age_Categories!A1" display="Age_Categories!A1"/>
    <hyperlink ref="QTD21" location="Age_Categories!A1" display="Age_Categories!A1"/>
    <hyperlink ref="QTE21" location="Age_Categories!A1" display="Age_Categories!A1"/>
    <hyperlink ref="QTF21" location="Age_Categories!A1" display="Age_Categories!A1"/>
    <hyperlink ref="QTG21" location="Age_Categories!A1" display="Age_Categories!A1"/>
    <hyperlink ref="QTH21" location="Age_Categories!A1" display="Age_Categories!A1"/>
    <hyperlink ref="QTI21" location="Age_Categories!A1" display="Age_Categories!A1"/>
    <hyperlink ref="QTJ21" location="Age_Categories!A1" display="Age_Categories!A1"/>
    <hyperlink ref="QTK21" location="Age_Categories!A1" display="Age_Categories!A1"/>
    <hyperlink ref="QTL21" location="Age_Categories!A1" display="Age_Categories!A1"/>
    <hyperlink ref="QTM21" location="Age_Categories!A1" display="Age_Categories!A1"/>
    <hyperlink ref="QTN21" location="Age_Categories!A1" display="Age_Categories!A1"/>
    <hyperlink ref="QTO21" location="Age_Categories!A1" display="Age_Categories!A1"/>
    <hyperlink ref="QTP21" location="Age_Categories!A1" display="Age_Categories!A1"/>
    <hyperlink ref="QTQ21" location="Age_Categories!A1" display="Age_Categories!A1"/>
    <hyperlink ref="QTR21" location="Age_Categories!A1" display="Age_Categories!A1"/>
    <hyperlink ref="QTS21" location="Age_Categories!A1" display="Age_Categories!A1"/>
    <hyperlink ref="QTT21" location="Age_Categories!A1" display="Age_Categories!A1"/>
    <hyperlink ref="QTU21" location="Age_Categories!A1" display="Age_Categories!A1"/>
    <hyperlink ref="QTV21" location="Age_Categories!A1" display="Age_Categories!A1"/>
    <hyperlink ref="QTW21" location="Age_Categories!A1" display="Age_Categories!A1"/>
    <hyperlink ref="QTX21" location="Age_Categories!A1" display="Age_Categories!A1"/>
    <hyperlink ref="QTY21" location="Age_Categories!A1" display="Age_Categories!A1"/>
    <hyperlink ref="QTZ21" location="Age_Categories!A1" display="Age_Categories!A1"/>
    <hyperlink ref="QUA21" location="Age_Categories!A1" display="Age_Categories!A1"/>
    <hyperlink ref="QUB21" location="Age_Categories!A1" display="Age_Categories!A1"/>
    <hyperlink ref="QUC21" location="Age_Categories!A1" display="Age_Categories!A1"/>
    <hyperlink ref="QUD21" location="Age_Categories!A1" display="Age_Categories!A1"/>
    <hyperlink ref="QUE21" location="Age_Categories!A1" display="Age_Categories!A1"/>
    <hyperlink ref="QUF21" location="Age_Categories!A1" display="Age_Categories!A1"/>
    <hyperlink ref="QUG21" location="Age_Categories!A1" display="Age_Categories!A1"/>
    <hyperlink ref="QUH21" location="Age_Categories!A1" display="Age_Categories!A1"/>
    <hyperlink ref="QUI21" location="Age_Categories!A1" display="Age_Categories!A1"/>
    <hyperlink ref="QUJ21" location="Age_Categories!A1" display="Age_Categories!A1"/>
    <hyperlink ref="QUK21" location="Age_Categories!A1" display="Age_Categories!A1"/>
    <hyperlink ref="QUL21" location="Age_Categories!A1" display="Age_Categories!A1"/>
    <hyperlink ref="QUM21" location="Age_Categories!A1" display="Age_Categories!A1"/>
    <hyperlink ref="QUN21" location="Age_Categories!A1" display="Age_Categories!A1"/>
    <hyperlink ref="QUO21" location="Age_Categories!A1" display="Age_Categories!A1"/>
    <hyperlink ref="QUP21" location="Age_Categories!A1" display="Age_Categories!A1"/>
    <hyperlink ref="QUQ21" location="Age_Categories!A1" display="Age_Categories!A1"/>
    <hyperlink ref="QUR21" location="Age_Categories!A1" display="Age_Categories!A1"/>
    <hyperlink ref="QUS21" location="Age_Categories!A1" display="Age_Categories!A1"/>
    <hyperlink ref="QUT21" location="Age_Categories!A1" display="Age_Categories!A1"/>
    <hyperlink ref="QUU21" location="Age_Categories!A1" display="Age_Categories!A1"/>
    <hyperlink ref="QUV21" location="Age_Categories!A1" display="Age_Categories!A1"/>
    <hyperlink ref="QUW21" location="Age_Categories!A1" display="Age_Categories!A1"/>
    <hyperlink ref="QUX21" location="Age_Categories!A1" display="Age_Categories!A1"/>
    <hyperlink ref="QUY21" location="Age_Categories!A1" display="Age_Categories!A1"/>
    <hyperlink ref="QUZ21" location="Age_Categories!A1" display="Age_Categories!A1"/>
    <hyperlink ref="QVA21" location="Age_Categories!A1" display="Age_Categories!A1"/>
    <hyperlink ref="QVB21" location="Age_Categories!A1" display="Age_Categories!A1"/>
    <hyperlink ref="QVC21" location="Age_Categories!A1" display="Age_Categories!A1"/>
    <hyperlink ref="QVD21" location="Age_Categories!A1" display="Age_Categories!A1"/>
    <hyperlink ref="QVE21" location="Age_Categories!A1" display="Age_Categories!A1"/>
    <hyperlink ref="QVF21" location="Age_Categories!A1" display="Age_Categories!A1"/>
    <hyperlink ref="QVG21" location="Age_Categories!A1" display="Age_Categories!A1"/>
    <hyperlink ref="QVH21" location="Age_Categories!A1" display="Age_Categories!A1"/>
    <hyperlink ref="QVI21" location="Age_Categories!A1" display="Age_Categories!A1"/>
    <hyperlink ref="QVJ21" location="Age_Categories!A1" display="Age_Categories!A1"/>
    <hyperlink ref="QVK21" location="Age_Categories!A1" display="Age_Categories!A1"/>
    <hyperlink ref="QVL21" location="Age_Categories!A1" display="Age_Categories!A1"/>
    <hyperlink ref="QVM21" location="Age_Categories!A1" display="Age_Categories!A1"/>
    <hyperlink ref="QVN21" location="Age_Categories!A1" display="Age_Categories!A1"/>
    <hyperlink ref="QVO21" location="Age_Categories!A1" display="Age_Categories!A1"/>
    <hyperlink ref="QVP21" location="Age_Categories!A1" display="Age_Categories!A1"/>
    <hyperlink ref="QVQ21" location="Age_Categories!A1" display="Age_Categories!A1"/>
    <hyperlink ref="QVR21" location="Age_Categories!A1" display="Age_Categories!A1"/>
    <hyperlink ref="QVS21" location="Age_Categories!A1" display="Age_Categories!A1"/>
    <hyperlink ref="QVT21" location="Age_Categories!A1" display="Age_Categories!A1"/>
    <hyperlink ref="QVU21" location="Age_Categories!A1" display="Age_Categories!A1"/>
    <hyperlink ref="QVV21" location="Age_Categories!A1" display="Age_Categories!A1"/>
    <hyperlink ref="QVW21" location="Age_Categories!A1" display="Age_Categories!A1"/>
    <hyperlink ref="QVX21" location="Age_Categories!A1" display="Age_Categories!A1"/>
    <hyperlink ref="QVY21" location="Age_Categories!A1" display="Age_Categories!A1"/>
    <hyperlink ref="QVZ21" location="Age_Categories!A1" display="Age_Categories!A1"/>
    <hyperlink ref="QWA21" location="Age_Categories!A1" display="Age_Categories!A1"/>
    <hyperlink ref="QWB21" location="Age_Categories!A1" display="Age_Categories!A1"/>
    <hyperlink ref="QWC21" location="Age_Categories!A1" display="Age_Categories!A1"/>
    <hyperlink ref="QWD21" location="Age_Categories!A1" display="Age_Categories!A1"/>
    <hyperlink ref="QWE21" location="Age_Categories!A1" display="Age_Categories!A1"/>
    <hyperlink ref="QWF21" location="Age_Categories!A1" display="Age_Categories!A1"/>
    <hyperlink ref="QWG21" location="Age_Categories!A1" display="Age_Categories!A1"/>
    <hyperlink ref="QWH21" location="Age_Categories!A1" display="Age_Categories!A1"/>
    <hyperlink ref="QWI21" location="Age_Categories!A1" display="Age_Categories!A1"/>
    <hyperlink ref="QWJ21" location="Age_Categories!A1" display="Age_Categories!A1"/>
    <hyperlink ref="QWK21" location="Age_Categories!A1" display="Age_Categories!A1"/>
    <hyperlink ref="QWL21" location="Age_Categories!A1" display="Age_Categories!A1"/>
    <hyperlink ref="QWM21" location="Age_Categories!A1" display="Age_Categories!A1"/>
    <hyperlink ref="QWN21" location="Age_Categories!A1" display="Age_Categories!A1"/>
    <hyperlink ref="QWO21" location="Age_Categories!A1" display="Age_Categories!A1"/>
    <hyperlink ref="QWP21" location="Age_Categories!A1" display="Age_Categories!A1"/>
    <hyperlink ref="QWQ21" location="Age_Categories!A1" display="Age_Categories!A1"/>
    <hyperlink ref="QWR21" location="Age_Categories!A1" display="Age_Categories!A1"/>
    <hyperlink ref="QWS21" location="Age_Categories!A1" display="Age_Categories!A1"/>
    <hyperlink ref="QWT21" location="Age_Categories!A1" display="Age_Categories!A1"/>
    <hyperlink ref="QWU21" location="Age_Categories!A1" display="Age_Categories!A1"/>
    <hyperlink ref="QWV21" location="Age_Categories!A1" display="Age_Categories!A1"/>
    <hyperlink ref="QWW21" location="Age_Categories!A1" display="Age_Categories!A1"/>
    <hyperlink ref="QWX21" location="Age_Categories!A1" display="Age_Categories!A1"/>
    <hyperlink ref="QWY21" location="Age_Categories!A1" display="Age_Categories!A1"/>
    <hyperlink ref="QWZ21" location="Age_Categories!A1" display="Age_Categories!A1"/>
    <hyperlink ref="QXA21" location="Age_Categories!A1" display="Age_Categories!A1"/>
    <hyperlink ref="QXB21" location="Age_Categories!A1" display="Age_Categories!A1"/>
    <hyperlink ref="QXC21" location="Age_Categories!A1" display="Age_Categories!A1"/>
    <hyperlink ref="QXD21" location="Age_Categories!A1" display="Age_Categories!A1"/>
    <hyperlink ref="QXE21" location="Age_Categories!A1" display="Age_Categories!A1"/>
    <hyperlink ref="QXF21" location="Age_Categories!A1" display="Age_Categories!A1"/>
    <hyperlink ref="QXG21" location="Age_Categories!A1" display="Age_Categories!A1"/>
    <hyperlink ref="QXH21" location="Age_Categories!A1" display="Age_Categories!A1"/>
    <hyperlink ref="QXI21" location="Age_Categories!A1" display="Age_Categories!A1"/>
    <hyperlink ref="QXJ21" location="Age_Categories!A1" display="Age_Categories!A1"/>
    <hyperlink ref="QXK21" location="Age_Categories!A1" display="Age_Categories!A1"/>
    <hyperlink ref="QXL21" location="Age_Categories!A1" display="Age_Categories!A1"/>
    <hyperlink ref="QXM21" location="Age_Categories!A1" display="Age_Categories!A1"/>
    <hyperlink ref="QXN21" location="Age_Categories!A1" display="Age_Categories!A1"/>
    <hyperlink ref="QXO21" location="Age_Categories!A1" display="Age_Categories!A1"/>
    <hyperlink ref="QXP21" location="Age_Categories!A1" display="Age_Categories!A1"/>
    <hyperlink ref="QXQ21" location="Age_Categories!A1" display="Age_Categories!A1"/>
    <hyperlink ref="QXR21" location="Age_Categories!A1" display="Age_Categories!A1"/>
    <hyperlink ref="QXS21" location="Age_Categories!A1" display="Age_Categories!A1"/>
    <hyperlink ref="QXT21" location="Age_Categories!A1" display="Age_Categories!A1"/>
    <hyperlink ref="QXU21" location="Age_Categories!A1" display="Age_Categories!A1"/>
    <hyperlink ref="QXV21" location="Age_Categories!A1" display="Age_Categories!A1"/>
    <hyperlink ref="QXW21" location="Age_Categories!A1" display="Age_Categories!A1"/>
    <hyperlink ref="QXX21" location="Age_Categories!A1" display="Age_Categories!A1"/>
    <hyperlink ref="QXY21" location="Age_Categories!A1" display="Age_Categories!A1"/>
    <hyperlink ref="QXZ21" location="Age_Categories!A1" display="Age_Categories!A1"/>
    <hyperlink ref="QYA21" location="Age_Categories!A1" display="Age_Categories!A1"/>
    <hyperlink ref="QYB21" location="Age_Categories!A1" display="Age_Categories!A1"/>
    <hyperlink ref="QYC21" location="Age_Categories!A1" display="Age_Categories!A1"/>
    <hyperlink ref="QYD21" location="Age_Categories!A1" display="Age_Categories!A1"/>
    <hyperlink ref="QYE21" location="Age_Categories!A1" display="Age_Categories!A1"/>
    <hyperlink ref="QYF21" location="Age_Categories!A1" display="Age_Categories!A1"/>
    <hyperlink ref="QYG21" location="Age_Categories!A1" display="Age_Categories!A1"/>
    <hyperlink ref="QYH21" location="Age_Categories!A1" display="Age_Categories!A1"/>
    <hyperlink ref="QYI21" location="Age_Categories!A1" display="Age_Categories!A1"/>
    <hyperlink ref="QYJ21" location="Age_Categories!A1" display="Age_Categories!A1"/>
    <hyperlink ref="QYK21" location="Age_Categories!A1" display="Age_Categories!A1"/>
    <hyperlink ref="QYL21" location="Age_Categories!A1" display="Age_Categories!A1"/>
    <hyperlink ref="QYM21" location="Age_Categories!A1" display="Age_Categories!A1"/>
    <hyperlink ref="QYN21" location="Age_Categories!A1" display="Age_Categories!A1"/>
    <hyperlink ref="QYO21" location="Age_Categories!A1" display="Age_Categories!A1"/>
    <hyperlink ref="QYP21" location="Age_Categories!A1" display="Age_Categories!A1"/>
    <hyperlink ref="QYQ21" location="Age_Categories!A1" display="Age_Categories!A1"/>
    <hyperlink ref="QYR21" location="Age_Categories!A1" display="Age_Categories!A1"/>
    <hyperlink ref="QYS21" location="Age_Categories!A1" display="Age_Categories!A1"/>
    <hyperlink ref="QYT21" location="Age_Categories!A1" display="Age_Categories!A1"/>
    <hyperlink ref="QYU21" location="Age_Categories!A1" display="Age_Categories!A1"/>
    <hyperlink ref="QYV21" location="Age_Categories!A1" display="Age_Categories!A1"/>
    <hyperlink ref="QYW21" location="Age_Categories!A1" display="Age_Categories!A1"/>
    <hyperlink ref="QYX21" location="Age_Categories!A1" display="Age_Categories!A1"/>
    <hyperlink ref="QYY21" location="Age_Categories!A1" display="Age_Categories!A1"/>
    <hyperlink ref="QYZ21" location="Age_Categories!A1" display="Age_Categories!A1"/>
    <hyperlink ref="QZA21" location="Age_Categories!A1" display="Age_Categories!A1"/>
    <hyperlink ref="QZB21" location="Age_Categories!A1" display="Age_Categories!A1"/>
    <hyperlink ref="QZC21" location="Age_Categories!A1" display="Age_Categories!A1"/>
    <hyperlink ref="QZD21" location="Age_Categories!A1" display="Age_Categories!A1"/>
    <hyperlink ref="QZE21" location="Age_Categories!A1" display="Age_Categories!A1"/>
    <hyperlink ref="QZF21" location="Age_Categories!A1" display="Age_Categories!A1"/>
    <hyperlink ref="QZG21" location="Age_Categories!A1" display="Age_Categories!A1"/>
    <hyperlink ref="QZH21" location="Age_Categories!A1" display="Age_Categories!A1"/>
    <hyperlink ref="QZI21" location="Age_Categories!A1" display="Age_Categories!A1"/>
    <hyperlink ref="QZJ21" location="Age_Categories!A1" display="Age_Categories!A1"/>
    <hyperlink ref="QZK21" location="Age_Categories!A1" display="Age_Categories!A1"/>
    <hyperlink ref="QZL21" location="Age_Categories!A1" display="Age_Categories!A1"/>
    <hyperlink ref="QZM21" location="Age_Categories!A1" display="Age_Categories!A1"/>
    <hyperlink ref="QZN21" location="Age_Categories!A1" display="Age_Categories!A1"/>
    <hyperlink ref="QZO21" location="Age_Categories!A1" display="Age_Categories!A1"/>
    <hyperlink ref="QZP21" location="Age_Categories!A1" display="Age_Categories!A1"/>
    <hyperlink ref="QZQ21" location="Age_Categories!A1" display="Age_Categories!A1"/>
    <hyperlink ref="QZR21" location="Age_Categories!A1" display="Age_Categories!A1"/>
    <hyperlink ref="QZS21" location="Age_Categories!A1" display="Age_Categories!A1"/>
    <hyperlink ref="QZT21" location="Age_Categories!A1" display="Age_Categories!A1"/>
    <hyperlink ref="QZU21" location="Age_Categories!A1" display="Age_Categories!A1"/>
    <hyperlink ref="QZV21" location="Age_Categories!A1" display="Age_Categories!A1"/>
    <hyperlink ref="QZW21" location="Age_Categories!A1" display="Age_Categories!A1"/>
    <hyperlink ref="QZX21" location="Age_Categories!A1" display="Age_Categories!A1"/>
    <hyperlink ref="QZY21" location="Age_Categories!A1" display="Age_Categories!A1"/>
    <hyperlink ref="QZZ21" location="Age_Categories!A1" display="Age_Categories!A1"/>
    <hyperlink ref="RAA21" location="Age_Categories!A1" display="Age_Categories!A1"/>
    <hyperlink ref="RAB21" location="Age_Categories!A1" display="Age_Categories!A1"/>
    <hyperlink ref="RAC21" location="Age_Categories!A1" display="Age_Categories!A1"/>
    <hyperlink ref="RAD21" location="Age_Categories!A1" display="Age_Categories!A1"/>
    <hyperlink ref="RAE21" location="Age_Categories!A1" display="Age_Categories!A1"/>
    <hyperlink ref="RAF21" location="Age_Categories!A1" display="Age_Categories!A1"/>
    <hyperlink ref="RAG21" location="Age_Categories!A1" display="Age_Categories!A1"/>
    <hyperlink ref="RAH21" location="Age_Categories!A1" display="Age_Categories!A1"/>
    <hyperlink ref="RAI21" location="Age_Categories!A1" display="Age_Categories!A1"/>
    <hyperlink ref="RAJ21" location="Age_Categories!A1" display="Age_Categories!A1"/>
    <hyperlink ref="RAK21" location="Age_Categories!A1" display="Age_Categories!A1"/>
    <hyperlink ref="RAL21" location="Age_Categories!A1" display="Age_Categories!A1"/>
    <hyperlink ref="RAM21" location="Age_Categories!A1" display="Age_Categories!A1"/>
    <hyperlink ref="RAN21" location="Age_Categories!A1" display="Age_Categories!A1"/>
    <hyperlink ref="RAO21" location="Age_Categories!A1" display="Age_Categories!A1"/>
    <hyperlink ref="RAP21" location="Age_Categories!A1" display="Age_Categories!A1"/>
    <hyperlink ref="RAQ21" location="Age_Categories!A1" display="Age_Categories!A1"/>
    <hyperlink ref="RAR21" location="Age_Categories!A1" display="Age_Categories!A1"/>
    <hyperlink ref="RAS21" location="Age_Categories!A1" display="Age_Categories!A1"/>
    <hyperlink ref="RAT21" location="Age_Categories!A1" display="Age_Categories!A1"/>
    <hyperlink ref="RAU21" location="Age_Categories!A1" display="Age_Categories!A1"/>
    <hyperlink ref="RAV21" location="Age_Categories!A1" display="Age_Categories!A1"/>
    <hyperlink ref="RAW21" location="Age_Categories!A1" display="Age_Categories!A1"/>
    <hyperlink ref="RAX21" location="Age_Categories!A1" display="Age_Categories!A1"/>
    <hyperlink ref="RAY21" location="Age_Categories!A1" display="Age_Categories!A1"/>
    <hyperlink ref="RAZ21" location="Age_Categories!A1" display="Age_Categories!A1"/>
    <hyperlink ref="RBA21" location="Age_Categories!A1" display="Age_Categories!A1"/>
    <hyperlink ref="RBB21" location="Age_Categories!A1" display="Age_Categories!A1"/>
    <hyperlink ref="RBC21" location="Age_Categories!A1" display="Age_Categories!A1"/>
    <hyperlink ref="RBD21" location="Age_Categories!A1" display="Age_Categories!A1"/>
    <hyperlink ref="RBE21" location="Age_Categories!A1" display="Age_Categories!A1"/>
    <hyperlink ref="RBF21" location="Age_Categories!A1" display="Age_Categories!A1"/>
    <hyperlink ref="RBG21" location="Age_Categories!A1" display="Age_Categories!A1"/>
    <hyperlink ref="RBH21" location="Age_Categories!A1" display="Age_Categories!A1"/>
    <hyperlink ref="RBI21" location="Age_Categories!A1" display="Age_Categories!A1"/>
    <hyperlink ref="RBJ21" location="Age_Categories!A1" display="Age_Categories!A1"/>
    <hyperlink ref="RBK21" location="Age_Categories!A1" display="Age_Categories!A1"/>
    <hyperlink ref="RBL21" location="Age_Categories!A1" display="Age_Categories!A1"/>
    <hyperlink ref="RBM21" location="Age_Categories!A1" display="Age_Categories!A1"/>
    <hyperlink ref="RBN21" location="Age_Categories!A1" display="Age_Categories!A1"/>
    <hyperlink ref="RBO21" location="Age_Categories!A1" display="Age_Categories!A1"/>
    <hyperlink ref="RBP21" location="Age_Categories!A1" display="Age_Categories!A1"/>
    <hyperlink ref="RBQ21" location="Age_Categories!A1" display="Age_Categories!A1"/>
    <hyperlink ref="RBR21" location="Age_Categories!A1" display="Age_Categories!A1"/>
    <hyperlink ref="RBS21" location="Age_Categories!A1" display="Age_Categories!A1"/>
    <hyperlink ref="RBT21" location="Age_Categories!A1" display="Age_Categories!A1"/>
    <hyperlink ref="RBU21" location="Age_Categories!A1" display="Age_Categories!A1"/>
    <hyperlink ref="RBV21" location="Age_Categories!A1" display="Age_Categories!A1"/>
    <hyperlink ref="RBW21" location="Age_Categories!A1" display="Age_Categories!A1"/>
    <hyperlink ref="RBX21" location="Age_Categories!A1" display="Age_Categories!A1"/>
    <hyperlink ref="RBY21" location="Age_Categories!A1" display="Age_Categories!A1"/>
    <hyperlink ref="RBZ21" location="Age_Categories!A1" display="Age_Categories!A1"/>
    <hyperlink ref="RCA21" location="Age_Categories!A1" display="Age_Categories!A1"/>
    <hyperlink ref="RCB21" location="Age_Categories!A1" display="Age_Categories!A1"/>
    <hyperlink ref="RCC21" location="Age_Categories!A1" display="Age_Categories!A1"/>
    <hyperlink ref="RCD21" location="Age_Categories!A1" display="Age_Categories!A1"/>
    <hyperlink ref="RCE21" location="Age_Categories!A1" display="Age_Categories!A1"/>
    <hyperlink ref="RCF21" location="Age_Categories!A1" display="Age_Categories!A1"/>
    <hyperlink ref="RCG21" location="Age_Categories!A1" display="Age_Categories!A1"/>
    <hyperlink ref="RCH21" location="Age_Categories!A1" display="Age_Categories!A1"/>
    <hyperlink ref="RCI21" location="Age_Categories!A1" display="Age_Categories!A1"/>
    <hyperlink ref="RCJ21" location="Age_Categories!A1" display="Age_Categories!A1"/>
    <hyperlink ref="RCK21" location="Age_Categories!A1" display="Age_Categories!A1"/>
    <hyperlink ref="RCL21" location="Age_Categories!A1" display="Age_Categories!A1"/>
    <hyperlink ref="RCM21" location="Age_Categories!A1" display="Age_Categories!A1"/>
    <hyperlink ref="RCN21" location="Age_Categories!A1" display="Age_Categories!A1"/>
    <hyperlink ref="RCO21" location="Age_Categories!A1" display="Age_Categories!A1"/>
    <hyperlink ref="RCP21" location="Age_Categories!A1" display="Age_Categories!A1"/>
    <hyperlink ref="RCQ21" location="Age_Categories!A1" display="Age_Categories!A1"/>
    <hyperlink ref="RCR21" location="Age_Categories!A1" display="Age_Categories!A1"/>
    <hyperlink ref="RCS21" location="Age_Categories!A1" display="Age_Categories!A1"/>
    <hyperlink ref="RCT21" location="Age_Categories!A1" display="Age_Categories!A1"/>
    <hyperlink ref="RCU21" location="Age_Categories!A1" display="Age_Categories!A1"/>
    <hyperlink ref="RCV21" location="Age_Categories!A1" display="Age_Categories!A1"/>
    <hyperlink ref="RCW21" location="Age_Categories!A1" display="Age_Categories!A1"/>
    <hyperlink ref="RCX21" location="Age_Categories!A1" display="Age_Categories!A1"/>
    <hyperlink ref="RCY21" location="Age_Categories!A1" display="Age_Categories!A1"/>
    <hyperlink ref="RCZ21" location="Age_Categories!A1" display="Age_Categories!A1"/>
    <hyperlink ref="RDA21" location="Age_Categories!A1" display="Age_Categories!A1"/>
    <hyperlink ref="RDB21" location="Age_Categories!A1" display="Age_Categories!A1"/>
    <hyperlink ref="RDC21" location="Age_Categories!A1" display="Age_Categories!A1"/>
    <hyperlink ref="RDD21" location="Age_Categories!A1" display="Age_Categories!A1"/>
    <hyperlink ref="RDE21" location="Age_Categories!A1" display="Age_Categories!A1"/>
    <hyperlink ref="RDF21" location="Age_Categories!A1" display="Age_Categories!A1"/>
    <hyperlink ref="RDG21" location="Age_Categories!A1" display="Age_Categories!A1"/>
    <hyperlink ref="RDH21" location="Age_Categories!A1" display="Age_Categories!A1"/>
    <hyperlink ref="RDI21" location="Age_Categories!A1" display="Age_Categories!A1"/>
    <hyperlink ref="RDJ21" location="Age_Categories!A1" display="Age_Categories!A1"/>
    <hyperlink ref="RDK21" location="Age_Categories!A1" display="Age_Categories!A1"/>
    <hyperlink ref="RDL21" location="Age_Categories!A1" display="Age_Categories!A1"/>
    <hyperlink ref="RDM21" location="Age_Categories!A1" display="Age_Categories!A1"/>
    <hyperlink ref="RDN21" location="Age_Categories!A1" display="Age_Categories!A1"/>
    <hyperlink ref="RDO21" location="Age_Categories!A1" display="Age_Categories!A1"/>
    <hyperlink ref="RDP21" location="Age_Categories!A1" display="Age_Categories!A1"/>
    <hyperlink ref="RDQ21" location="Age_Categories!A1" display="Age_Categories!A1"/>
    <hyperlink ref="RDR21" location="Age_Categories!A1" display="Age_Categories!A1"/>
    <hyperlink ref="RDS21" location="Age_Categories!A1" display="Age_Categories!A1"/>
    <hyperlink ref="RDT21" location="Age_Categories!A1" display="Age_Categories!A1"/>
    <hyperlink ref="RDU21" location="Age_Categories!A1" display="Age_Categories!A1"/>
    <hyperlink ref="RDV21" location="Age_Categories!A1" display="Age_Categories!A1"/>
    <hyperlink ref="RDW21" location="Age_Categories!A1" display="Age_Categories!A1"/>
    <hyperlink ref="RDX21" location="Age_Categories!A1" display="Age_Categories!A1"/>
    <hyperlink ref="RDY21" location="Age_Categories!A1" display="Age_Categories!A1"/>
    <hyperlink ref="RDZ21" location="Age_Categories!A1" display="Age_Categories!A1"/>
    <hyperlink ref="REA21" location="Age_Categories!A1" display="Age_Categories!A1"/>
    <hyperlink ref="REB21" location="Age_Categories!A1" display="Age_Categories!A1"/>
    <hyperlink ref="REC21" location="Age_Categories!A1" display="Age_Categories!A1"/>
    <hyperlink ref="RED21" location="Age_Categories!A1" display="Age_Categories!A1"/>
    <hyperlink ref="REE21" location="Age_Categories!A1" display="Age_Categories!A1"/>
    <hyperlink ref="REF21" location="Age_Categories!A1" display="Age_Categories!A1"/>
    <hyperlink ref="REG21" location="Age_Categories!A1" display="Age_Categories!A1"/>
    <hyperlink ref="REH21" location="Age_Categories!A1" display="Age_Categories!A1"/>
    <hyperlink ref="REI21" location="Age_Categories!A1" display="Age_Categories!A1"/>
    <hyperlink ref="REJ21" location="Age_Categories!A1" display="Age_Categories!A1"/>
    <hyperlink ref="REK21" location="Age_Categories!A1" display="Age_Categories!A1"/>
    <hyperlink ref="REL21" location="Age_Categories!A1" display="Age_Categories!A1"/>
    <hyperlink ref="REM21" location="Age_Categories!A1" display="Age_Categories!A1"/>
    <hyperlink ref="REN21" location="Age_Categories!A1" display="Age_Categories!A1"/>
    <hyperlink ref="REO21" location="Age_Categories!A1" display="Age_Categories!A1"/>
    <hyperlink ref="REP21" location="Age_Categories!A1" display="Age_Categories!A1"/>
    <hyperlink ref="REQ21" location="Age_Categories!A1" display="Age_Categories!A1"/>
    <hyperlink ref="RER21" location="Age_Categories!A1" display="Age_Categories!A1"/>
    <hyperlink ref="RES21" location="Age_Categories!A1" display="Age_Categories!A1"/>
    <hyperlink ref="RET21" location="Age_Categories!A1" display="Age_Categories!A1"/>
    <hyperlink ref="REU21" location="Age_Categories!A1" display="Age_Categories!A1"/>
    <hyperlink ref="REV21" location="Age_Categories!A1" display="Age_Categories!A1"/>
    <hyperlink ref="REW21" location="Age_Categories!A1" display="Age_Categories!A1"/>
    <hyperlink ref="REX21" location="Age_Categories!A1" display="Age_Categories!A1"/>
    <hyperlink ref="REY21" location="Age_Categories!A1" display="Age_Categories!A1"/>
    <hyperlink ref="REZ21" location="Age_Categories!A1" display="Age_Categories!A1"/>
    <hyperlink ref="RFA21" location="Age_Categories!A1" display="Age_Categories!A1"/>
    <hyperlink ref="RFB21" location="Age_Categories!A1" display="Age_Categories!A1"/>
    <hyperlink ref="RFC21" location="Age_Categories!A1" display="Age_Categories!A1"/>
    <hyperlink ref="RFD21" location="Age_Categories!A1" display="Age_Categories!A1"/>
    <hyperlink ref="RFE21" location="Age_Categories!A1" display="Age_Categories!A1"/>
    <hyperlink ref="RFF21" location="Age_Categories!A1" display="Age_Categories!A1"/>
    <hyperlink ref="RFG21" location="Age_Categories!A1" display="Age_Categories!A1"/>
    <hyperlink ref="RFH21" location="Age_Categories!A1" display="Age_Categories!A1"/>
    <hyperlink ref="RFI21" location="Age_Categories!A1" display="Age_Categories!A1"/>
    <hyperlink ref="RFJ21" location="Age_Categories!A1" display="Age_Categories!A1"/>
    <hyperlink ref="RFK21" location="Age_Categories!A1" display="Age_Categories!A1"/>
    <hyperlink ref="RFL21" location="Age_Categories!A1" display="Age_Categories!A1"/>
    <hyperlink ref="RFM21" location="Age_Categories!A1" display="Age_Categories!A1"/>
    <hyperlink ref="RFN21" location="Age_Categories!A1" display="Age_Categories!A1"/>
    <hyperlink ref="RFO21" location="Age_Categories!A1" display="Age_Categories!A1"/>
    <hyperlink ref="RFP21" location="Age_Categories!A1" display="Age_Categories!A1"/>
    <hyperlink ref="RFQ21" location="Age_Categories!A1" display="Age_Categories!A1"/>
    <hyperlink ref="RFR21" location="Age_Categories!A1" display="Age_Categories!A1"/>
    <hyperlink ref="RFS21" location="Age_Categories!A1" display="Age_Categories!A1"/>
    <hyperlink ref="RFT21" location="Age_Categories!A1" display="Age_Categories!A1"/>
    <hyperlink ref="RFU21" location="Age_Categories!A1" display="Age_Categories!A1"/>
    <hyperlink ref="RFV21" location="Age_Categories!A1" display="Age_Categories!A1"/>
    <hyperlink ref="RFW21" location="Age_Categories!A1" display="Age_Categories!A1"/>
    <hyperlink ref="RFX21" location="Age_Categories!A1" display="Age_Categories!A1"/>
    <hyperlink ref="RFY21" location="Age_Categories!A1" display="Age_Categories!A1"/>
    <hyperlink ref="RFZ21" location="Age_Categories!A1" display="Age_Categories!A1"/>
    <hyperlink ref="RGA21" location="Age_Categories!A1" display="Age_Categories!A1"/>
    <hyperlink ref="RGB21" location="Age_Categories!A1" display="Age_Categories!A1"/>
    <hyperlink ref="RGC21" location="Age_Categories!A1" display="Age_Categories!A1"/>
    <hyperlink ref="RGD21" location="Age_Categories!A1" display="Age_Categories!A1"/>
    <hyperlink ref="RGE21" location="Age_Categories!A1" display="Age_Categories!A1"/>
    <hyperlink ref="RGF21" location="Age_Categories!A1" display="Age_Categories!A1"/>
    <hyperlink ref="RGG21" location="Age_Categories!A1" display="Age_Categories!A1"/>
    <hyperlink ref="RGH21" location="Age_Categories!A1" display="Age_Categories!A1"/>
    <hyperlink ref="RGI21" location="Age_Categories!A1" display="Age_Categories!A1"/>
    <hyperlink ref="RGJ21" location="Age_Categories!A1" display="Age_Categories!A1"/>
    <hyperlink ref="RGK21" location="Age_Categories!A1" display="Age_Categories!A1"/>
    <hyperlink ref="RGL21" location="Age_Categories!A1" display="Age_Categories!A1"/>
    <hyperlink ref="RGM21" location="Age_Categories!A1" display="Age_Categories!A1"/>
    <hyperlink ref="RGN21" location="Age_Categories!A1" display="Age_Categories!A1"/>
    <hyperlink ref="RGO21" location="Age_Categories!A1" display="Age_Categories!A1"/>
    <hyperlink ref="RGP21" location="Age_Categories!A1" display="Age_Categories!A1"/>
    <hyperlink ref="RGQ21" location="Age_Categories!A1" display="Age_Categories!A1"/>
    <hyperlink ref="RGR21" location="Age_Categories!A1" display="Age_Categories!A1"/>
    <hyperlink ref="RGS21" location="Age_Categories!A1" display="Age_Categories!A1"/>
    <hyperlink ref="RGT21" location="Age_Categories!A1" display="Age_Categories!A1"/>
    <hyperlink ref="RGU21" location="Age_Categories!A1" display="Age_Categories!A1"/>
    <hyperlink ref="RGV21" location="Age_Categories!A1" display="Age_Categories!A1"/>
    <hyperlink ref="RGW21" location="Age_Categories!A1" display="Age_Categories!A1"/>
    <hyperlink ref="RGX21" location="Age_Categories!A1" display="Age_Categories!A1"/>
    <hyperlink ref="RGY21" location="Age_Categories!A1" display="Age_Categories!A1"/>
    <hyperlink ref="RGZ21" location="Age_Categories!A1" display="Age_Categories!A1"/>
    <hyperlink ref="RHA21" location="Age_Categories!A1" display="Age_Categories!A1"/>
    <hyperlink ref="RHB21" location="Age_Categories!A1" display="Age_Categories!A1"/>
    <hyperlink ref="RHC21" location="Age_Categories!A1" display="Age_Categories!A1"/>
    <hyperlink ref="RHD21" location="Age_Categories!A1" display="Age_Categories!A1"/>
    <hyperlink ref="RHE21" location="Age_Categories!A1" display="Age_Categories!A1"/>
    <hyperlink ref="RHF21" location="Age_Categories!A1" display="Age_Categories!A1"/>
    <hyperlink ref="RHG21" location="Age_Categories!A1" display="Age_Categories!A1"/>
    <hyperlink ref="RHH21" location="Age_Categories!A1" display="Age_Categories!A1"/>
    <hyperlink ref="RHI21" location="Age_Categories!A1" display="Age_Categories!A1"/>
    <hyperlink ref="RHJ21" location="Age_Categories!A1" display="Age_Categories!A1"/>
    <hyperlink ref="RHK21" location="Age_Categories!A1" display="Age_Categories!A1"/>
    <hyperlink ref="RHL21" location="Age_Categories!A1" display="Age_Categories!A1"/>
    <hyperlink ref="RHM21" location="Age_Categories!A1" display="Age_Categories!A1"/>
    <hyperlink ref="RHN21" location="Age_Categories!A1" display="Age_Categories!A1"/>
    <hyperlink ref="RHO21" location="Age_Categories!A1" display="Age_Categories!A1"/>
    <hyperlink ref="RHP21" location="Age_Categories!A1" display="Age_Categories!A1"/>
    <hyperlink ref="RHQ21" location="Age_Categories!A1" display="Age_Categories!A1"/>
    <hyperlink ref="RHR21" location="Age_Categories!A1" display="Age_Categories!A1"/>
    <hyperlink ref="RHS21" location="Age_Categories!A1" display="Age_Categories!A1"/>
    <hyperlink ref="RHT21" location="Age_Categories!A1" display="Age_Categories!A1"/>
    <hyperlink ref="RHU21" location="Age_Categories!A1" display="Age_Categories!A1"/>
    <hyperlink ref="RHV21" location="Age_Categories!A1" display="Age_Categories!A1"/>
    <hyperlink ref="RHW21" location="Age_Categories!A1" display="Age_Categories!A1"/>
    <hyperlink ref="RHX21" location="Age_Categories!A1" display="Age_Categories!A1"/>
    <hyperlink ref="RHY21" location="Age_Categories!A1" display="Age_Categories!A1"/>
    <hyperlink ref="RHZ21" location="Age_Categories!A1" display="Age_Categories!A1"/>
    <hyperlink ref="RIA21" location="Age_Categories!A1" display="Age_Categories!A1"/>
    <hyperlink ref="RIB21" location="Age_Categories!A1" display="Age_Categories!A1"/>
    <hyperlink ref="RIC21" location="Age_Categories!A1" display="Age_Categories!A1"/>
    <hyperlink ref="RID21" location="Age_Categories!A1" display="Age_Categories!A1"/>
    <hyperlink ref="RIE21" location="Age_Categories!A1" display="Age_Categories!A1"/>
    <hyperlink ref="RIF21" location="Age_Categories!A1" display="Age_Categories!A1"/>
    <hyperlink ref="RIG21" location="Age_Categories!A1" display="Age_Categories!A1"/>
    <hyperlink ref="RIH21" location="Age_Categories!A1" display="Age_Categories!A1"/>
    <hyperlink ref="RII21" location="Age_Categories!A1" display="Age_Categories!A1"/>
    <hyperlink ref="RIJ21" location="Age_Categories!A1" display="Age_Categories!A1"/>
    <hyperlink ref="RIK21" location="Age_Categories!A1" display="Age_Categories!A1"/>
    <hyperlink ref="RIL21" location="Age_Categories!A1" display="Age_Categories!A1"/>
    <hyperlink ref="RIM21" location="Age_Categories!A1" display="Age_Categories!A1"/>
    <hyperlink ref="RIN21" location="Age_Categories!A1" display="Age_Categories!A1"/>
    <hyperlink ref="RIO21" location="Age_Categories!A1" display="Age_Categories!A1"/>
    <hyperlink ref="RIP21" location="Age_Categories!A1" display="Age_Categories!A1"/>
    <hyperlink ref="RIQ21" location="Age_Categories!A1" display="Age_Categories!A1"/>
    <hyperlink ref="RIR21" location="Age_Categories!A1" display="Age_Categories!A1"/>
    <hyperlink ref="RIS21" location="Age_Categories!A1" display="Age_Categories!A1"/>
    <hyperlink ref="RIT21" location="Age_Categories!A1" display="Age_Categories!A1"/>
    <hyperlink ref="RIU21" location="Age_Categories!A1" display="Age_Categories!A1"/>
    <hyperlink ref="RIV21" location="Age_Categories!A1" display="Age_Categories!A1"/>
    <hyperlink ref="RIW21" location="Age_Categories!A1" display="Age_Categories!A1"/>
    <hyperlink ref="RIX21" location="Age_Categories!A1" display="Age_Categories!A1"/>
    <hyperlink ref="RIY21" location="Age_Categories!A1" display="Age_Categories!A1"/>
    <hyperlink ref="RIZ21" location="Age_Categories!A1" display="Age_Categories!A1"/>
    <hyperlink ref="RJA21" location="Age_Categories!A1" display="Age_Categories!A1"/>
    <hyperlink ref="RJB21" location="Age_Categories!A1" display="Age_Categories!A1"/>
    <hyperlink ref="RJC21" location="Age_Categories!A1" display="Age_Categories!A1"/>
    <hyperlink ref="RJD21" location="Age_Categories!A1" display="Age_Categories!A1"/>
    <hyperlink ref="RJE21" location="Age_Categories!A1" display="Age_Categories!A1"/>
    <hyperlink ref="RJF21" location="Age_Categories!A1" display="Age_Categories!A1"/>
    <hyperlink ref="RJG21" location="Age_Categories!A1" display="Age_Categories!A1"/>
    <hyperlink ref="RJH21" location="Age_Categories!A1" display="Age_Categories!A1"/>
    <hyperlink ref="RJI21" location="Age_Categories!A1" display="Age_Categories!A1"/>
    <hyperlink ref="RJJ21" location="Age_Categories!A1" display="Age_Categories!A1"/>
    <hyperlink ref="RJK21" location="Age_Categories!A1" display="Age_Categories!A1"/>
    <hyperlink ref="RJL21" location="Age_Categories!A1" display="Age_Categories!A1"/>
    <hyperlink ref="RJM21" location="Age_Categories!A1" display="Age_Categories!A1"/>
    <hyperlink ref="RJN21" location="Age_Categories!A1" display="Age_Categories!A1"/>
    <hyperlink ref="RJO21" location="Age_Categories!A1" display="Age_Categories!A1"/>
    <hyperlink ref="RJP21" location="Age_Categories!A1" display="Age_Categories!A1"/>
    <hyperlink ref="RJQ21" location="Age_Categories!A1" display="Age_Categories!A1"/>
    <hyperlink ref="RJR21" location="Age_Categories!A1" display="Age_Categories!A1"/>
    <hyperlink ref="RJS21" location="Age_Categories!A1" display="Age_Categories!A1"/>
    <hyperlink ref="RJT21" location="Age_Categories!A1" display="Age_Categories!A1"/>
    <hyperlink ref="RJU21" location="Age_Categories!A1" display="Age_Categories!A1"/>
    <hyperlink ref="RJV21" location="Age_Categories!A1" display="Age_Categories!A1"/>
    <hyperlink ref="RJW21" location="Age_Categories!A1" display="Age_Categories!A1"/>
    <hyperlink ref="RJX21" location="Age_Categories!A1" display="Age_Categories!A1"/>
    <hyperlink ref="RJY21" location="Age_Categories!A1" display="Age_Categories!A1"/>
    <hyperlink ref="RJZ21" location="Age_Categories!A1" display="Age_Categories!A1"/>
    <hyperlink ref="RKA21" location="Age_Categories!A1" display="Age_Categories!A1"/>
    <hyperlink ref="RKB21" location="Age_Categories!A1" display="Age_Categories!A1"/>
    <hyperlink ref="RKC21" location="Age_Categories!A1" display="Age_Categories!A1"/>
    <hyperlink ref="RKD21" location="Age_Categories!A1" display="Age_Categories!A1"/>
    <hyperlink ref="RKE21" location="Age_Categories!A1" display="Age_Categories!A1"/>
    <hyperlink ref="RKF21" location="Age_Categories!A1" display="Age_Categories!A1"/>
    <hyperlink ref="RKG21" location="Age_Categories!A1" display="Age_Categories!A1"/>
    <hyperlink ref="RKH21" location="Age_Categories!A1" display="Age_Categories!A1"/>
    <hyperlink ref="RKI21" location="Age_Categories!A1" display="Age_Categories!A1"/>
    <hyperlink ref="RKJ21" location="Age_Categories!A1" display="Age_Categories!A1"/>
    <hyperlink ref="RKK21" location="Age_Categories!A1" display="Age_Categories!A1"/>
    <hyperlink ref="RKL21" location="Age_Categories!A1" display="Age_Categories!A1"/>
    <hyperlink ref="RKM21" location="Age_Categories!A1" display="Age_Categories!A1"/>
    <hyperlink ref="RKN21" location="Age_Categories!A1" display="Age_Categories!A1"/>
    <hyperlink ref="RKO21" location="Age_Categories!A1" display="Age_Categories!A1"/>
    <hyperlink ref="RKP21" location="Age_Categories!A1" display="Age_Categories!A1"/>
    <hyperlink ref="RKQ21" location="Age_Categories!A1" display="Age_Categories!A1"/>
    <hyperlink ref="RKR21" location="Age_Categories!A1" display="Age_Categories!A1"/>
    <hyperlink ref="RKS21" location="Age_Categories!A1" display="Age_Categories!A1"/>
    <hyperlink ref="RKT21" location="Age_Categories!A1" display="Age_Categories!A1"/>
    <hyperlink ref="RKU21" location="Age_Categories!A1" display="Age_Categories!A1"/>
    <hyperlink ref="RKV21" location="Age_Categories!A1" display="Age_Categories!A1"/>
    <hyperlink ref="RKW21" location="Age_Categories!A1" display="Age_Categories!A1"/>
    <hyperlink ref="RKX21" location="Age_Categories!A1" display="Age_Categories!A1"/>
    <hyperlink ref="RKY21" location="Age_Categories!A1" display="Age_Categories!A1"/>
    <hyperlink ref="RKZ21" location="Age_Categories!A1" display="Age_Categories!A1"/>
    <hyperlink ref="RLA21" location="Age_Categories!A1" display="Age_Categories!A1"/>
    <hyperlink ref="RLB21" location="Age_Categories!A1" display="Age_Categories!A1"/>
    <hyperlink ref="RLC21" location="Age_Categories!A1" display="Age_Categories!A1"/>
    <hyperlink ref="RLD21" location="Age_Categories!A1" display="Age_Categories!A1"/>
    <hyperlink ref="RLE21" location="Age_Categories!A1" display="Age_Categories!A1"/>
    <hyperlink ref="RLF21" location="Age_Categories!A1" display="Age_Categories!A1"/>
    <hyperlink ref="RLG21" location="Age_Categories!A1" display="Age_Categories!A1"/>
    <hyperlink ref="RLH21" location="Age_Categories!A1" display="Age_Categories!A1"/>
    <hyperlink ref="RLI21" location="Age_Categories!A1" display="Age_Categories!A1"/>
    <hyperlink ref="RLJ21" location="Age_Categories!A1" display="Age_Categories!A1"/>
    <hyperlink ref="RLK21" location="Age_Categories!A1" display="Age_Categories!A1"/>
    <hyperlink ref="RLL21" location="Age_Categories!A1" display="Age_Categories!A1"/>
    <hyperlink ref="RLM21" location="Age_Categories!A1" display="Age_Categories!A1"/>
    <hyperlink ref="RLN21" location="Age_Categories!A1" display="Age_Categories!A1"/>
    <hyperlink ref="RLO21" location="Age_Categories!A1" display="Age_Categories!A1"/>
    <hyperlink ref="RLP21" location="Age_Categories!A1" display="Age_Categories!A1"/>
    <hyperlink ref="RLQ21" location="Age_Categories!A1" display="Age_Categories!A1"/>
    <hyperlink ref="RLR21" location="Age_Categories!A1" display="Age_Categories!A1"/>
    <hyperlink ref="RLS21" location="Age_Categories!A1" display="Age_Categories!A1"/>
    <hyperlink ref="RLT21" location="Age_Categories!A1" display="Age_Categories!A1"/>
    <hyperlink ref="RLU21" location="Age_Categories!A1" display="Age_Categories!A1"/>
    <hyperlink ref="RLV21" location="Age_Categories!A1" display="Age_Categories!A1"/>
    <hyperlink ref="RLW21" location="Age_Categories!A1" display="Age_Categories!A1"/>
    <hyperlink ref="RLX21" location="Age_Categories!A1" display="Age_Categories!A1"/>
    <hyperlink ref="RLY21" location="Age_Categories!A1" display="Age_Categories!A1"/>
    <hyperlink ref="RLZ21" location="Age_Categories!A1" display="Age_Categories!A1"/>
    <hyperlink ref="RMA21" location="Age_Categories!A1" display="Age_Categories!A1"/>
    <hyperlink ref="RMB21" location="Age_Categories!A1" display="Age_Categories!A1"/>
    <hyperlink ref="RMC21" location="Age_Categories!A1" display="Age_Categories!A1"/>
    <hyperlink ref="RMD21" location="Age_Categories!A1" display="Age_Categories!A1"/>
    <hyperlink ref="RME21" location="Age_Categories!A1" display="Age_Categories!A1"/>
    <hyperlink ref="RMF21" location="Age_Categories!A1" display="Age_Categories!A1"/>
    <hyperlink ref="RMG21" location="Age_Categories!A1" display="Age_Categories!A1"/>
    <hyperlink ref="RMH21" location="Age_Categories!A1" display="Age_Categories!A1"/>
    <hyperlink ref="RMI21" location="Age_Categories!A1" display="Age_Categories!A1"/>
    <hyperlink ref="RMJ21" location="Age_Categories!A1" display="Age_Categories!A1"/>
    <hyperlink ref="RMK21" location="Age_Categories!A1" display="Age_Categories!A1"/>
    <hyperlink ref="RML21" location="Age_Categories!A1" display="Age_Categories!A1"/>
    <hyperlink ref="RMM21" location="Age_Categories!A1" display="Age_Categories!A1"/>
    <hyperlink ref="RMN21" location="Age_Categories!A1" display="Age_Categories!A1"/>
    <hyperlink ref="RMO21" location="Age_Categories!A1" display="Age_Categories!A1"/>
    <hyperlink ref="RMP21" location="Age_Categories!A1" display="Age_Categories!A1"/>
    <hyperlink ref="RMQ21" location="Age_Categories!A1" display="Age_Categories!A1"/>
    <hyperlink ref="RMR21" location="Age_Categories!A1" display="Age_Categories!A1"/>
    <hyperlink ref="RMS21" location="Age_Categories!A1" display="Age_Categories!A1"/>
    <hyperlink ref="RMT21" location="Age_Categories!A1" display="Age_Categories!A1"/>
    <hyperlink ref="RMU21" location="Age_Categories!A1" display="Age_Categories!A1"/>
    <hyperlink ref="RMV21" location="Age_Categories!A1" display="Age_Categories!A1"/>
    <hyperlink ref="RMW21" location="Age_Categories!A1" display="Age_Categories!A1"/>
    <hyperlink ref="RMX21" location="Age_Categories!A1" display="Age_Categories!A1"/>
    <hyperlink ref="RMY21" location="Age_Categories!A1" display="Age_Categories!A1"/>
    <hyperlink ref="RMZ21" location="Age_Categories!A1" display="Age_Categories!A1"/>
    <hyperlink ref="RNA21" location="Age_Categories!A1" display="Age_Categories!A1"/>
    <hyperlink ref="RNB21" location="Age_Categories!A1" display="Age_Categories!A1"/>
    <hyperlink ref="RNC21" location="Age_Categories!A1" display="Age_Categories!A1"/>
    <hyperlink ref="RND21" location="Age_Categories!A1" display="Age_Categories!A1"/>
    <hyperlink ref="RNE21" location="Age_Categories!A1" display="Age_Categories!A1"/>
    <hyperlink ref="RNF21" location="Age_Categories!A1" display="Age_Categories!A1"/>
    <hyperlink ref="RNG21" location="Age_Categories!A1" display="Age_Categories!A1"/>
    <hyperlink ref="RNH21" location="Age_Categories!A1" display="Age_Categories!A1"/>
    <hyperlink ref="RNI21" location="Age_Categories!A1" display="Age_Categories!A1"/>
    <hyperlink ref="RNJ21" location="Age_Categories!A1" display="Age_Categories!A1"/>
    <hyperlink ref="RNK21" location="Age_Categories!A1" display="Age_Categories!A1"/>
    <hyperlink ref="RNL21" location="Age_Categories!A1" display="Age_Categories!A1"/>
    <hyperlink ref="RNM21" location="Age_Categories!A1" display="Age_Categories!A1"/>
    <hyperlink ref="RNN21" location="Age_Categories!A1" display="Age_Categories!A1"/>
    <hyperlink ref="RNO21" location="Age_Categories!A1" display="Age_Categories!A1"/>
    <hyperlink ref="RNP21" location="Age_Categories!A1" display="Age_Categories!A1"/>
    <hyperlink ref="RNQ21" location="Age_Categories!A1" display="Age_Categories!A1"/>
    <hyperlink ref="RNR21" location="Age_Categories!A1" display="Age_Categories!A1"/>
    <hyperlink ref="RNS21" location="Age_Categories!A1" display="Age_Categories!A1"/>
    <hyperlink ref="RNT21" location="Age_Categories!A1" display="Age_Categories!A1"/>
    <hyperlink ref="RNU21" location="Age_Categories!A1" display="Age_Categories!A1"/>
    <hyperlink ref="RNV21" location="Age_Categories!A1" display="Age_Categories!A1"/>
    <hyperlink ref="RNW21" location="Age_Categories!A1" display="Age_Categories!A1"/>
    <hyperlink ref="RNX21" location="Age_Categories!A1" display="Age_Categories!A1"/>
    <hyperlink ref="RNY21" location="Age_Categories!A1" display="Age_Categories!A1"/>
    <hyperlink ref="RNZ21" location="Age_Categories!A1" display="Age_Categories!A1"/>
    <hyperlink ref="ROA21" location="Age_Categories!A1" display="Age_Categories!A1"/>
    <hyperlink ref="ROB21" location="Age_Categories!A1" display="Age_Categories!A1"/>
    <hyperlink ref="ROC21" location="Age_Categories!A1" display="Age_Categories!A1"/>
    <hyperlink ref="ROD21" location="Age_Categories!A1" display="Age_Categories!A1"/>
    <hyperlink ref="ROE21" location="Age_Categories!A1" display="Age_Categories!A1"/>
    <hyperlink ref="ROF21" location="Age_Categories!A1" display="Age_Categories!A1"/>
    <hyperlink ref="ROG21" location="Age_Categories!A1" display="Age_Categories!A1"/>
    <hyperlink ref="ROH21" location="Age_Categories!A1" display="Age_Categories!A1"/>
    <hyperlink ref="ROI21" location="Age_Categories!A1" display="Age_Categories!A1"/>
    <hyperlink ref="ROJ21" location="Age_Categories!A1" display="Age_Categories!A1"/>
    <hyperlink ref="ROK21" location="Age_Categories!A1" display="Age_Categories!A1"/>
    <hyperlink ref="ROL21" location="Age_Categories!A1" display="Age_Categories!A1"/>
    <hyperlink ref="ROM21" location="Age_Categories!A1" display="Age_Categories!A1"/>
    <hyperlink ref="RON21" location="Age_Categories!A1" display="Age_Categories!A1"/>
    <hyperlink ref="ROO21" location="Age_Categories!A1" display="Age_Categories!A1"/>
    <hyperlink ref="ROP21" location="Age_Categories!A1" display="Age_Categories!A1"/>
    <hyperlink ref="ROQ21" location="Age_Categories!A1" display="Age_Categories!A1"/>
    <hyperlink ref="ROR21" location="Age_Categories!A1" display="Age_Categories!A1"/>
    <hyperlink ref="ROS21" location="Age_Categories!A1" display="Age_Categories!A1"/>
    <hyperlink ref="ROT21" location="Age_Categories!A1" display="Age_Categories!A1"/>
    <hyperlink ref="ROU21" location="Age_Categories!A1" display="Age_Categories!A1"/>
    <hyperlink ref="ROV21" location="Age_Categories!A1" display="Age_Categories!A1"/>
    <hyperlink ref="ROW21" location="Age_Categories!A1" display="Age_Categories!A1"/>
    <hyperlink ref="ROX21" location="Age_Categories!A1" display="Age_Categories!A1"/>
    <hyperlink ref="ROY21" location="Age_Categories!A1" display="Age_Categories!A1"/>
    <hyperlink ref="ROZ21" location="Age_Categories!A1" display="Age_Categories!A1"/>
    <hyperlink ref="RPA21" location="Age_Categories!A1" display="Age_Categories!A1"/>
    <hyperlink ref="RPB21" location="Age_Categories!A1" display="Age_Categories!A1"/>
    <hyperlink ref="RPC21" location="Age_Categories!A1" display="Age_Categories!A1"/>
    <hyperlink ref="RPD21" location="Age_Categories!A1" display="Age_Categories!A1"/>
    <hyperlink ref="RPE21" location="Age_Categories!A1" display="Age_Categories!A1"/>
    <hyperlink ref="RPF21" location="Age_Categories!A1" display="Age_Categories!A1"/>
    <hyperlink ref="RPG21" location="Age_Categories!A1" display="Age_Categories!A1"/>
    <hyperlink ref="RPH21" location="Age_Categories!A1" display="Age_Categories!A1"/>
    <hyperlink ref="RPI21" location="Age_Categories!A1" display="Age_Categories!A1"/>
    <hyperlink ref="RPJ21" location="Age_Categories!A1" display="Age_Categories!A1"/>
    <hyperlink ref="RPK21" location="Age_Categories!A1" display="Age_Categories!A1"/>
    <hyperlink ref="RPL21" location="Age_Categories!A1" display="Age_Categories!A1"/>
    <hyperlink ref="RPM21" location="Age_Categories!A1" display="Age_Categories!A1"/>
    <hyperlink ref="RPN21" location="Age_Categories!A1" display="Age_Categories!A1"/>
    <hyperlink ref="RPO21" location="Age_Categories!A1" display="Age_Categories!A1"/>
    <hyperlink ref="RPP21" location="Age_Categories!A1" display="Age_Categories!A1"/>
    <hyperlink ref="RPQ21" location="Age_Categories!A1" display="Age_Categories!A1"/>
    <hyperlink ref="RPR21" location="Age_Categories!A1" display="Age_Categories!A1"/>
    <hyperlink ref="RPS21" location="Age_Categories!A1" display="Age_Categories!A1"/>
    <hyperlink ref="RPT21" location="Age_Categories!A1" display="Age_Categories!A1"/>
    <hyperlink ref="RPU21" location="Age_Categories!A1" display="Age_Categories!A1"/>
    <hyperlink ref="RPV21" location="Age_Categories!A1" display="Age_Categories!A1"/>
    <hyperlink ref="RPW21" location="Age_Categories!A1" display="Age_Categories!A1"/>
    <hyperlink ref="RPX21" location="Age_Categories!A1" display="Age_Categories!A1"/>
    <hyperlink ref="RPY21" location="Age_Categories!A1" display="Age_Categories!A1"/>
    <hyperlink ref="RPZ21" location="Age_Categories!A1" display="Age_Categories!A1"/>
    <hyperlink ref="RQA21" location="Age_Categories!A1" display="Age_Categories!A1"/>
    <hyperlink ref="RQB21" location="Age_Categories!A1" display="Age_Categories!A1"/>
    <hyperlink ref="RQC21" location="Age_Categories!A1" display="Age_Categories!A1"/>
    <hyperlink ref="RQD21" location="Age_Categories!A1" display="Age_Categories!A1"/>
    <hyperlink ref="RQE21" location="Age_Categories!A1" display="Age_Categories!A1"/>
    <hyperlink ref="RQF21" location="Age_Categories!A1" display="Age_Categories!A1"/>
    <hyperlink ref="RQG21" location="Age_Categories!A1" display="Age_Categories!A1"/>
    <hyperlink ref="RQH21" location="Age_Categories!A1" display="Age_Categories!A1"/>
    <hyperlink ref="RQI21" location="Age_Categories!A1" display="Age_Categories!A1"/>
    <hyperlink ref="RQJ21" location="Age_Categories!A1" display="Age_Categories!A1"/>
    <hyperlink ref="RQK21" location="Age_Categories!A1" display="Age_Categories!A1"/>
    <hyperlink ref="RQL21" location="Age_Categories!A1" display="Age_Categories!A1"/>
    <hyperlink ref="RQM21" location="Age_Categories!A1" display="Age_Categories!A1"/>
    <hyperlink ref="RQN21" location="Age_Categories!A1" display="Age_Categories!A1"/>
    <hyperlink ref="RQO21" location="Age_Categories!A1" display="Age_Categories!A1"/>
    <hyperlink ref="RQP21" location="Age_Categories!A1" display="Age_Categories!A1"/>
    <hyperlink ref="RQQ21" location="Age_Categories!A1" display="Age_Categories!A1"/>
    <hyperlink ref="RQR21" location="Age_Categories!A1" display="Age_Categories!A1"/>
    <hyperlink ref="RQS21" location="Age_Categories!A1" display="Age_Categories!A1"/>
    <hyperlink ref="RQT21" location="Age_Categories!A1" display="Age_Categories!A1"/>
    <hyperlink ref="RQU21" location="Age_Categories!A1" display="Age_Categories!A1"/>
    <hyperlink ref="RQV21" location="Age_Categories!A1" display="Age_Categories!A1"/>
    <hyperlink ref="RQW21" location="Age_Categories!A1" display="Age_Categories!A1"/>
    <hyperlink ref="RQX21" location="Age_Categories!A1" display="Age_Categories!A1"/>
    <hyperlink ref="RQY21" location="Age_Categories!A1" display="Age_Categories!A1"/>
    <hyperlink ref="RQZ21" location="Age_Categories!A1" display="Age_Categories!A1"/>
    <hyperlink ref="RRA21" location="Age_Categories!A1" display="Age_Categories!A1"/>
    <hyperlink ref="RRB21" location="Age_Categories!A1" display="Age_Categories!A1"/>
    <hyperlink ref="RRC21" location="Age_Categories!A1" display="Age_Categories!A1"/>
    <hyperlink ref="RRD21" location="Age_Categories!A1" display="Age_Categories!A1"/>
    <hyperlink ref="RRE21" location="Age_Categories!A1" display="Age_Categories!A1"/>
    <hyperlink ref="RRF21" location="Age_Categories!A1" display="Age_Categories!A1"/>
    <hyperlink ref="RRG21" location="Age_Categories!A1" display="Age_Categories!A1"/>
    <hyperlink ref="RRH21" location="Age_Categories!A1" display="Age_Categories!A1"/>
    <hyperlink ref="RRI21" location="Age_Categories!A1" display="Age_Categories!A1"/>
    <hyperlink ref="RRJ21" location="Age_Categories!A1" display="Age_Categories!A1"/>
    <hyperlink ref="RRK21" location="Age_Categories!A1" display="Age_Categories!A1"/>
    <hyperlink ref="RRL21" location="Age_Categories!A1" display="Age_Categories!A1"/>
    <hyperlink ref="RRM21" location="Age_Categories!A1" display="Age_Categories!A1"/>
    <hyperlink ref="RRN21" location="Age_Categories!A1" display="Age_Categories!A1"/>
    <hyperlink ref="RRO21" location="Age_Categories!A1" display="Age_Categories!A1"/>
    <hyperlink ref="RRP21" location="Age_Categories!A1" display="Age_Categories!A1"/>
    <hyperlink ref="RRQ21" location="Age_Categories!A1" display="Age_Categories!A1"/>
    <hyperlink ref="RRR21" location="Age_Categories!A1" display="Age_Categories!A1"/>
    <hyperlink ref="RRS21" location="Age_Categories!A1" display="Age_Categories!A1"/>
    <hyperlink ref="RRT21" location="Age_Categories!A1" display="Age_Categories!A1"/>
    <hyperlink ref="RRU21" location="Age_Categories!A1" display="Age_Categories!A1"/>
    <hyperlink ref="RRV21" location="Age_Categories!A1" display="Age_Categories!A1"/>
    <hyperlink ref="RRW21" location="Age_Categories!A1" display="Age_Categories!A1"/>
    <hyperlink ref="RRX21" location="Age_Categories!A1" display="Age_Categories!A1"/>
    <hyperlink ref="RRY21" location="Age_Categories!A1" display="Age_Categories!A1"/>
    <hyperlink ref="RRZ21" location="Age_Categories!A1" display="Age_Categories!A1"/>
    <hyperlink ref="RSA21" location="Age_Categories!A1" display="Age_Categories!A1"/>
    <hyperlink ref="RSB21" location="Age_Categories!A1" display="Age_Categories!A1"/>
    <hyperlink ref="RSC21" location="Age_Categories!A1" display="Age_Categories!A1"/>
    <hyperlink ref="RSD21" location="Age_Categories!A1" display="Age_Categories!A1"/>
    <hyperlink ref="RSE21" location="Age_Categories!A1" display="Age_Categories!A1"/>
    <hyperlink ref="RSF21" location="Age_Categories!A1" display="Age_Categories!A1"/>
    <hyperlink ref="RSG21" location="Age_Categories!A1" display="Age_Categories!A1"/>
    <hyperlink ref="RSH21" location="Age_Categories!A1" display="Age_Categories!A1"/>
    <hyperlink ref="RSI21" location="Age_Categories!A1" display="Age_Categories!A1"/>
    <hyperlink ref="RSJ21" location="Age_Categories!A1" display="Age_Categories!A1"/>
    <hyperlink ref="RSK21" location="Age_Categories!A1" display="Age_Categories!A1"/>
    <hyperlink ref="RSL21" location="Age_Categories!A1" display="Age_Categories!A1"/>
    <hyperlink ref="RSM21" location="Age_Categories!A1" display="Age_Categories!A1"/>
    <hyperlink ref="RSN21" location="Age_Categories!A1" display="Age_Categories!A1"/>
    <hyperlink ref="RSO21" location="Age_Categories!A1" display="Age_Categories!A1"/>
    <hyperlink ref="RSP21" location="Age_Categories!A1" display="Age_Categories!A1"/>
    <hyperlink ref="RSQ21" location="Age_Categories!A1" display="Age_Categories!A1"/>
    <hyperlink ref="RSR21" location="Age_Categories!A1" display="Age_Categories!A1"/>
    <hyperlink ref="RSS21" location="Age_Categories!A1" display="Age_Categories!A1"/>
    <hyperlink ref="RST21" location="Age_Categories!A1" display="Age_Categories!A1"/>
    <hyperlink ref="RSU21" location="Age_Categories!A1" display="Age_Categories!A1"/>
    <hyperlink ref="RSV21" location="Age_Categories!A1" display="Age_Categories!A1"/>
    <hyperlink ref="RSW21" location="Age_Categories!A1" display="Age_Categories!A1"/>
    <hyperlink ref="RSX21" location="Age_Categories!A1" display="Age_Categories!A1"/>
    <hyperlink ref="RSY21" location="Age_Categories!A1" display="Age_Categories!A1"/>
    <hyperlink ref="RSZ21" location="Age_Categories!A1" display="Age_Categories!A1"/>
    <hyperlink ref="RTA21" location="Age_Categories!A1" display="Age_Categories!A1"/>
    <hyperlink ref="RTB21" location="Age_Categories!A1" display="Age_Categories!A1"/>
    <hyperlink ref="RTC21" location="Age_Categories!A1" display="Age_Categories!A1"/>
    <hyperlink ref="RTD21" location="Age_Categories!A1" display="Age_Categories!A1"/>
    <hyperlink ref="RTE21" location="Age_Categories!A1" display="Age_Categories!A1"/>
    <hyperlink ref="RTF21" location="Age_Categories!A1" display="Age_Categories!A1"/>
    <hyperlink ref="RTG21" location="Age_Categories!A1" display="Age_Categories!A1"/>
    <hyperlink ref="RTH21" location="Age_Categories!A1" display="Age_Categories!A1"/>
    <hyperlink ref="RTI21" location="Age_Categories!A1" display="Age_Categories!A1"/>
    <hyperlink ref="RTJ21" location="Age_Categories!A1" display="Age_Categories!A1"/>
    <hyperlink ref="RTK21" location="Age_Categories!A1" display="Age_Categories!A1"/>
    <hyperlink ref="RTL21" location="Age_Categories!A1" display="Age_Categories!A1"/>
    <hyperlink ref="RTM21" location="Age_Categories!A1" display="Age_Categories!A1"/>
    <hyperlink ref="RTN21" location="Age_Categories!A1" display="Age_Categories!A1"/>
    <hyperlink ref="RTO21" location="Age_Categories!A1" display="Age_Categories!A1"/>
    <hyperlink ref="RTP21" location="Age_Categories!A1" display="Age_Categories!A1"/>
    <hyperlink ref="RTQ21" location="Age_Categories!A1" display="Age_Categories!A1"/>
    <hyperlink ref="RTR21" location="Age_Categories!A1" display="Age_Categories!A1"/>
    <hyperlink ref="RTS21" location="Age_Categories!A1" display="Age_Categories!A1"/>
    <hyperlink ref="RTT21" location="Age_Categories!A1" display="Age_Categories!A1"/>
    <hyperlink ref="RTU21" location="Age_Categories!A1" display="Age_Categories!A1"/>
    <hyperlink ref="RTV21" location="Age_Categories!A1" display="Age_Categories!A1"/>
    <hyperlink ref="RTW21" location="Age_Categories!A1" display="Age_Categories!A1"/>
    <hyperlink ref="RTX21" location="Age_Categories!A1" display="Age_Categories!A1"/>
    <hyperlink ref="RTY21" location="Age_Categories!A1" display="Age_Categories!A1"/>
    <hyperlink ref="RTZ21" location="Age_Categories!A1" display="Age_Categories!A1"/>
    <hyperlink ref="RUA21" location="Age_Categories!A1" display="Age_Categories!A1"/>
    <hyperlink ref="RUB21" location="Age_Categories!A1" display="Age_Categories!A1"/>
    <hyperlink ref="RUC21" location="Age_Categories!A1" display="Age_Categories!A1"/>
    <hyperlink ref="RUD21" location="Age_Categories!A1" display="Age_Categories!A1"/>
    <hyperlink ref="RUE21" location="Age_Categories!A1" display="Age_Categories!A1"/>
    <hyperlink ref="RUF21" location="Age_Categories!A1" display="Age_Categories!A1"/>
    <hyperlink ref="RUG21" location="Age_Categories!A1" display="Age_Categories!A1"/>
    <hyperlink ref="RUH21" location="Age_Categories!A1" display="Age_Categories!A1"/>
    <hyperlink ref="RUI21" location="Age_Categories!A1" display="Age_Categories!A1"/>
    <hyperlink ref="RUJ21" location="Age_Categories!A1" display="Age_Categories!A1"/>
    <hyperlink ref="RUK21" location="Age_Categories!A1" display="Age_Categories!A1"/>
    <hyperlink ref="RUL21" location="Age_Categories!A1" display="Age_Categories!A1"/>
    <hyperlink ref="RUM21" location="Age_Categories!A1" display="Age_Categories!A1"/>
    <hyperlink ref="RUN21" location="Age_Categories!A1" display="Age_Categories!A1"/>
    <hyperlink ref="RUO21" location="Age_Categories!A1" display="Age_Categories!A1"/>
    <hyperlink ref="RUP21" location="Age_Categories!A1" display="Age_Categories!A1"/>
    <hyperlink ref="RUQ21" location="Age_Categories!A1" display="Age_Categories!A1"/>
    <hyperlink ref="RUR21" location="Age_Categories!A1" display="Age_Categories!A1"/>
    <hyperlink ref="RUS21" location="Age_Categories!A1" display="Age_Categories!A1"/>
    <hyperlink ref="RUT21" location="Age_Categories!A1" display="Age_Categories!A1"/>
    <hyperlink ref="RUU21" location="Age_Categories!A1" display="Age_Categories!A1"/>
    <hyperlink ref="RUV21" location="Age_Categories!A1" display="Age_Categories!A1"/>
    <hyperlink ref="RUW21" location="Age_Categories!A1" display="Age_Categories!A1"/>
    <hyperlink ref="RUX21" location="Age_Categories!A1" display="Age_Categories!A1"/>
    <hyperlink ref="RUY21" location="Age_Categories!A1" display="Age_Categories!A1"/>
    <hyperlink ref="RUZ21" location="Age_Categories!A1" display="Age_Categories!A1"/>
    <hyperlink ref="RVA21" location="Age_Categories!A1" display="Age_Categories!A1"/>
    <hyperlink ref="RVB21" location="Age_Categories!A1" display="Age_Categories!A1"/>
    <hyperlink ref="RVC21" location="Age_Categories!A1" display="Age_Categories!A1"/>
    <hyperlink ref="RVD21" location="Age_Categories!A1" display="Age_Categories!A1"/>
    <hyperlink ref="RVE21" location="Age_Categories!A1" display="Age_Categories!A1"/>
    <hyperlink ref="RVF21" location="Age_Categories!A1" display="Age_Categories!A1"/>
    <hyperlink ref="RVG21" location="Age_Categories!A1" display="Age_Categories!A1"/>
    <hyperlink ref="RVH21" location="Age_Categories!A1" display="Age_Categories!A1"/>
    <hyperlink ref="RVI21" location="Age_Categories!A1" display="Age_Categories!A1"/>
    <hyperlink ref="RVJ21" location="Age_Categories!A1" display="Age_Categories!A1"/>
    <hyperlink ref="RVK21" location="Age_Categories!A1" display="Age_Categories!A1"/>
    <hyperlink ref="RVL21" location="Age_Categories!A1" display="Age_Categories!A1"/>
    <hyperlink ref="RVM21" location="Age_Categories!A1" display="Age_Categories!A1"/>
    <hyperlink ref="RVN21" location="Age_Categories!A1" display="Age_Categories!A1"/>
    <hyperlink ref="RVO21" location="Age_Categories!A1" display="Age_Categories!A1"/>
    <hyperlink ref="RVP21" location="Age_Categories!A1" display="Age_Categories!A1"/>
    <hyperlink ref="RVQ21" location="Age_Categories!A1" display="Age_Categories!A1"/>
    <hyperlink ref="RVR21" location="Age_Categories!A1" display="Age_Categories!A1"/>
    <hyperlink ref="RVS21" location="Age_Categories!A1" display="Age_Categories!A1"/>
    <hyperlink ref="RVT21" location="Age_Categories!A1" display="Age_Categories!A1"/>
    <hyperlink ref="RVU21" location="Age_Categories!A1" display="Age_Categories!A1"/>
    <hyperlink ref="RVV21" location="Age_Categories!A1" display="Age_Categories!A1"/>
    <hyperlink ref="RVW21" location="Age_Categories!A1" display="Age_Categories!A1"/>
    <hyperlink ref="RVX21" location="Age_Categories!A1" display="Age_Categories!A1"/>
    <hyperlink ref="RVY21" location="Age_Categories!A1" display="Age_Categories!A1"/>
    <hyperlink ref="RVZ21" location="Age_Categories!A1" display="Age_Categories!A1"/>
    <hyperlink ref="RWA21" location="Age_Categories!A1" display="Age_Categories!A1"/>
    <hyperlink ref="RWB21" location="Age_Categories!A1" display="Age_Categories!A1"/>
    <hyperlink ref="RWC21" location="Age_Categories!A1" display="Age_Categories!A1"/>
    <hyperlink ref="RWD21" location="Age_Categories!A1" display="Age_Categories!A1"/>
    <hyperlink ref="RWE21" location="Age_Categories!A1" display="Age_Categories!A1"/>
    <hyperlink ref="RWF21" location="Age_Categories!A1" display="Age_Categories!A1"/>
    <hyperlink ref="RWG21" location="Age_Categories!A1" display="Age_Categories!A1"/>
    <hyperlink ref="RWH21" location="Age_Categories!A1" display="Age_Categories!A1"/>
    <hyperlink ref="RWI21" location="Age_Categories!A1" display="Age_Categories!A1"/>
    <hyperlink ref="RWJ21" location="Age_Categories!A1" display="Age_Categories!A1"/>
    <hyperlink ref="RWK21" location="Age_Categories!A1" display="Age_Categories!A1"/>
    <hyperlink ref="RWL21" location="Age_Categories!A1" display="Age_Categories!A1"/>
    <hyperlink ref="RWM21" location="Age_Categories!A1" display="Age_Categories!A1"/>
    <hyperlink ref="RWN21" location="Age_Categories!A1" display="Age_Categories!A1"/>
    <hyperlink ref="RWO21" location="Age_Categories!A1" display="Age_Categories!A1"/>
    <hyperlink ref="RWP21" location="Age_Categories!A1" display="Age_Categories!A1"/>
    <hyperlink ref="RWQ21" location="Age_Categories!A1" display="Age_Categories!A1"/>
    <hyperlink ref="RWR21" location="Age_Categories!A1" display="Age_Categories!A1"/>
    <hyperlink ref="RWS21" location="Age_Categories!A1" display="Age_Categories!A1"/>
    <hyperlink ref="RWT21" location="Age_Categories!A1" display="Age_Categories!A1"/>
    <hyperlink ref="RWU21" location="Age_Categories!A1" display="Age_Categories!A1"/>
    <hyperlink ref="RWV21" location="Age_Categories!A1" display="Age_Categories!A1"/>
    <hyperlink ref="RWW21" location="Age_Categories!A1" display="Age_Categories!A1"/>
    <hyperlink ref="RWX21" location="Age_Categories!A1" display="Age_Categories!A1"/>
    <hyperlink ref="RWY21" location="Age_Categories!A1" display="Age_Categories!A1"/>
    <hyperlink ref="RWZ21" location="Age_Categories!A1" display="Age_Categories!A1"/>
    <hyperlink ref="RXA21" location="Age_Categories!A1" display="Age_Categories!A1"/>
    <hyperlink ref="RXB21" location="Age_Categories!A1" display="Age_Categories!A1"/>
    <hyperlink ref="RXC21" location="Age_Categories!A1" display="Age_Categories!A1"/>
    <hyperlink ref="RXD21" location="Age_Categories!A1" display="Age_Categories!A1"/>
    <hyperlink ref="RXE21" location="Age_Categories!A1" display="Age_Categories!A1"/>
    <hyperlink ref="RXF21" location="Age_Categories!A1" display="Age_Categories!A1"/>
    <hyperlink ref="RXG21" location="Age_Categories!A1" display="Age_Categories!A1"/>
    <hyperlink ref="RXH21" location="Age_Categories!A1" display="Age_Categories!A1"/>
    <hyperlink ref="RXI21" location="Age_Categories!A1" display="Age_Categories!A1"/>
    <hyperlink ref="RXJ21" location="Age_Categories!A1" display="Age_Categories!A1"/>
    <hyperlink ref="RXK21" location="Age_Categories!A1" display="Age_Categories!A1"/>
    <hyperlink ref="RXL21" location="Age_Categories!A1" display="Age_Categories!A1"/>
    <hyperlink ref="RXM21" location="Age_Categories!A1" display="Age_Categories!A1"/>
    <hyperlink ref="RXN21" location="Age_Categories!A1" display="Age_Categories!A1"/>
    <hyperlink ref="RXO21" location="Age_Categories!A1" display="Age_Categories!A1"/>
    <hyperlink ref="RXP21" location="Age_Categories!A1" display="Age_Categories!A1"/>
    <hyperlink ref="RXQ21" location="Age_Categories!A1" display="Age_Categories!A1"/>
    <hyperlink ref="RXR21" location="Age_Categories!A1" display="Age_Categories!A1"/>
    <hyperlink ref="RXS21" location="Age_Categories!A1" display="Age_Categories!A1"/>
    <hyperlink ref="RXT21" location="Age_Categories!A1" display="Age_Categories!A1"/>
    <hyperlink ref="RXU21" location="Age_Categories!A1" display="Age_Categories!A1"/>
    <hyperlink ref="RXV21" location="Age_Categories!A1" display="Age_Categories!A1"/>
    <hyperlink ref="RXW21" location="Age_Categories!A1" display="Age_Categories!A1"/>
    <hyperlink ref="RXX21" location="Age_Categories!A1" display="Age_Categories!A1"/>
    <hyperlink ref="RXY21" location="Age_Categories!A1" display="Age_Categories!A1"/>
    <hyperlink ref="RXZ21" location="Age_Categories!A1" display="Age_Categories!A1"/>
    <hyperlink ref="RYA21" location="Age_Categories!A1" display="Age_Categories!A1"/>
    <hyperlink ref="RYB21" location="Age_Categories!A1" display="Age_Categories!A1"/>
    <hyperlink ref="RYC21" location="Age_Categories!A1" display="Age_Categories!A1"/>
    <hyperlink ref="RYD21" location="Age_Categories!A1" display="Age_Categories!A1"/>
    <hyperlink ref="RYE21" location="Age_Categories!A1" display="Age_Categories!A1"/>
    <hyperlink ref="RYF21" location="Age_Categories!A1" display="Age_Categories!A1"/>
    <hyperlink ref="RYG21" location="Age_Categories!A1" display="Age_Categories!A1"/>
    <hyperlink ref="RYH21" location="Age_Categories!A1" display="Age_Categories!A1"/>
    <hyperlink ref="RYI21" location="Age_Categories!A1" display="Age_Categories!A1"/>
    <hyperlink ref="RYJ21" location="Age_Categories!A1" display="Age_Categories!A1"/>
    <hyperlink ref="RYK21" location="Age_Categories!A1" display="Age_Categories!A1"/>
    <hyperlink ref="RYL21" location="Age_Categories!A1" display="Age_Categories!A1"/>
    <hyperlink ref="RYM21" location="Age_Categories!A1" display="Age_Categories!A1"/>
    <hyperlink ref="RYN21" location="Age_Categories!A1" display="Age_Categories!A1"/>
    <hyperlink ref="RYO21" location="Age_Categories!A1" display="Age_Categories!A1"/>
    <hyperlink ref="RYP21" location="Age_Categories!A1" display="Age_Categories!A1"/>
    <hyperlink ref="RYQ21" location="Age_Categories!A1" display="Age_Categories!A1"/>
    <hyperlink ref="RYR21" location="Age_Categories!A1" display="Age_Categories!A1"/>
    <hyperlink ref="RYS21" location="Age_Categories!A1" display="Age_Categories!A1"/>
    <hyperlink ref="RYT21" location="Age_Categories!A1" display="Age_Categories!A1"/>
    <hyperlink ref="RYU21" location="Age_Categories!A1" display="Age_Categories!A1"/>
    <hyperlink ref="RYV21" location="Age_Categories!A1" display="Age_Categories!A1"/>
    <hyperlink ref="RYW21" location="Age_Categories!A1" display="Age_Categories!A1"/>
    <hyperlink ref="RYX21" location="Age_Categories!A1" display="Age_Categories!A1"/>
    <hyperlink ref="RYY21" location="Age_Categories!A1" display="Age_Categories!A1"/>
    <hyperlink ref="RYZ21" location="Age_Categories!A1" display="Age_Categories!A1"/>
    <hyperlink ref="RZA21" location="Age_Categories!A1" display="Age_Categories!A1"/>
    <hyperlink ref="RZB21" location="Age_Categories!A1" display="Age_Categories!A1"/>
    <hyperlink ref="RZC21" location="Age_Categories!A1" display="Age_Categories!A1"/>
    <hyperlink ref="RZD21" location="Age_Categories!A1" display="Age_Categories!A1"/>
    <hyperlink ref="RZE21" location="Age_Categories!A1" display="Age_Categories!A1"/>
    <hyperlink ref="RZF21" location="Age_Categories!A1" display="Age_Categories!A1"/>
    <hyperlink ref="RZG21" location="Age_Categories!A1" display="Age_Categories!A1"/>
    <hyperlink ref="RZH21" location="Age_Categories!A1" display="Age_Categories!A1"/>
    <hyperlink ref="RZI21" location="Age_Categories!A1" display="Age_Categories!A1"/>
    <hyperlink ref="RZJ21" location="Age_Categories!A1" display="Age_Categories!A1"/>
    <hyperlink ref="RZK21" location="Age_Categories!A1" display="Age_Categories!A1"/>
    <hyperlink ref="RZL21" location="Age_Categories!A1" display="Age_Categories!A1"/>
    <hyperlink ref="RZM21" location="Age_Categories!A1" display="Age_Categories!A1"/>
    <hyperlink ref="RZN21" location="Age_Categories!A1" display="Age_Categories!A1"/>
    <hyperlink ref="RZO21" location="Age_Categories!A1" display="Age_Categories!A1"/>
    <hyperlink ref="RZP21" location="Age_Categories!A1" display="Age_Categories!A1"/>
    <hyperlink ref="RZQ21" location="Age_Categories!A1" display="Age_Categories!A1"/>
    <hyperlink ref="RZR21" location="Age_Categories!A1" display="Age_Categories!A1"/>
    <hyperlink ref="RZS21" location="Age_Categories!A1" display="Age_Categories!A1"/>
    <hyperlink ref="RZT21" location="Age_Categories!A1" display="Age_Categories!A1"/>
    <hyperlink ref="RZU21" location="Age_Categories!A1" display="Age_Categories!A1"/>
    <hyperlink ref="RZV21" location="Age_Categories!A1" display="Age_Categories!A1"/>
    <hyperlink ref="RZW21" location="Age_Categories!A1" display="Age_Categories!A1"/>
    <hyperlink ref="RZX21" location="Age_Categories!A1" display="Age_Categories!A1"/>
    <hyperlink ref="RZY21" location="Age_Categories!A1" display="Age_Categories!A1"/>
    <hyperlink ref="RZZ21" location="Age_Categories!A1" display="Age_Categories!A1"/>
    <hyperlink ref="SAA21" location="Age_Categories!A1" display="Age_Categories!A1"/>
    <hyperlink ref="SAB21" location="Age_Categories!A1" display="Age_Categories!A1"/>
    <hyperlink ref="SAC21" location="Age_Categories!A1" display="Age_Categories!A1"/>
    <hyperlink ref="SAD21" location="Age_Categories!A1" display="Age_Categories!A1"/>
    <hyperlink ref="SAE21" location="Age_Categories!A1" display="Age_Categories!A1"/>
    <hyperlink ref="SAF21" location="Age_Categories!A1" display="Age_Categories!A1"/>
    <hyperlink ref="SAG21" location="Age_Categories!A1" display="Age_Categories!A1"/>
    <hyperlink ref="SAH21" location="Age_Categories!A1" display="Age_Categories!A1"/>
    <hyperlink ref="SAI21" location="Age_Categories!A1" display="Age_Categories!A1"/>
    <hyperlink ref="SAJ21" location="Age_Categories!A1" display="Age_Categories!A1"/>
    <hyperlink ref="SAK21" location="Age_Categories!A1" display="Age_Categories!A1"/>
    <hyperlink ref="SAL21" location="Age_Categories!A1" display="Age_Categories!A1"/>
    <hyperlink ref="SAM21" location="Age_Categories!A1" display="Age_Categories!A1"/>
    <hyperlink ref="SAN21" location="Age_Categories!A1" display="Age_Categories!A1"/>
    <hyperlink ref="SAO21" location="Age_Categories!A1" display="Age_Categories!A1"/>
    <hyperlink ref="SAP21" location="Age_Categories!A1" display="Age_Categories!A1"/>
    <hyperlink ref="SAQ21" location="Age_Categories!A1" display="Age_Categories!A1"/>
    <hyperlink ref="SAR21" location="Age_Categories!A1" display="Age_Categories!A1"/>
    <hyperlink ref="SAS21" location="Age_Categories!A1" display="Age_Categories!A1"/>
    <hyperlink ref="SAT21" location="Age_Categories!A1" display="Age_Categories!A1"/>
    <hyperlink ref="SAU21" location="Age_Categories!A1" display="Age_Categories!A1"/>
    <hyperlink ref="SAV21" location="Age_Categories!A1" display="Age_Categories!A1"/>
    <hyperlink ref="SAW21" location="Age_Categories!A1" display="Age_Categories!A1"/>
    <hyperlink ref="SAX21" location="Age_Categories!A1" display="Age_Categories!A1"/>
    <hyperlink ref="SAY21" location="Age_Categories!A1" display="Age_Categories!A1"/>
    <hyperlink ref="SAZ21" location="Age_Categories!A1" display="Age_Categories!A1"/>
    <hyperlink ref="SBA21" location="Age_Categories!A1" display="Age_Categories!A1"/>
    <hyperlink ref="SBB21" location="Age_Categories!A1" display="Age_Categories!A1"/>
    <hyperlink ref="SBC21" location="Age_Categories!A1" display="Age_Categories!A1"/>
    <hyperlink ref="SBD21" location="Age_Categories!A1" display="Age_Categories!A1"/>
    <hyperlink ref="SBE21" location="Age_Categories!A1" display="Age_Categories!A1"/>
    <hyperlink ref="SBF21" location="Age_Categories!A1" display="Age_Categories!A1"/>
    <hyperlink ref="SBG21" location="Age_Categories!A1" display="Age_Categories!A1"/>
    <hyperlink ref="SBH21" location="Age_Categories!A1" display="Age_Categories!A1"/>
    <hyperlink ref="SBI21" location="Age_Categories!A1" display="Age_Categories!A1"/>
    <hyperlink ref="SBJ21" location="Age_Categories!A1" display="Age_Categories!A1"/>
    <hyperlink ref="SBK21" location="Age_Categories!A1" display="Age_Categories!A1"/>
    <hyperlink ref="SBL21" location="Age_Categories!A1" display="Age_Categories!A1"/>
    <hyperlink ref="SBM21" location="Age_Categories!A1" display="Age_Categories!A1"/>
    <hyperlink ref="SBN21" location="Age_Categories!A1" display="Age_Categories!A1"/>
    <hyperlink ref="SBO21" location="Age_Categories!A1" display="Age_Categories!A1"/>
    <hyperlink ref="SBP21" location="Age_Categories!A1" display="Age_Categories!A1"/>
    <hyperlink ref="SBQ21" location="Age_Categories!A1" display="Age_Categories!A1"/>
    <hyperlink ref="SBR21" location="Age_Categories!A1" display="Age_Categories!A1"/>
    <hyperlink ref="SBS21" location="Age_Categories!A1" display="Age_Categories!A1"/>
    <hyperlink ref="SBT21" location="Age_Categories!A1" display="Age_Categories!A1"/>
    <hyperlink ref="SBU21" location="Age_Categories!A1" display="Age_Categories!A1"/>
    <hyperlink ref="SBV21" location="Age_Categories!A1" display="Age_Categories!A1"/>
    <hyperlink ref="SBW21" location="Age_Categories!A1" display="Age_Categories!A1"/>
    <hyperlink ref="SBX21" location="Age_Categories!A1" display="Age_Categories!A1"/>
    <hyperlink ref="SBY21" location="Age_Categories!A1" display="Age_Categories!A1"/>
    <hyperlink ref="SBZ21" location="Age_Categories!A1" display="Age_Categories!A1"/>
    <hyperlink ref="SCA21" location="Age_Categories!A1" display="Age_Categories!A1"/>
    <hyperlink ref="SCB21" location="Age_Categories!A1" display="Age_Categories!A1"/>
    <hyperlink ref="SCC21" location="Age_Categories!A1" display="Age_Categories!A1"/>
    <hyperlink ref="SCD21" location="Age_Categories!A1" display="Age_Categories!A1"/>
    <hyperlink ref="SCE21" location="Age_Categories!A1" display="Age_Categories!A1"/>
    <hyperlink ref="SCF21" location="Age_Categories!A1" display="Age_Categories!A1"/>
    <hyperlink ref="SCG21" location="Age_Categories!A1" display="Age_Categories!A1"/>
    <hyperlink ref="SCH21" location="Age_Categories!A1" display="Age_Categories!A1"/>
    <hyperlink ref="SCI21" location="Age_Categories!A1" display="Age_Categories!A1"/>
    <hyperlink ref="SCJ21" location="Age_Categories!A1" display="Age_Categories!A1"/>
    <hyperlink ref="SCK21" location="Age_Categories!A1" display="Age_Categories!A1"/>
    <hyperlink ref="SCL21" location="Age_Categories!A1" display="Age_Categories!A1"/>
    <hyperlink ref="SCM21" location="Age_Categories!A1" display="Age_Categories!A1"/>
    <hyperlink ref="SCN21" location="Age_Categories!A1" display="Age_Categories!A1"/>
    <hyperlink ref="SCO21" location="Age_Categories!A1" display="Age_Categories!A1"/>
    <hyperlink ref="SCP21" location="Age_Categories!A1" display="Age_Categories!A1"/>
    <hyperlink ref="SCQ21" location="Age_Categories!A1" display="Age_Categories!A1"/>
    <hyperlink ref="SCR21" location="Age_Categories!A1" display="Age_Categories!A1"/>
    <hyperlink ref="SCS21" location="Age_Categories!A1" display="Age_Categories!A1"/>
    <hyperlink ref="SCT21" location="Age_Categories!A1" display="Age_Categories!A1"/>
    <hyperlink ref="SCU21" location="Age_Categories!A1" display="Age_Categories!A1"/>
    <hyperlink ref="SCV21" location="Age_Categories!A1" display="Age_Categories!A1"/>
    <hyperlink ref="SCW21" location="Age_Categories!A1" display="Age_Categories!A1"/>
    <hyperlink ref="SCX21" location="Age_Categories!A1" display="Age_Categories!A1"/>
    <hyperlink ref="SCY21" location="Age_Categories!A1" display="Age_Categories!A1"/>
    <hyperlink ref="SCZ21" location="Age_Categories!A1" display="Age_Categories!A1"/>
    <hyperlink ref="SDA21" location="Age_Categories!A1" display="Age_Categories!A1"/>
    <hyperlink ref="SDB21" location="Age_Categories!A1" display="Age_Categories!A1"/>
    <hyperlink ref="SDC21" location="Age_Categories!A1" display="Age_Categories!A1"/>
    <hyperlink ref="SDD21" location="Age_Categories!A1" display="Age_Categories!A1"/>
    <hyperlink ref="SDE21" location="Age_Categories!A1" display="Age_Categories!A1"/>
    <hyperlink ref="SDF21" location="Age_Categories!A1" display="Age_Categories!A1"/>
    <hyperlink ref="SDG21" location="Age_Categories!A1" display="Age_Categories!A1"/>
    <hyperlink ref="SDH21" location="Age_Categories!A1" display="Age_Categories!A1"/>
    <hyperlink ref="SDI21" location="Age_Categories!A1" display="Age_Categories!A1"/>
    <hyperlink ref="SDJ21" location="Age_Categories!A1" display="Age_Categories!A1"/>
    <hyperlink ref="SDK21" location="Age_Categories!A1" display="Age_Categories!A1"/>
    <hyperlink ref="SDL21" location="Age_Categories!A1" display="Age_Categories!A1"/>
    <hyperlink ref="SDM21" location="Age_Categories!A1" display="Age_Categories!A1"/>
    <hyperlink ref="SDN21" location="Age_Categories!A1" display="Age_Categories!A1"/>
    <hyperlink ref="SDO21" location="Age_Categories!A1" display="Age_Categories!A1"/>
    <hyperlink ref="SDP21" location="Age_Categories!A1" display="Age_Categories!A1"/>
    <hyperlink ref="SDQ21" location="Age_Categories!A1" display="Age_Categories!A1"/>
    <hyperlink ref="SDR21" location="Age_Categories!A1" display="Age_Categories!A1"/>
    <hyperlink ref="SDS21" location="Age_Categories!A1" display="Age_Categories!A1"/>
    <hyperlink ref="SDT21" location="Age_Categories!A1" display="Age_Categories!A1"/>
    <hyperlink ref="SDU21" location="Age_Categories!A1" display="Age_Categories!A1"/>
    <hyperlink ref="SDV21" location="Age_Categories!A1" display="Age_Categories!A1"/>
    <hyperlink ref="SDW21" location="Age_Categories!A1" display="Age_Categories!A1"/>
    <hyperlink ref="SDX21" location="Age_Categories!A1" display="Age_Categories!A1"/>
    <hyperlink ref="SDY21" location="Age_Categories!A1" display="Age_Categories!A1"/>
    <hyperlink ref="SDZ21" location="Age_Categories!A1" display="Age_Categories!A1"/>
    <hyperlink ref="SEA21" location="Age_Categories!A1" display="Age_Categories!A1"/>
    <hyperlink ref="SEB21" location="Age_Categories!A1" display="Age_Categories!A1"/>
    <hyperlink ref="SEC21" location="Age_Categories!A1" display="Age_Categories!A1"/>
    <hyperlink ref="SED21" location="Age_Categories!A1" display="Age_Categories!A1"/>
    <hyperlink ref="SEE21" location="Age_Categories!A1" display="Age_Categories!A1"/>
    <hyperlink ref="SEF21" location="Age_Categories!A1" display="Age_Categories!A1"/>
    <hyperlink ref="SEG21" location="Age_Categories!A1" display="Age_Categories!A1"/>
    <hyperlink ref="SEH21" location="Age_Categories!A1" display="Age_Categories!A1"/>
    <hyperlink ref="SEI21" location="Age_Categories!A1" display="Age_Categories!A1"/>
    <hyperlink ref="SEJ21" location="Age_Categories!A1" display="Age_Categories!A1"/>
    <hyperlink ref="SEK21" location="Age_Categories!A1" display="Age_Categories!A1"/>
    <hyperlink ref="SEL21" location="Age_Categories!A1" display="Age_Categories!A1"/>
    <hyperlink ref="SEM21" location="Age_Categories!A1" display="Age_Categories!A1"/>
    <hyperlink ref="SEN21" location="Age_Categories!A1" display="Age_Categories!A1"/>
    <hyperlink ref="SEO21" location="Age_Categories!A1" display="Age_Categories!A1"/>
    <hyperlink ref="SEP21" location="Age_Categories!A1" display="Age_Categories!A1"/>
    <hyperlink ref="SEQ21" location="Age_Categories!A1" display="Age_Categories!A1"/>
    <hyperlink ref="SER21" location="Age_Categories!A1" display="Age_Categories!A1"/>
    <hyperlink ref="SES21" location="Age_Categories!A1" display="Age_Categories!A1"/>
    <hyperlink ref="SET21" location="Age_Categories!A1" display="Age_Categories!A1"/>
    <hyperlink ref="SEU21" location="Age_Categories!A1" display="Age_Categories!A1"/>
    <hyperlink ref="SEV21" location="Age_Categories!A1" display="Age_Categories!A1"/>
    <hyperlink ref="SEW21" location="Age_Categories!A1" display="Age_Categories!A1"/>
    <hyperlink ref="SEX21" location="Age_Categories!A1" display="Age_Categories!A1"/>
    <hyperlink ref="SEY21" location="Age_Categories!A1" display="Age_Categories!A1"/>
    <hyperlink ref="SEZ21" location="Age_Categories!A1" display="Age_Categories!A1"/>
    <hyperlink ref="SFA21" location="Age_Categories!A1" display="Age_Categories!A1"/>
    <hyperlink ref="SFB21" location="Age_Categories!A1" display="Age_Categories!A1"/>
    <hyperlink ref="SFC21" location="Age_Categories!A1" display="Age_Categories!A1"/>
    <hyperlink ref="SFD21" location="Age_Categories!A1" display="Age_Categories!A1"/>
    <hyperlink ref="SFE21" location="Age_Categories!A1" display="Age_Categories!A1"/>
    <hyperlink ref="SFF21" location="Age_Categories!A1" display="Age_Categories!A1"/>
    <hyperlink ref="SFG21" location="Age_Categories!A1" display="Age_Categories!A1"/>
    <hyperlink ref="SFH21" location="Age_Categories!A1" display="Age_Categories!A1"/>
    <hyperlink ref="SFI21" location="Age_Categories!A1" display="Age_Categories!A1"/>
    <hyperlink ref="SFJ21" location="Age_Categories!A1" display="Age_Categories!A1"/>
    <hyperlink ref="SFK21" location="Age_Categories!A1" display="Age_Categories!A1"/>
    <hyperlink ref="SFL21" location="Age_Categories!A1" display="Age_Categories!A1"/>
    <hyperlink ref="SFM21" location="Age_Categories!A1" display="Age_Categories!A1"/>
    <hyperlink ref="SFN21" location="Age_Categories!A1" display="Age_Categories!A1"/>
    <hyperlink ref="SFO21" location="Age_Categories!A1" display="Age_Categories!A1"/>
    <hyperlink ref="SFP21" location="Age_Categories!A1" display="Age_Categories!A1"/>
    <hyperlink ref="SFQ21" location="Age_Categories!A1" display="Age_Categories!A1"/>
    <hyperlink ref="SFR21" location="Age_Categories!A1" display="Age_Categories!A1"/>
    <hyperlink ref="SFS21" location="Age_Categories!A1" display="Age_Categories!A1"/>
    <hyperlink ref="SFT21" location="Age_Categories!A1" display="Age_Categories!A1"/>
    <hyperlink ref="SFU21" location="Age_Categories!A1" display="Age_Categories!A1"/>
    <hyperlink ref="SFV21" location="Age_Categories!A1" display="Age_Categories!A1"/>
    <hyperlink ref="SFW21" location="Age_Categories!A1" display="Age_Categories!A1"/>
    <hyperlink ref="SFX21" location="Age_Categories!A1" display="Age_Categories!A1"/>
    <hyperlink ref="SFY21" location="Age_Categories!A1" display="Age_Categories!A1"/>
    <hyperlink ref="SFZ21" location="Age_Categories!A1" display="Age_Categories!A1"/>
    <hyperlink ref="SGA21" location="Age_Categories!A1" display="Age_Categories!A1"/>
    <hyperlink ref="SGB21" location="Age_Categories!A1" display="Age_Categories!A1"/>
    <hyperlink ref="SGC21" location="Age_Categories!A1" display="Age_Categories!A1"/>
    <hyperlink ref="SGD21" location="Age_Categories!A1" display="Age_Categories!A1"/>
    <hyperlink ref="SGE21" location="Age_Categories!A1" display="Age_Categories!A1"/>
    <hyperlink ref="SGF21" location="Age_Categories!A1" display="Age_Categories!A1"/>
    <hyperlink ref="SGG21" location="Age_Categories!A1" display="Age_Categories!A1"/>
    <hyperlink ref="SGH21" location="Age_Categories!A1" display="Age_Categories!A1"/>
    <hyperlink ref="SGI21" location="Age_Categories!A1" display="Age_Categories!A1"/>
    <hyperlink ref="SGJ21" location="Age_Categories!A1" display="Age_Categories!A1"/>
    <hyperlink ref="SGK21" location="Age_Categories!A1" display="Age_Categories!A1"/>
    <hyperlink ref="SGL21" location="Age_Categories!A1" display="Age_Categories!A1"/>
    <hyperlink ref="SGM21" location="Age_Categories!A1" display="Age_Categories!A1"/>
    <hyperlink ref="SGN21" location="Age_Categories!A1" display="Age_Categories!A1"/>
    <hyperlink ref="SGO21" location="Age_Categories!A1" display="Age_Categories!A1"/>
    <hyperlink ref="SGP21" location="Age_Categories!A1" display="Age_Categories!A1"/>
    <hyperlink ref="SGQ21" location="Age_Categories!A1" display="Age_Categories!A1"/>
    <hyperlink ref="SGR21" location="Age_Categories!A1" display="Age_Categories!A1"/>
    <hyperlink ref="SGS21" location="Age_Categories!A1" display="Age_Categories!A1"/>
    <hyperlink ref="SGT21" location="Age_Categories!A1" display="Age_Categories!A1"/>
    <hyperlink ref="SGU21" location="Age_Categories!A1" display="Age_Categories!A1"/>
    <hyperlink ref="SGV21" location="Age_Categories!A1" display="Age_Categories!A1"/>
    <hyperlink ref="SGW21" location="Age_Categories!A1" display="Age_Categories!A1"/>
    <hyperlink ref="SGX21" location="Age_Categories!A1" display="Age_Categories!A1"/>
    <hyperlink ref="SGY21" location="Age_Categories!A1" display="Age_Categories!A1"/>
    <hyperlink ref="SGZ21" location="Age_Categories!A1" display="Age_Categories!A1"/>
    <hyperlink ref="SHA21" location="Age_Categories!A1" display="Age_Categories!A1"/>
    <hyperlink ref="SHB21" location="Age_Categories!A1" display="Age_Categories!A1"/>
    <hyperlink ref="SHC21" location="Age_Categories!A1" display="Age_Categories!A1"/>
    <hyperlink ref="SHD21" location="Age_Categories!A1" display="Age_Categories!A1"/>
    <hyperlink ref="SHE21" location="Age_Categories!A1" display="Age_Categories!A1"/>
    <hyperlink ref="SHF21" location="Age_Categories!A1" display="Age_Categories!A1"/>
    <hyperlink ref="SHG21" location="Age_Categories!A1" display="Age_Categories!A1"/>
    <hyperlink ref="SHH21" location="Age_Categories!A1" display="Age_Categories!A1"/>
    <hyperlink ref="SHI21" location="Age_Categories!A1" display="Age_Categories!A1"/>
    <hyperlink ref="SHJ21" location="Age_Categories!A1" display="Age_Categories!A1"/>
    <hyperlink ref="SHK21" location="Age_Categories!A1" display="Age_Categories!A1"/>
    <hyperlink ref="SHL21" location="Age_Categories!A1" display="Age_Categories!A1"/>
    <hyperlink ref="SHM21" location="Age_Categories!A1" display="Age_Categories!A1"/>
    <hyperlink ref="SHN21" location="Age_Categories!A1" display="Age_Categories!A1"/>
    <hyperlink ref="SHO21" location="Age_Categories!A1" display="Age_Categories!A1"/>
    <hyperlink ref="SHP21" location="Age_Categories!A1" display="Age_Categories!A1"/>
    <hyperlink ref="SHQ21" location="Age_Categories!A1" display="Age_Categories!A1"/>
    <hyperlink ref="SHR21" location="Age_Categories!A1" display="Age_Categories!A1"/>
    <hyperlink ref="SHS21" location="Age_Categories!A1" display="Age_Categories!A1"/>
    <hyperlink ref="SHT21" location="Age_Categories!A1" display="Age_Categories!A1"/>
    <hyperlink ref="SHU21" location="Age_Categories!A1" display="Age_Categories!A1"/>
    <hyperlink ref="SHV21" location="Age_Categories!A1" display="Age_Categories!A1"/>
    <hyperlink ref="SHW21" location="Age_Categories!A1" display="Age_Categories!A1"/>
    <hyperlink ref="SHX21" location="Age_Categories!A1" display="Age_Categories!A1"/>
    <hyperlink ref="SHY21" location="Age_Categories!A1" display="Age_Categories!A1"/>
    <hyperlink ref="SHZ21" location="Age_Categories!A1" display="Age_Categories!A1"/>
    <hyperlink ref="SIA21" location="Age_Categories!A1" display="Age_Categories!A1"/>
    <hyperlink ref="SIB21" location="Age_Categories!A1" display="Age_Categories!A1"/>
    <hyperlink ref="SIC21" location="Age_Categories!A1" display="Age_Categories!A1"/>
    <hyperlink ref="SID21" location="Age_Categories!A1" display="Age_Categories!A1"/>
    <hyperlink ref="SIE21" location="Age_Categories!A1" display="Age_Categories!A1"/>
    <hyperlink ref="SIF21" location="Age_Categories!A1" display="Age_Categories!A1"/>
    <hyperlink ref="SIG21" location="Age_Categories!A1" display="Age_Categories!A1"/>
    <hyperlink ref="SIH21" location="Age_Categories!A1" display="Age_Categories!A1"/>
    <hyperlink ref="SII21" location="Age_Categories!A1" display="Age_Categories!A1"/>
    <hyperlink ref="SIJ21" location="Age_Categories!A1" display="Age_Categories!A1"/>
    <hyperlink ref="SIK21" location="Age_Categories!A1" display="Age_Categories!A1"/>
    <hyperlink ref="SIL21" location="Age_Categories!A1" display="Age_Categories!A1"/>
    <hyperlink ref="SIM21" location="Age_Categories!A1" display="Age_Categories!A1"/>
    <hyperlink ref="SIN21" location="Age_Categories!A1" display="Age_Categories!A1"/>
    <hyperlink ref="SIO21" location="Age_Categories!A1" display="Age_Categories!A1"/>
    <hyperlink ref="SIP21" location="Age_Categories!A1" display="Age_Categories!A1"/>
    <hyperlink ref="SIQ21" location="Age_Categories!A1" display="Age_Categories!A1"/>
    <hyperlink ref="SIR21" location="Age_Categories!A1" display="Age_Categories!A1"/>
    <hyperlink ref="SIS21" location="Age_Categories!A1" display="Age_Categories!A1"/>
    <hyperlink ref="SIT21" location="Age_Categories!A1" display="Age_Categories!A1"/>
    <hyperlink ref="SIU21" location="Age_Categories!A1" display="Age_Categories!A1"/>
    <hyperlink ref="SIV21" location="Age_Categories!A1" display="Age_Categories!A1"/>
    <hyperlink ref="SIW21" location="Age_Categories!A1" display="Age_Categories!A1"/>
    <hyperlink ref="SIX21" location="Age_Categories!A1" display="Age_Categories!A1"/>
    <hyperlink ref="SIY21" location="Age_Categories!A1" display="Age_Categories!A1"/>
    <hyperlink ref="SIZ21" location="Age_Categories!A1" display="Age_Categories!A1"/>
    <hyperlink ref="SJA21" location="Age_Categories!A1" display="Age_Categories!A1"/>
    <hyperlink ref="SJB21" location="Age_Categories!A1" display="Age_Categories!A1"/>
    <hyperlink ref="SJC21" location="Age_Categories!A1" display="Age_Categories!A1"/>
    <hyperlink ref="SJD21" location="Age_Categories!A1" display="Age_Categories!A1"/>
    <hyperlink ref="SJE21" location="Age_Categories!A1" display="Age_Categories!A1"/>
    <hyperlink ref="SJF21" location="Age_Categories!A1" display="Age_Categories!A1"/>
    <hyperlink ref="SJG21" location="Age_Categories!A1" display="Age_Categories!A1"/>
    <hyperlink ref="SJH21" location="Age_Categories!A1" display="Age_Categories!A1"/>
    <hyperlink ref="SJI21" location="Age_Categories!A1" display="Age_Categories!A1"/>
    <hyperlink ref="SJJ21" location="Age_Categories!A1" display="Age_Categories!A1"/>
    <hyperlink ref="SJK21" location="Age_Categories!A1" display="Age_Categories!A1"/>
    <hyperlink ref="SJL21" location="Age_Categories!A1" display="Age_Categories!A1"/>
    <hyperlink ref="SJM21" location="Age_Categories!A1" display="Age_Categories!A1"/>
    <hyperlink ref="SJN21" location="Age_Categories!A1" display="Age_Categories!A1"/>
    <hyperlink ref="SJO21" location="Age_Categories!A1" display="Age_Categories!A1"/>
    <hyperlink ref="SJP21" location="Age_Categories!A1" display="Age_Categories!A1"/>
    <hyperlink ref="SJQ21" location="Age_Categories!A1" display="Age_Categories!A1"/>
    <hyperlink ref="SJR21" location="Age_Categories!A1" display="Age_Categories!A1"/>
    <hyperlink ref="SJS21" location="Age_Categories!A1" display="Age_Categories!A1"/>
    <hyperlink ref="SJT21" location="Age_Categories!A1" display="Age_Categories!A1"/>
    <hyperlink ref="SJU21" location="Age_Categories!A1" display="Age_Categories!A1"/>
    <hyperlink ref="SJV21" location="Age_Categories!A1" display="Age_Categories!A1"/>
    <hyperlink ref="SJW21" location="Age_Categories!A1" display="Age_Categories!A1"/>
    <hyperlink ref="SJX21" location="Age_Categories!A1" display="Age_Categories!A1"/>
    <hyperlink ref="SJY21" location="Age_Categories!A1" display="Age_Categories!A1"/>
    <hyperlink ref="SJZ21" location="Age_Categories!A1" display="Age_Categories!A1"/>
    <hyperlink ref="SKA21" location="Age_Categories!A1" display="Age_Categories!A1"/>
    <hyperlink ref="SKB21" location="Age_Categories!A1" display="Age_Categories!A1"/>
    <hyperlink ref="SKC21" location="Age_Categories!A1" display="Age_Categories!A1"/>
    <hyperlink ref="SKD21" location="Age_Categories!A1" display="Age_Categories!A1"/>
    <hyperlink ref="SKE21" location="Age_Categories!A1" display="Age_Categories!A1"/>
    <hyperlink ref="SKF21" location="Age_Categories!A1" display="Age_Categories!A1"/>
    <hyperlink ref="SKG21" location="Age_Categories!A1" display="Age_Categories!A1"/>
    <hyperlink ref="SKH21" location="Age_Categories!A1" display="Age_Categories!A1"/>
    <hyperlink ref="SKI21" location="Age_Categories!A1" display="Age_Categories!A1"/>
    <hyperlink ref="SKJ21" location="Age_Categories!A1" display="Age_Categories!A1"/>
    <hyperlink ref="SKK21" location="Age_Categories!A1" display="Age_Categories!A1"/>
    <hyperlink ref="SKL21" location="Age_Categories!A1" display="Age_Categories!A1"/>
    <hyperlink ref="SKM21" location="Age_Categories!A1" display="Age_Categories!A1"/>
    <hyperlink ref="SKN21" location="Age_Categories!A1" display="Age_Categories!A1"/>
    <hyperlink ref="SKO21" location="Age_Categories!A1" display="Age_Categories!A1"/>
    <hyperlink ref="SKP21" location="Age_Categories!A1" display="Age_Categories!A1"/>
    <hyperlink ref="SKQ21" location="Age_Categories!A1" display="Age_Categories!A1"/>
    <hyperlink ref="SKR21" location="Age_Categories!A1" display="Age_Categories!A1"/>
    <hyperlink ref="SKS21" location="Age_Categories!A1" display="Age_Categories!A1"/>
    <hyperlink ref="SKT21" location="Age_Categories!A1" display="Age_Categories!A1"/>
    <hyperlink ref="SKU21" location="Age_Categories!A1" display="Age_Categories!A1"/>
    <hyperlink ref="SKV21" location="Age_Categories!A1" display="Age_Categories!A1"/>
    <hyperlink ref="SKW21" location="Age_Categories!A1" display="Age_Categories!A1"/>
    <hyperlink ref="SKX21" location="Age_Categories!A1" display="Age_Categories!A1"/>
    <hyperlink ref="SKY21" location="Age_Categories!A1" display="Age_Categories!A1"/>
    <hyperlink ref="SKZ21" location="Age_Categories!A1" display="Age_Categories!A1"/>
    <hyperlink ref="SLA21" location="Age_Categories!A1" display="Age_Categories!A1"/>
    <hyperlink ref="SLB21" location="Age_Categories!A1" display="Age_Categories!A1"/>
    <hyperlink ref="SLC21" location="Age_Categories!A1" display="Age_Categories!A1"/>
    <hyperlink ref="SLD21" location="Age_Categories!A1" display="Age_Categories!A1"/>
    <hyperlink ref="SLE21" location="Age_Categories!A1" display="Age_Categories!A1"/>
    <hyperlink ref="SLF21" location="Age_Categories!A1" display="Age_Categories!A1"/>
    <hyperlink ref="SLG21" location="Age_Categories!A1" display="Age_Categories!A1"/>
    <hyperlink ref="SLH21" location="Age_Categories!A1" display="Age_Categories!A1"/>
    <hyperlink ref="SLI21" location="Age_Categories!A1" display="Age_Categories!A1"/>
    <hyperlink ref="SLJ21" location="Age_Categories!A1" display="Age_Categories!A1"/>
    <hyperlink ref="SLK21" location="Age_Categories!A1" display="Age_Categories!A1"/>
    <hyperlink ref="SLL21" location="Age_Categories!A1" display="Age_Categories!A1"/>
    <hyperlink ref="SLM21" location="Age_Categories!A1" display="Age_Categories!A1"/>
    <hyperlink ref="SLN21" location="Age_Categories!A1" display="Age_Categories!A1"/>
    <hyperlink ref="SLO21" location="Age_Categories!A1" display="Age_Categories!A1"/>
    <hyperlink ref="SLP21" location="Age_Categories!A1" display="Age_Categories!A1"/>
    <hyperlink ref="SLQ21" location="Age_Categories!A1" display="Age_Categories!A1"/>
    <hyperlink ref="SLR21" location="Age_Categories!A1" display="Age_Categories!A1"/>
    <hyperlink ref="SLS21" location="Age_Categories!A1" display="Age_Categories!A1"/>
    <hyperlink ref="SLT21" location="Age_Categories!A1" display="Age_Categories!A1"/>
    <hyperlink ref="SLU21" location="Age_Categories!A1" display="Age_Categories!A1"/>
    <hyperlink ref="SLV21" location="Age_Categories!A1" display="Age_Categories!A1"/>
    <hyperlink ref="SLW21" location="Age_Categories!A1" display="Age_Categories!A1"/>
    <hyperlink ref="SLX21" location="Age_Categories!A1" display="Age_Categories!A1"/>
    <hyperlink ref="SLY21" location="Age_Categories!A1" display="Age_Categories!A1"/>
    <hyperlink ref="SLZ21" location="Age_Categories!A1" display="Age_Categories!A1"/>
    <hyperlink ref="SMA21" location="Age_Categories!A1" display="Age_Categories!A1"/>
    <hyperlink ref="SMB21" location="Age_Categories!A1" display="Age_Categories!A1"/>
    <hyperlink ref="SMC21" location="Age_Categories!A1" display="Age_Categories!A1"/>
    <hyperlink ref="SMD21" location="Age_Categories!A1" display="Age_Categories!A1"/>
    <hyperlink ref="SME21" location="Age_Categories!A1" display="Age_Categories!A1"/>
    <hyperlink ref="SMF21" location="Age_Categories!A1" display="Age_Categories!A1"/>
    <hyperlink ref="SMG21" location="Age_Categories!A1" display="Age_Categories!A1"/>
    <hyperlink ref="SMH21" location="Age_Categories!A1" display="Age_Categories!A1"/>
    <hyperlink ref="SMI21" location="Age_Categories!A1" display="Age_Categories!A1"/>
    <hyperlink ref="SMJ21" location="Age_Categories!A1" display="Age_Categories!A1"/>
    <hyperlink ref="SMK21" location="Age_Categories!A1" display="Age_Categories!A1"/>
    <hyperlink ref="SML21" location="Age_Categories!A1" display="Age_Categories!A1"/>
    <hyperlink ref="SMM21" location="Age_Categories!A1" display="Age_Categories!A1"/>
    <hyperlink ref="SMN21" location="Age_Categories!A1" display="Age_Categories!A1"/>
    <hyperlink ref="SMO21" location="Age_Categories!A1" display="Age_Categories!A1"/>
    <hyperlink ref="SMP21" location="Age_Categories!A1" display="Age_Categories!A1"/>
    <hyperlink ref="SMQ21" location="Age_Categories!A1" display="Age_Categories!A1"/>
    <hyperlink ref="SMR21" location="Age_Categories!A1" display="Age_Categories!A1"/>
    <hyperlink ref="SMS21" location="Age_Categories!A1" display="Age_Categories!A1"/>
    <hyperlink ref="SMT21" location="Age_Categories!A1" display="Age_Categories!A1"/>
    <hyperlink ref="SMU21" location="Age_Categories!A1" display="Age_Categories!A1"/>
    <hyperlink ref="SMV21" location="Age_Categories!A1" display="Age_Categories!A1"/>
    <hyperlink ref="SMW21" location="Age_Categories!A1" display="Age_Categories!A1"/>
    <hyperlink ref="SMX21" location="Age_Categories!A1" display="Age_Categories!A1"/>
    <hyperlink ref="SMY21" location="Age_Categories!A1" display="Age_Categories!A1"/>
    <hyperlink ref="SMZ21" location="Age_Categories!A1" display="Age_Categories!A1"/>
    <hyperlink ref="SNA21" location="Age_Categories!A1" display="Age_Categories!A1"/>
    <hyperlink ref="SNB21" location="Age_Categories!A1" display="Age_Categories!A1"/>
    <hyperlink ref="SNC21" location="Age_Categories!A1" display="Age_Categories!A1"/>
    <hyperlink ref="SND21" location="Age_Categories!A1" display="Age_Categories!A1"/>
    <hyperlink ref="SNE21" location="Age_Categories!A1" display="Age_Categories!A1"/>
    <hyperlink ref="SNF21" location="Age_Categories!A1" display="Age_Categories!A1"/>
    <hyperlink ref="SNG21" location="Age_Categories!A1" display="Age_Categories!A1"/>
    <hyperlink ref="SNH21" location="Age_Categories!A1" display="Age_Categories!A1"/>
    <hyperlink ref="SNI21" location="Age_Categories!A1" display="Age_Categories!A1"/>
    <hyperlink ref="SNJ21" location="Age_Categories!A1" display="Age_Categories!A1"/>
    <hyperlink ref="SNK21" location="Age_Categories!A1" display="Age_Categories!A1"/>
    <hyperlink ref="SNL21" location="Age_Categories!A1" display="Age_Categories!A1"/>
    <hyperlink ref="SNM21" location="Age_Categories!A1" display="Age_Categories!A1"/>
    <hyperlink ref="SNN21" location="Age_Categories!A1" display="Age_Categories!A1"/>
    <hyperlink ref="SNO21" location="Age_Categories!A1" display="Age_Categories!A1"/>
    <hyperlink ref="SNP21" location="Age_Categories!A1" display="Age_Categories!A1"/>
    <hyperlink ref="SNQ21" location="Age_Categories!A1" display="Age_Categories!A1"/>
    <hyperlink ref="SNR21" location="Age_Categories!A1" display="Age_Categories!A1"/>
    <hyperlink ref="SNS21" location="Age_Categories!A1" display="Age_Categories!A1"/>
    <hyperlink ref="SNT21" location="Age_Categories!A1" display="Age_Categories!A1"/>
    <hyperlink ref="SNU21" location="Age_Categories!A1" display="Age_Categories!A1"/>
    <hyperlink ref="SNV21" location="Age_Categories!A1" display="Age_Categories!A1"/>
    <hyperlink ref="SNW21" location="Age_Categories!A1" display="Age_Categories!A1"/>
    <hyperlink ref="SNX21" location="Age_Categories!A1" display="Age_Categories!A1"/>
    <hyperlink ref="SNY21" location="Age_Categories!A1" display="Age_Categories!A1"/>
    <hyperlink ref="SNZ21" location="Age_Categories!A1" display="Age_Categories!A1"/>
    <hyperlink ref="SOA21" location="Age_Categories!A1" display="Age_Categories!A1"/>
    <hyperlink ref="SOB21" location="Age_Categories!A1" display="Age_Categories!A1"/>
    <hyperlink ref="SOC21" location="Age_Categories!A1" display="Age_Categories!A1"/>
    <hyperlink ref="SOD21" location="Age_Categories!A1" display="Age_Categories!A1"/>
    <hyperlink ref="SOE21" location="Age_Categories!A1" display="Age_Categories!A1"/>
    <hyperlink ref="SOF21" location="Age_Categories!A1" display="Age_Categories!A1"/>
    <hyperlink ref="SOG21" location="Age_Categories!A1" display="Age_Categories!A1"/>
    <hyperlink ref="SOH21" location="Age_Categories!A1" display="Age_Categories!A1"/>
    <hyperlink ref="SOI21" location="Age_Categories!A1" display="Age_Categories!A1"/>
    <hyperlink ref="SOJ21" location="Age_Categories!A1" display="Age_Categories!A1"/>
    <hyperlink ref="SOK21" location="Age_Categories!A1" display="Age_Categories!A1"/>
    <hyperlink ref="SOL21" location="Age_Categories!A1" display="Age_Categories!A1"/>
    <hyperlink ref="SOM21" location="Age_Categories!A1" display="Age_Categories!A1"/>
    <hyperlink ref="SON21" location="Age_Categories!A1" display="Age_Categories!A1"/>
    <hyperlink ref="SOO21" location="Age_Categories!A1" display="Age_Categories!A1"/>
    <hyperlink ref="SOP21" location="Age_Categories!A1" display="Age_Categories!A1"/>
    <hyperlink ref="SOQ21" location="Age_Categories!A1" display="Age_Categories!A1"/>
    <hyperlink ref="SOR21" location="Age_Categories!A1" display="Age_Categories!A1"/>
    <hyperlink ref="SOS21" location="Age_Categories!A1" display="Age_Categories!A1"/>
    <hyperlink ref="SOT21" location="Age_Categories!A1" display="Age_Categories!A1"/>
    <hyperlink ref="SOU21" location="Age_Categories!A1" display="Age_Categories!A1"/>
    <hyperlink ref="SOV21" location="Age_Categories!A1" display="Age_Categories!A1"/>
    <hyperlink ref="SOW21" location="Age_Categories!A1" display="Age_Categories!A1"/>
    <hyperlink ref="SOX21" location="Age_Categories!A1" display="Age_Categories!A1"/>
    <hyperlink ref="SOY21" location="Age_Categories!A1" display="Age_Categories!A1"/>
    <hyperlink ref="SOZ21" location="Age_Categories!A1" display="Age_Categories!A1"/>
    <hyperlink ref="SPA21" location="Age_Categories!A1" display="Age_Categories!A1"/>
    <hyperlink ref="SPB21" location="Age_Categories!A1" display="Age_Categories!A1"/>
    <hyperlink ref="SPC21" location="Age_Categories!A1" display="Age_Categories!A1"/>
    <hyperlink ref="SPD21" location="Age_Categories!A1" display="Age_Categories!A1"/>
    <hyperlink ref="SPE21" location="Age_Categories!A1" display="Age_Categories!A1"/>
    <hyperlink ref="SPF21" location="Age_Categories!A1" display="Age_Categories!A1"/>
    <hyperlink ref="SPG21" location="Age_Categories!A1" display="Age_Categories!A1"/>
    <hyperlink ref="SPH21" location="Age_Categories!A1" display="Age_Categories!A1"/>
    <hyperlink ref="SPI21" location="Age_Categories!A1" display="Age_Categories!A1"/>
    <hyperlink ref="SPJ21" location="Age_Categories!A1" display="Age_Categories!A1"/>
    <hyperlink ref="SPK21" location="Age_Categories!A1" display="Age_Categories!A1"/>
    <hyperlink ref="SPL21" location="Age_Categories!A1" display="Age_Categories!A1"/>
    <hyperlink ref="SPM21" location="Age_Categories!A1" display="Age_Categories!A1"/>
    <hyperlink ref="SPN21" location="Age_Categories!A1" display="Age_Categories!A1"/>
    <hyperlink ref="SPO21" location="Age_Categories!A1" display="Age_Categories!A1"/>
    <hyperlink ref="SPP21" location="Age_Categories!A1" display="Age_Categories!A1"/>
    <hyperlink ref="SPQ21" location="Age_Categories!A1" display="Age_Categories!A1"/>
    <hyperlink ref="SPR21" location="Age_Categories!A1" display="Age_Categories!A1"/>
    <hyperlink ref="SPS21" location="Age_Categories!A1" display="Age_Categories!A1"/>
    <hyperlink ref="SPT21" location="Age_Categories!A1" display="Age_Categories!A1"/>
    <hyperlink ref="SPU21" location="Age_Categories!A1" display="Age_Categories!A1"/>
    <hyperlink ref="SPV21" location="Age_Categories!A1" display="Age_Categories!A1"/>
    <hyperlink ref="SPW21" location="Age_Categories!A1" display="Age_Categories!A1"/>
    <hyperlink ref="SPX21" location="Age_Categories!A1" display="Age_Categories!A1"/>
    <hyperlink ref="SPY21" location="Age_Categories!A1" display="Age_Categories!A1"/>
    <hyperlink ref="SPZ21" location="Age_Categories!A1" display="Age_Categories!A1"/>
    <hyperlink ref="SQA21" location="Age_Categories!A1" display="Age_Categories!A1"/>
    <hyperlink ref="SQB21" location="Age_Categories!A1" display="Age_Categories!A1"/>
    <hyperlink ref="SQC21" location="Age_Categories!A1" display="Age_Categories!A1"/>
    <hyperlink ref="SQD21" location="Age_Categories!A1" display="Age_Categories!A1"/>
    <hyperlink ref="SQE21" location="Age_Categories!A1" display="Age_Categories!A1"/>
    <hyperlink ref="SQF21" location="Age_Categories!A1" display="Age_Categories!A1"/>
    <hyperlink ref="SQG21" location="Age_Categories!A1" display="Age_Categories!A1"/>
    <hyperlink ref="SQH21" location="Age_Categories!A1" display="Age_Categories!A1"/>
    <hyperlink ref="SQI21" location="Age_Categories!A1" display="Age_Categories!A1"/>
    <hyperlink ref="SQJ21" location="Age_Categories!A1" display="Age_Categories!A1"/>
    <hyperlink ref="SQK21" location="Age_Categories!A1" display="Age_Categories!A1"/>
    <hyperlink ref="SQL21" location="Age_Categories!A1" display="Age_Categories!A1"/>
    <hyperlink ref="SQM21" location="Age_Categories!A1" display="Age_Categories!A1"/>
    <hyperlink ref="SQN21" location="Age_Categories!A1" display="Age_Categories!A1"/>
    <hyperlink ref="SQO21" location="Age_Categories!A1" display="Age_Categories!A1"/>
    <hyperlink ref="SQP21" location="Age_Categories!A1" display="Age_Categories!A1"/>
    <hyperlink ref="SQQ21" location="Age_Categories!A1" display="Age_Categories!A1"/>
    <hyperlink ref="SQR21" location="Age_Categories!A1" display="Age_Categories!A1"/>
    <hyperlink ref="SQS21" location="Age_Categories!A1" display="Age_Categories!A1"/>
    <hyperlink ref="SQT21" location="Age_Categories!A1" display="Age_Categories!A1"/>
    <hyperlink ref="SQU21" location="Age_Categories!A1" display="Age_Categories!A1"/>
    <hyperlink ref="SQV21" location="Age_Categories!A1" display="Age_Categories!A1"/>
    <hyperlink ref="SQW21" location="Age_Categories!A1" display="Age_Categories!A1"/>
    <hyperlink ref="SQX21" location="Age_Categories!A1" display="Age_Categories!A1"/>
    <hyperlink ref="SQY21" location="Age_Categories!A1" display="Age_Categories!A1"/>
    <hyperlink ref="SQZ21" location="Age_Categories!A1" display="Age_Categories!A1"/>
    <hyperlink ref="SRA21" location="Age_Categories!A1" display="Age_Categories!A1"/>
    <hyperlink ref="SRB21" location="Age_Categories!A1" display="Age_Categories!A1"/>
    <hyperlink ref="SRC21" location="Age_Categories!A1" display="Age_Categories!A1"/>
    <hyperlink ref="SRD21" location="Age_Categories!A1" display="Age_Categories!A1"/>
    <hyperlink ref="SRE21" location="Age_Categories!A1" display="Age_Categories!A1"/>
    <hyperlink ref="SRF21" location="Age_Categories!A1" display="Age_Categories!A1"/>
    <hyperlink ref="SRG21" location="Age_Categories!A1" display="Age_Categories!A1"/>
    <hyperlink ref="SRH21" location="Age_Categories!A1" display="Age_Categories!A1"/>
    <hyperlink ref="SRI21" location="Age_Categories!A1" display="Age_Categories!A1"/>
    <hyperlink ref="SRJ21" location="Age_Categories!A1" display="Age_Categories!A1"/>
    <hyperlink ref="SRK21" location="Age_Categories!A1" display="Age_Categories!A1"/>
    <hyperlink ref="SRL21" location="Age_Categories!A1" display="Age_Categories!A1"/>
    <hyperlink ref="SRM21" location="Age_Categories!A1" display="Age_Categories!A1"/>
    <hyperlink ref="SRN21" location="Age_Categories!A1" display="Age_Categories!A1"/>
    <hyperlink ref="SRO21" location="Age_Categories!A1" display="Age_Categories!A1"/>
    <hyperlink ref="SRP21" location="Age_Categories!A1" display="Age_Categories!A1"/>
    <hyperlink ref="SRQ21" location="Age_Categories!A1" display="Age_Categories!A1"/>
    <hyperlink ref="SRR21" location="Age_Categories!A1" display="Age_Categories!A1"/>
    <hyperlink ref="SRS21" location="Age_Categories!A1" display="Age_Categories!A1"/>
    <hyperlink ref="SRT21" location="Age_Categories!A1" display="Age_Categories!A1"/>
    <hyperlink ref="SRU21" location="Age_Categories!A1" display="Age_Categories!A1"/>
    <hyperlink ref="SRV21" location="Age_Categories!A1" display="Age_Categories!A1"/>
    <hyperlink ref="SRW21" location="Age_Categories!A1" display="Age_Categories!A1"/>
    <hyperlink ref="SRX21" location="Age_Categories!A1" display="Age_Categories!A1"/>
    <hyperlink ref="SRY21" location="Age_Categories!A1" display="Age_Categories!A1"/>
    <hyperlink ref="SRZ21" location="Age_Categories!A1" display="Age_Categories!A1"/>
    <hyperlink ref="SSA21" location="Age_Categories!A1" display="Age_Categories!A1"/>
    <hyperlink ref="SSB21" location="Age_Categories!A1" display="Age_Categories!A1"/>
    <hyperlink ref="SSC21" location="Age_Categories!A1" display="Age_Categories!A1"/>
    <hyperlink ref="SSD21" location="Age_Categories!A1" display="Age_Categories!A1"/>
    <hyperlink ref="SSE21" location="Age_Categories!A1" display="Age_Categories!A1"/>
    <hyperlink ref="SSF21" location="Age_Categories!A1" display="Age_Categories!A1"/>
    <hyperlink ref="SSG21" location="Age_Categories!A1" display="Age_Categories!A1"/>
    <hyperlink ref="SSH21" location="Age_Categories!A1" display="Age_Categories!A1"/>
    <hyperlink ref="SSI21" location="Age_Categories!A1" display="Age_Categories!A1"/>
    <hyperlink ref="SSJ21" location="Age_Categories!A1" display="Age_Categories!A1"/>
    <hyperlink ref="SSK21" location="Age_Categories!A1" display="Age_Categories!A1"/>
    <hyperlink ref="SSL21" location="Age_Categories!A1" display="Age_Categories!A1"/>
    <hyperlink ref="SSM21" location="Age_Categories!A1" display="Age_Categories!A1"/>
    <hyperlink ref="SSN21" location="Age_Categories!A1" display="Age_Categories!A1"/>
    <hyperlink ref="SSO21" location="Age_Categories!A1" display="Age_Categories!A1"/>
    <hyperlink ref="SSP21" location="Age_Categories!A1" display="Age_Categories!A1"/>
    <hyperlink ref="SSQ21" location="Age_Categories!A1" display="Age_Categories!A1"/>
    <hyperlink ref="SSR21" location="Age_Categories!A1" display="Age_Categories!A1"/>
    <hyperlink ref="SSS21" location="Age_Categories!A1" display="Age_Categories!A1"/>
    <hyperlink ref="SST21" location="Age_Categories!A1" display="Age_Categories!A1"/>
    <hyperlink ref="SSU21" location="Age_Categories!A1" display="Age_Categories!A1"/>
    <hyperlink ref="SSV21" location="Age_Categories!A1" display="Age_Categories!A1"/>
    <hyperlink ref="SSW21" location="Age_Categories!A1" display="Age_Categories!A1"/>
    <hyperlink ref="SSX21" location="Age_Categories!A1" display="Age_Categories!A1"/>
    <hyperlink ref="SSY21" location="Age_Categories!A1" display="Age_Categories!A1"/>
    <hyperlink ref="SSZ21" location="Age_Categories!A1" display="Age_Categories!A1"/>
    <hyperlink ref="STA21" location="Age_Categories!A1" display="Age_Categories!A1"/>
    <hyperlink ref="STB21" location="Age_Categories!A1" display="Age_Categories!A1"/>
    <hyperlink ref="STC21" location="Age_Categories!A1" display="Age_Categories!A1"/>
    <hyperlink ref="STD21" location="Age_Categories!A1" display="Age_Categories!A1"/>
    <hyperlink ref="STE21" location="Age_Categories!A1" display="Age_Categories!A1"/>
    <hyperlink ref="STF21" location="Age_Categories!A1" display="Age_Categories!A1"/>
    <hyperlink ref="STG21" location="Age_Categories!A1" display="Age_Categories!A1"/>
    <hyperlink ref="STH21" location="Age_Categories!A1" display="Age_Categories!A1"/>
    <hyperlink ref="STI21" location="Age_Categories!A1" display="Age_Categories!A1"/>
    <hyperlink ref="STJ21" location="Age_Categories!A1" display="Age_Categories!A1"/>
    <hyperlink ref="STK21" location="Age_Categories!A1" display="Age_Categories!A1"/>
    <hyperlink ref="STL21" location="Age_Categories!A1" display="Age_Categories!A1"/>
    <hyperlink ref="STM21" location="Age_Categories!A1" display="Age_Categories!A1"/>
    <hyperlink ref="STN21" location="Age_Categories!A1" display="Age_Categories!A1"/>
    <hyperlink ref="STO21" location="Age_Categories!A1" display="Age_Categories!A1"/>
    <hyperlink ref="STP21" location="Age_Categories!A1" display="Age_Categories!A1"/>
    <hyperlink ref="STQ21" location="Age_Categories!A1" display="Age_Categories!A1"/>
    <hyperlink ref="STR21" location="Age_Categories!A1" display="Age_Categories!A1"/>
    <hyperlink ref="STS21" location="Age_Categories!A1" display="Age_Categories!A1"/>
    <hyperlink ref="STT21" location="Age_Categories!A1" display="Age_Categories!A1"/>
    <hyperlink ref="STU21" location="Age_Categories!A1" display="Age_Categories!A1"/>
    <hyperlink ref="STV21" location="Age_Categories!A1" display="Age_Categories!A1"/>
    <hyperlink ref="STW21" location="Age_Categories!A1" display="Age_Categories!A1"/>
    <hyperlink ref="STX21" location="Age_Categories!A1" display="Age_Categories!A1"/>
    <hyperlink ref="STY21" location="Age_Categories!A1" display="Age_Categories!A1"/>
    <hyperlink ref="STZ21" location="Age_Categories!A1" display="Age_Categories!A1"/>
    <hyperlink ref="SUA21" location="Age_Categories!A1" display="Age_Categories!A1"/>
    <hyperlink ref="SUB21" location="Age_Categories!A1" display="Age_Categories!A1"/>
    <hyperlink ref="SUC21" location="Age_Categories!A1" display="Age_Categories!A1"/>
    <hyperlink ref="SUD21" location="Age_Categories!A1" display="Age_Categories!A1"/>
    <hyperlink ref="SUE21" location="Age_Categories!A1" display="Age_Categories!A1"/>
    <hyperlink ref="SUF21" location="Age_Categories!A1" display="Age_Categories!A1"/>
    <hyperlink ref="SUG21" location="Age_Categories!A1" display="Age_Categories!A1"/>
    <hyperlink ref="SUH21" location="Age_Categories!A1" display="Age_Categories!A1"/>
    <hyperlink ref="SUI21" location="Age_Categories!A1" display="Age_Categories!A1"/>
    <hyperlink ref="SUJ21" location="Age_Categories!A1" display="Age_Categories!A1"/>
    <hyperlink ref="SUK21" location="Age_Categories!A1" display="Age_Categories!A1"/>
    <hyperlink ref="SUL21" location="Age_Categories!A1" display="Age_Categories!A1"/>
    <hyperlink ref="SUM21" location="Age_Categories!A1" display="Age_Categories!A1"/>
    <hyperlink ref="SUN21" location="Age_Categories!A1" display="Age_Categories!A1"/>
    <hyperlink ref="SUO21" location="Age_Categories!A1" display="Age_Categories!A1"/>
    <hyperlink ref="SUP21" location="Age_Categories!A1" display="Age_Categories!A1"/>
    <hyperlink ref="SUQ21" location="Age_Categories!A1" display="Age_Categories!A1"/>
    <hyperlink ref="SUR21" location="Age_Categories!A1" display="Age_Categories!A1"/>
    <hyperlink ref="SUS21" location="Age_Categories!A1" display="Age_Categories!A1"/>
    <hyperlink ref="SUT21" location="Age_Categories!A1" display="Age_Categories!A1"/>
    <hyperlink ref="SUU21" location="Age_Categories!A1" display="Age_Categories!A1"/>
    <hyperlink ref="SUV21" location="Age_Categories!A1" display="Age_Categories!A1"/>
    <hyperlink ref="SUW21" location="Age_Categories!A1" display="Age_Categories!A1"/>
    <hyperlink ref="SUX21" location="Age_Categories!A1" display="Age_Categories!A1"/>
    <hyperlink ref="SUY21" location="Age_Categories!A1" display="Age_Categories!A1"/>
    <hyperlink ref="SUZ21" location="Age_Categories!A1" display="Age_Categories!A1"/>
    <hyperlink ref="SVA21" location="Age_Categories!A1" display="Age_Categories!A1"/>
    <hyperlink ref="SVB21" location="Age_Categories!A1" display="Age_Categories!A1"/>
    <hyperlink ref="SVC21" location="Age_Categories!A1" display="Age_Categories!A1"/>
    <hyperlink ref="SVD21" location="Age_Categories!A1" display="Age_Categories!A1"/>
    <hyperlink ref="SVE21" location="Age_Categories!A1" display="Age_Categories!A1"/>
    <hyperlink ref="SVF21" location="Age_Categories!A1" display="Age_Categories!A1"/>
    <hyperlink ref="SVG21" location="Age_Categories!A1" display="Age_Categories!A1"/>
    <hyperlink ref="SVH21" location="Age_Categories!A1" display="Age_Categories!A1"/>
    <hyperlink ref="SVI21" location="Age_Categories!A1" display="Age_Categories!A1"/>
    <hyperlink ref="SVJ21" location="Age_Categories!A1" display="Age_Categories!A1"/>
    <hyperlink ref="SVK21" location="Age_Categories!A1" display="Age_Categories!A1"/>
    <hyperlink ref="SVL21" location="Age_Categories!A1" display="Age_Categories!A1"/>
    <hyperlink ref="SVM21" location="Age_Categories!A1" display="Age_Categories!A1"/>
    <hyperlink ref="SVN21" location="Age_Categories!A1" display="Age_Categories!A1"/>
    <hyperlink ref="SVO21" location="Age_Categories!A1" display="Age_Categories!A1"/>
    <hyperlink ref="SVP21" location="Age_Categories!A1" display="Age_Categories!A1"/>
    <hyperlink ref="SVQ21" location="Age_Categories!A1" display="Age_Categories!A1"/>
    <hyperlink ref="SVR21" location="Age_Categories!A1" display="Age_Categories!A1"/>
    <hyperlink ref="SVS21" location="Age_Categories!A1" display="Age_Categories!A1"/>
    <hyperlink ref="SVT21" location="Age_Categories!A1" display="Age_Categories!A1"/>
    <hyperlink ref="SVU21" location="Age_Categories!A1" display="Age_Categories!A1"/>
    <hyperlink ref="SVV21" location="Age_Categories!A1" display="Age_Categories!A1"/>
    <hyperlink ref="SVW21" location="Age_Categories!A1" display="Age_Categories!A1"/>
    <hyperlink ref="SVX21" location="Age_Categories!A1" display="Age_Categories!A1"/>
    <hyperlink ref="SVY21" location="Age_Categories!A1" display="Age_Categories!A1"/>
    <hyperlink ref="SVZ21" location="Age_Categories!A1" display="Age_Categories!A1"/>
    <hyperlink ref="SWA21" location="Age_Categories!A1" display="Age_Categories!A1"/>
    <hyperlink ref="SWB21" location="Age_Categories!A1" display="Age_Categories!A1"/>
    <hyperlink ref="SWC21" location="Age_Categories!A1" display="Age_Categories!A1"/>
    <hyperlink ref="SWD21" location="Age_Categories!A1" display="Age_Categories!A1"/>
    <hyperlink ref="SWE21" location="Age_Categories!A1" display="Age_Categories!A1"/>
    <hyperlink ref="SWF21" location="Age_Categories!A1" display="Age_Categories!A1"/>
    <hyperlink ref="SWG21" location="Age_Categories!A1" display="Age_Categories!A1"/>
    <hyperlink ref="SWH21" location="Age_Categories!A1" display="Age_Categories!A1"/>
    <hyperlink ref="SWI21" location="Age_Categories!A1" display="Age_Categories!A1"/>
    <hyperlink ref="SWJ21" location="Age_Categories!A1" display="Age_Categories!A1"/>
    <hyperlink ref="SWK21" location="Age_Categories!A1" display="Age_Categories!A1"/>
    <hyperlink ref="SWL21" location="Age_Categories!A1" display="Age_Categories!A1"/>
    <hyperlink ref="SWM21" location="Age_Categories!A1" display="Age_Categories!A1"/>
    <hyperlink ref="SWN21" location="Age_Categories!A1" display="Age_Categories!A1"/>
    <hyperlink ref="SWO21" location="Age_Categories!A1" display="Age_Categories!A1"/>
    <hyperlink ref="SWP21" location="Age_Categories!A1" display="Age_Categories!A1"/>
    <hyperlink ref="SWQ21" location="Age_Categories!A1" display="Age_Categories!A1"/>
    <hyperlink ref="SWR21" location="Age_Categories!A1" display="Age_Categories!A1"/>
    <hyperlink ref="SWS21" location="Age_Categories!A1" display="Age_Categories!A1"/>
    <hyperlink ref="SWT21" location="Age_Categories!A1" display="Age_Categories!A1"/>
    <hyperlink ref="SWU21" location="Age_Categories!A1" display="Age_Categories!A1"/>
    <hyperlink ref="SWV21" location="Age_Categories!A1" display="Age_Categories!A1"/>
    <hyperlink ref="SWW21" location="Age_Categories!A1" display="Age_Categories!A1"/>
    <hyperlink ref="SWX21" location="Age_Categories!A1" display="Age_Categories!A1"/>
    <hyperlink ref="SWY21" location="Age_Categories!A1" display="Age_Categories!A1"/>
    <hyperlink ref="SWZ21" location="Age_Categories!A1" display="Age_Categories!A1"/>
    <hyperlink ref="SXA21" location="Age_Categories!A1" display="Age_Categories!A1"/>
    <hyperlink ref="SXB21" location="Age_Categories!A1" display="Age_Categories!A1"/>
    <hyperlink ref="SXC21" location="Age_Categories!A1" display="Age_Categories!A1"/>
    <hyperlink ref="SXD21" location="Age_Categories!A1" display="Age_Categories!A1"/>
    <hyperlink ref="SXE21" location="Age_Categories!A1" display="Age_Categories!A1"/>
    <hyperlink ref="SXF21" location="Age_Categories!A1" display="Age_Categories!A1"/>
    <hyperlink ref="SXG21" location="Age_Categories!A1" display="Age_Categories!A1"/>
    <hyperlink ref="SXH21" location="Age_Categories!A1" display="Age_Categories!A1"/>
    <hyperlink ref="SXI21" location="Age_Categories!A1" display="Age_Categories!A1"/>
    <hyperlink ref="SXJ21" location="Age_Categories!A1" display="Age_Categories!A1"/>
    <hyperlink ref="SXK21" location="Age_Categories!A1" display="Age_Categories!A1"/>
    <hyperlink ref="SXL21" location="Age_Categories!A1" display="Age_Categories!A1"/>
    <hyperlink ref="SXM21" location="Age_Categories!A1" display="Age_Categories!A1"/>
    <hyperlink ref="SXN21" location="Age_Categories!A1" display="Age_Categories!A1"/>
    <hyperlink ref="SXO21" location="Age_Categories!A1" display="Age_Categories!A1"/>
    <hyperlink ref="SXP21" location="Age_Categories!A1" display="Age_Categories!A1"/>
    <hyperlink ref="SXQ21" location="Age_Categories!A1" display="Age_Categories!A1"/>
    <hyperlink ref="SXR21" location="Age_Categories!A1" display="Age_Categories!A1"/>
    <hyperlink ref="SXS21" location="Age_Categories!A1" display="Age_Categories!A1"/>
    <hyperlink ref="SXT21" location="Age_Categories!A1" display="Age_Categories!A1"/>
    <hyperlink ref="SXU21" location="Age_Categories!A1" display="Age_Categories!A1"/>
    <hyperlink ref="SXV21" location="Age_Categories!A1" display="Age_Categories!A1"/>
    <hyperlink ref="SXW21" location="Age_Categories!A1" display="Age_Categories!A1"/>
    <hyperlink ref="SXX21" location="Age_Categories!A1" display="Age_Categories!A1"/>
    <hyperlink ref="SXY21" location="Age_Categories!A1" display="Age_Categories!A1"/>
    <hyperlink ref="SXZ21" location="Age_Categories!A1" display="Age_Categories!A1"/>
    <hyperlink ref="SYA21" location="Age_Categories!A1" display="Age_Categories!A1"/>
    <hyperlink ref="SYB21" location="Age_Categories!A1" display="Age_Categories!A1"/>
    <hyperlink ref="SYC21" location="Age_Categories!A1" display="Age_Categories!A1"/>
    <hyperlink ref="SYD21" location="Age_Categories!A1" display="Age_Categories!A1"/>
    <hyperlink ref="SYE21" location="Age_Categories!A1" display="Age_Categories!A1"/>
    <hyperlink ref="SYF21" location="Age_Categories!A1" display="Age_Categories!A1"/>
    <hyperlink ref="SYG21" location="Age_Categories!A1" display="Age_Categories!A1"/>
    <hyperlink ref="SYH21" location="Age_Categories!A1" display="Age_Categories!A1"/>
    <hyperlink ref="SYI21" location="Age_Categories!A1" display="Age_Categories!A1"/>
    <hyperlink ref="SYJ21" location="Age_Categories!A1" display="Age_Categories!A1"/>
    <hyperlink ref="SYK21" location="Age_Categories!A1" display="Age_Categories!A1"/>
    <hyperlink ref="SYL21" location="Age_Categories!A1" display="Age_Categories!A1"/>
    <hyperlink ref="SYM21" location="Age_Categories!A1" display="Age_Categories!A1"/>
    <hyperlink ref="SYN21" location="Age_Categories!A1" display="Age_Categories!A1"/>
    <hyperlink ref="SYO21" location="Age_Categories!A1" display="Age_Categories!A1"/>
    <hyperlink ref="SYP21" location="Age_Categories!A1" display="Age_Categories!A1"/>
    <hyperlink ref="SYQ21" location="Age_Categories!A1" display="Age_Categories!A1"/>
    <hyperlink ref="SYR21" location="Age_Categories!A1" display="Age_Categories!A1"/>
    <hyperlink ref="SYS21" location="Age_Categories!A1" display="Age_Categories!A1"/>
    <hyperlink ref="SYT21" location="Age_Categories!A1" display="Age_Categories!A1"/>
    <hyperlink ref="SYU21" location="Age_Categories!A1" display="Age_Categories!A1"/>
    <hyperlink ref="SYV21" location="Age_Categories!A1" display="Age_Categories!A1"/>
    <hyperlink ref="SYW21" location="Age_Categories!A1" display="Age_Categories!A1"/>
    <hyperlink ref="SYX21" location="Age_Categories!A1" display="Age_Categories!A1"/>
    <hyperlink ref="SYY21" location="Age_Categories!A1" display="Age_Categories!A1"/>
    <hyperlink ref="SYZ21" location="Age_Categories!A1" display="Age_Categories!A1"/>
    <hyperlink ref="SZA21" location="Age_Categories!A1" display="Age_Categories!A1"/>
    <hyperlink ref="SZB21" location="Age_Categories!A1" display="Age_Categories!A1"/>
    <hyperlink ref="SZC21" location="Age_Categories!A1" display="Age_Categories!A1"/>
    <hyperlink ref="SZD21" location="Age_Categories!A1" display="Age_Categories!A1"/>
    <hyperlink ref="SZE21" location="Age_Categories!A1" display="Age_Categories!A1"/>
    <hyperlink ref="SZF21" location="Age_Categories!A1" display="Age_Categories!A1"/>
    <hyperlink ref="SZG21" location="Age_Categories!A1" display="Age_Categories!A1"/>
    <hyperlink ref="SZH21" location="Age_Categories!A1" display="Age_Categories!A1"/>
    <hyperlink ref="SZI21" location="Age_Categories!A1" display="Age_Categories!A1"/>
    <hyperlink ref="SZJ21" location="Age_Categories!A1" display="Age_Categories!A1"/>
    <hyperlink ref="SZK21" location="Age_Categories!A1" display="Age_Categories!A1"/>
    <hyperlink ref="SZL21" location="Age_Categories!A1" display="Age_Categories!A1"/>
    <hyperlink ref="SZM21" location="Age_Categories!A1" display="Age_Categories!A1"/>
    <hyperlink ref="SZN21" location="Age_Categories!A1" display="Age_Categories!A1"/>
    <hyperlink ref="SZO21" location="Age_Categories!A1" display="Age_Categories!A1"/>
    <hyperlink ref="SZP21" location="Age_Categories!A1" display="Age_Categories!A1"/>
    <hyperlink ref="SZQ21" location="Age_Categories!A1" display="Age_Categories!A1"/>
    <hyperlink ref="SZR21" location="Age_Categories!A1" display="Age_Categories!A1"/>
    <hyperlink ref="SZS21" location="Age_Categories!A1" display="Age_Categories!A1"/>
    <hyperlink ref="SZT21" location="Age_Categories!A1" display="Age_Categories!A1"/>
    <hyperlink ref="SZU21" location="Age_Categories!A1" display="Age_Categories!A1"/>
    <hyperlink ref="SZV21" location="Age_Categories!A1" display="Age_Categories!A1"/>
    <hyperlink ref="SZW21" location="Age_Categories!A1" display="Age_Categories!A1"/>
    <hyperlink ref="SZX21" location="Age_Categories!A1" display="Age_Categories!A1"/>
    <hyperlink ref="SZY21" location="Age_Categories!A1" display="Age_Categories!A1"/>
    <hyperlink ref="SZZ21" location="Age_Categories!A1" display="Age_Categories!A1"/>
    <hyperlink ref="TAA21" location="Age_Categories!A1" display="Age_Categories!A1"/>
    <hyperlink ref="TAB21" location="Age_Categories!A1" display="Age_Categories!A1"/>
    <hyperlink ref="TAC21" location="Age_Categories!A1" display="Age_Categories!A1"/>
    <hyperlink ref="TAD21" location="Age_Categories!A1" display="Age_Categories!A1"/>
    <hyperlink ref="TAE21" location="Age_Categories!A1" display="Age_Categories!A1"/>
    <hyperlink ref="TAF21" location="Age_Categories!A1" display="Age_Categories!A1"/>
    <hyperlink ref="TAG21" location="Age_Categories!A1" display="Age_Categories!A1"/>
    <hyperlink ref="TAH21" location="Age_Categories!A1" display="Age_Categories!A1"/>
    <hyperlink ref="TAI21" location="Age_Categories!A1" display="Age_Categories!A1"/>
    <hyperlink ref="TAJ21" location="Age_Categories!A1" display="Age_Categories!A1"/>
    <hyperlink ref="TAK21" location="Age_Categories!A1" display="Age_Categories!A1"/>
    <hyperlink ref="TAL21" location="Age_Categories!A1" display="Age_Categories!A1"/>
    <hyperlink ref="TAM21" location="Age_Categories!A1" display="Age_Categories!A1"/>
    <hyperlink ref="TAN21" location="Age_Categories!A1" display="Age_Categories!A1"/>
    <hyperlink ref="TAO21" location="Age_Categories!A1" display="Age_Categories!A1"/>
    <hyperlink ref="TAP21" location="Age_Categories!A1" display="Age_Categories!A1"/>
    <hyperlink ref="TAQ21" location="Age_Categories!A1" display="Age_Categories!A1"/>
    <hyperlink ref="TAR21" location="Age_Categories!A1" display="Age_Categories!A1"/>
    <hyperlink ref="TAS21" location="Age_Categories!A1" display="Age_Categories!A1"/>
    <hyperlink ref="TAT21" location="Age_Categories!A1" display="Age_Categories!A1"/>
    <hyperlink ref="TAU21" location="Age_Categories!A1" display="Age_Categories!A1"/>
    <hyperlink ref="TAV21" location="Age_Categories!A1" display="Age_Categories!A1"/>
    <hyperlink ref="TAW21" location="Age_Categories!A1" display="Age_Categories!A1"/>
    <hyperlink ref="TAX21" location="Age_Categories!A1" display="Age_Categories!A1"/>
    <hyperlink ref="TAY21" location="Age_Categories!A1" display="Age_Categories!A1"/>
    <hyperlink ref="TAZ21" location="Age_Categories!A1" display="Age_Categories!A1"/>
    <hyperlink ref="TBA21" location="Age_Categories!A1" display="Age_Categories!A1"/>
    <hyperlink ref="TBB21" location="Age_Categories!A1" display="Age_Categories!A1"/>
    <hyperlink ref="TBC21" location="Age_Categories!A1" display="Age_Categories!A1"/>
    <hyperlink ref="TBD21" location="Age_Categories!A1" display="Age_Categories!A1"/>
    <hyperlink ref="TBE21" location="Age_Categories!A1" display="Age_Categories!A1"/>
    <hyperlink ref="TBF21" location="Age_Categories!A1" display="Age_Categories!A1"/>
    <hyperlink ref="TBG21" location="Age_Categories!A1" display="Age_Categories!A1"/>
    <hyperlink ref="TBH21" location="Age_Categories!A1" display="Age_Categories!A1"/>
    <hyperlink ref="TBI21" location="Age_Categories!A1" display="Age_Categories!A1"/>
    <hyperlink ref="TBJ21" location="Age_Categories!A1" display="Age_Categories!A1"/>
    <hyperlink ref="TBK21" location="Age_Categories!A1" display="Age_Categories!A1"/>
    <hyperlink ref="TBL21" location="Age_Categories!A1" display="Age_Categories!A1"/>
    <hyperlink ref="TBM21" location="Age_Categories!A1" display="Age_Categories!A1"/>
    <hyperlink ref="TBN21" location="Age_Categories!A1" display="Age_Categories!A1"/>
    <hyperlink ref="TBO21" location="Age_Categories!A1" display="Age_Categories!A1"/>
    <hyperlink ref="TBP21" location="Age_Categories!A1" display="Age_Categories!A1"/>
    <hyperlink ref="TBQ21" location="Age_Categories!A1" display="Age_Categories!A1"/>
    <hyperlink ref="TBR21" location="Age_Categories!A1" display="Age_Categories!A1"/>
    <hyperlink ref="TBS21" location="Age_Categories!A1" display="Age_Categories!A1"/>
    <hyperlink ref="TBT21" location="Age_Categories!A1" display="Age_Categories!A1"/>
    <hyperlink ref="TBU21" location="Age_Categories!A1" display="Age_Categories!A1"/>
    <hyperlink ref="TBV21" location="Age_Categories!A1" display="Age_Categories!A1"/>
    <hyperlink ref="TBW21" location="Age_Categories!A1" display="Age_Categories!A1"/>
    <hyperlink ref="TBX21" location="Age_Categories!A1" display="Age_Categories!A1"/>
    <hyperlink ref="TBY21" location="Age_Categories!A1" display="Age_Categories!A1"/>
    <hyperlink ref="TBZ21" location="Age_Categories!A1" display="Age_Categories!A1"/>
    <hyperlink ref="TCA21" location="Age_Categories!A1" display="Age_Categories!A1"/>
    <hyperlink ref="TCB21" location="Age_Categories!A1" display="Age_Categories!A1"/>
    <hyperlink ref="TCC21" location="Age_Categories!A1" display="Age_Categories!A1"/>
    <hyperlink ref="TCD21" location="Age_Categories!A1" display="Age_Categories!A1"/>
    <hyperlink ref="TCE21" location="Age_Categories!A1" display="Age_Categories!A1"/>
    <hyperlink ref="TCF21" location="Age_Categories!A1" display="Age_Categories!A1"/>
    <hyperlink ref="TCG21" location="Age_Categories!A1" display="Age_Categories!A1"/>
    <hyperlink ref="TCH21" location="Age_Categories!A1" display="Age_Categories!A1"/>
    <hyperlink ref="TCI21" location="Age_Categories!A1" display="Age_Categories!A1"/>
    <hyperlink ref="TCJ21" location="Age_Categories!A1" display="Age_Categories!A1"/>
    <hyperlink ref="TCK21" location="Age_Categories!A1" display="Age_Categories!A1"/>
    <hyperlink ref="TCL21" location="Age_Categories!A1" display="Age_Categories!A1"/>
    <hyperlink ref="TCM21" location="Age_Categories!A1" display="Age_Categories!A1"/>
    <hyperlink ref="TCN21" location="Age_Categories!A1" display="Age_Categories!A1"/>
    <hyperlink ref="TCO21" location="Age_Categories!A1" display="Age_Categories!A1"/>
    <hyperlink ref="TCP21" location="Age_Categories!A1" display="Age_Categories!A1"/>
    <hyperlink ref="TCQ21" location="Age_Categories!A1" display="Age_Categories!A1"/>
    <hyperlink ref="TCR21" location="Age_Categories!A1" display="Age_Categories!A1"/>
    <hyperlink ref="TCS21" location="Age_Categories!A1" display="Age_Categories!A1"/>
    <hyperlink ref="TCT21" location="Age_Categories!A1" display="Age_Categories!A1"/>
    <hyperlink ref="TCU21" location="Age_Categories!A1" display="Age_Categories!A1"/>
    <hyperlink ref="TCV21" location="Age_Categories!A1" display="Age_Categories!A1"/>
    <hyperlink ref="TCW21" location="Age_Categories!A1" display="Age_Categories!A1"/>
    <hyperlink ref="TCX21" location="Age_Categories!A1" display="Age_Categories!A1"/>
    <hyperlink ref="TCY21" location="Age_Categories!A1" display="Age_Categories!A1"/>
    <hyperlink ref="TCZ21" location="Age_Categories!A1" display="Age_Categories!A1"/>
    <hyperlink ref="TDA21" location="Age_Categories!A1" display="Age_Categories!A1"/>
    <hyperlink ref="TDB21" location="Age_Categories!A1" display="Age_Categories!A1"/>
    <hyperlink ref="TDC21" location="Age_Categories!A1" display="Age_Categories!A1"/>
    <hyperlink ref="TDD21" location="Age_Categories!A1" display="Age_Categories!A1"/>
    <hyperlink ref="TDE21" location="Age_Categories!A1" display="Age_Categories!A1"/>
    <hyperlink ref="TDF21" location="Age_Categories!A1" display="Age_Categories!A1"/>
    <hyperlink ref="TDG21" location="Age_Categories!A1" display="Age_Categories!A1"/>
    <hyperlink ref="TDH21" location="Age_Categories!A1" display="Age_Categories!A1"/>
    <hyperlink ref="TDI21" location="Age_Categories!A1" display="Age_Categories!A1"/>
    <hyperlink ref="TDJ21" location="Age_Categories!A1" display="Age_Categories!A1"/>
    <hyperlink ref="TDK21" location="Age_Categories!A1" display="Age_Categories!A1"/>
    <hyperlink ref="TDL21" location="Age_Categories!A1" display="Age_Categories!A1"/>
    <hyperlink ref="TDM21" location="Age_Categories!A1" display="Age_Categories!A1"/>
    <hyperlink ref="TDN21" location="Age_Categories!A1" display="Age_Categories!A1"/>
    <hyperlink ref="TDO21" location="Age_Categories!A1" display="Age_Categories!A1"/>
    <hyperlink ref="TDP21" location="Age_Categories!A1" display="Age_Categories!A1"/>
    <hyperlink ref="TDQ21" location="Age_Categories!A1" display="Age_Categories!A1"/>
    <hyperlink ref="TDR21" location="Age_Categories!A1" display="Age_Categories!A1"/>
    <hyperlink ref="TDS21" location="Age_Categories!A1" display="Age_Categories!A1"/>
    <hyperlink ref="TDT21" location="Age_Categories!A1" display="Age_Categories!A1"/>
    <hyperlink ref="TDU21" location="Age_Categories!A1" display="Age_Categories!A1"/>
    <hyperlink ref="TDV21" location="Age_Categories!A1" display="Age_Categories!A1"/>
    <hyperlink ref="TDW21" location="Age_Categories!A1" display="Age_Categories!A1"/>
    <hyperlink ref="TDX21" location="Age_Categories!A1" display="Age_Categories!A1"/>
    <hyperlink ref="TDY21" location="Age_Categories!A1" display="Age_Categories!A1"/>
    <hyperlink ref="TDZ21" location="Age_Categories!A1" display="Age_Categories!A1"/>
    <hyperlink ref="TEA21" location="Age_Categories!A1" display="Age_Categories!A1"/>
    <hyperlink ref="TEB21" location="Age_Categories!A1" display="Age_Categories!A1"/>
    <hyperlink ref="TEC21" location="Age_Categories!A1" display="Age_Categories!A1"/>
    <hyperlink ref="TED21" location="Age_Categories!A1" display="Age_Categories!A1"/>
    <hyperlink ref="TEE21" location="Age_Categories!A1" display="Age_Categories!A1"/>
    <hyperlink ref="TEF21" location="Age_Categories!A1" display="Age_Categories!A1"/>
    <hyperlink ref="TEG21" location="Age_Categories!A1" display="Age_Categories!A1"/>
    <hyperlink ref="TEH21" location="Age_Categories!A1" display="Age_Categories!A1"/>
    <hyperlink ref="TEI21" location="Age_Categories!A1" display="Age_Categories!A1"/>
    <hyperlink ref="TEJ21" location="Age_Categories!A1" display="Age_Categories!A1"/>
    <hyperlink ref="TEK21" location="Age_Categories!A1" display="Age_Categories!A1"/>
    <hyperlink ref="TEL21" location="Age_Categories!A1" display="Age_Categories!A1"/>
    <hyperlink ref="TEM21" location="Age_Categories!A1" display="Age_Categories!A1"/>
    <hyperlink ref="TEN21" location="Age_Categories!A1" display="Age_Categories!A1"/>
    <hyperlink ref="TEO21" location="Age_Categories!A1" display="Age_Categories!A1"/>
    <hyperlink ref="TEP21" location="Age_Categories!A1" display="Age_Categories!A1"/>
    <hyperlink ref="TEQ21" location="Age_Categories!A1" display="Age_Categories!A1"/>
    <hyperlink ref="TER21" location="Age_Categories!A1" display="Age_Categories!A1"/>
    <hyperlink ref="TES21" location="Age_Categories!A1" display="Age_Categories!A1"/>
    <hyperlink ref="TET21" location="Age_Categories!A1" display="Age_Categories!A1"/>
    <hyperlink ref="TEU21" location="Age_Categories!A1" display="Age_Categories!A1"/>
    <hyperlink ref="TEV21" location="Age_Categories!A1" display="Age_Categories!A1"/>
    <hyperlink ref="TEW21" location="Age_Categories!A1" display="Age_Categories!A1"/>
    <hyperlink ref="TEX21" location="Age_Categories!A1" display="Age_Categories!A1"/>
    <hyperlink ref="TEY21" location="Age_Categories!A1" display="Age_Categories!A1"/>
    <hyperlink ref="TEZ21" location="Age_Categories!A1" display="Age_Categories!A1"/>
    <hyperlink ref="TFA21" location="Age_Categories!A1" display="Age_Categories!A1"/>
    <hyperlink ref="TFB21" location="Age_Categories!A1" display="Age_Categories!A1"/>
    <hyperlink ref="TFC21" location="Age_Categories!A1" display="Age_Categories!A1"/>
    <hyperlink ref="TFD21" location="Age_Categories!A1" display="Age_Categories!A1"/>
    <hyperlink ref="TFE21" location="Age_Categories!A1" display="Age_Categories!A1"/>
    <hyperlink ref="TFF21" location="Age_Categories!A1" display="Age_Categories!A1"/>
    <hyperlink ref="TFG21" location="Age_Categories!A1" display="Age_Categories!A1"/>
    <hyperlink ref="TFH21" location="Age_Categories!A1" display="Age_Categories!A1"/>
    <hyperlink ref="TFI21" location="Age_Categories!A1" display="Age_Categories!A1"/>
    <hyperlink ref="TFJ21" location="Age_Categories!A1" display="Age_Categories!A1"/>
    <hyperlink ref="TFK21" location="Age_Categories!A1" display="Age_Categories!A1"/>
    <hyperlink ref="TFL21" location="Age_Categories!A1" display="Age_Categories!A1"/>
    <hyperlink ref="TFM21" location="Age_Categories!A1" display="Age_Categories!A1"/>
    <hyperlink ref="TFN21" location="Age_Categories!A1" display="Age_Categories!A1"/>
    <hyperlink ref="TFO21" location="Age_Categories!A1" display="Age_Categories!A1"/>
    <hyperlink ref="TFP21" location="Age_Categories!A1" display="Age_Categories!A1"/>
    <hyperlink ref="TFQ21" location="Age_Categories!A1" display="Age_Categories!A1"/>
    <hyperlink ref="TFR21" location="Age_Categories!A1" display="Age_Categories!A1"/>
    <hyperlink ref="TFS21" location="Age_Categories!A1" display="Age_Categories!A1"/>
    <hyperlink ref="TFT21" location="Age_Categories!A1" display="Age_Categories!A1"/>
    <hyperlink ref="TFU21" location="Age_Categories!A1" display="Age_Categories!A1"/>
    <hyperlink ref="TFV21" location="Age_Categories!A1" display="Age_Categories!A1"/>
    <hyperlink ref="TFW21" location="Age_Categories!A1" display="Age_Categories!A1"/>
    <hyperlink ref="TFX21" location="Age_Categories!A1" display="Age_Categories!A1"/>
    <hyperlink ref="TFY21" location="Age_Categories!A1" display="Age_Categories!A1"/>
    <hyperlink ref="TFZ21" location="Age_Categories!A1" display="Age_Categories!A1"/>
    <hyperlink ref="TGA21" location="Age_Categories!A1" display="Age_Categories!A1"/>
    <hyperlink ref="TGB21" location="Age_Categories!A1" display="Age_Categories!A1"/>
    <hyperlink ref="TGC21" location="Age_Categories!A1" display="Age_Categories!A1"/>
    <hyperlink ref="TGD21" location="Age_Categories!A1" display="Age_Categories!A1"/>
    <hyperlink ref="TGE21" location="Age_Categories!A1" display="Age_Categories!A1"/>
    <hyperlink ref="TGF21" location="Age_Categories!A1" display="Age_Categories!A1"/>
    <hyperlink ref="TGG21" location="Age_Categories!A1" display="Age_Categories!A1"/>
    <hyperlink ref="TGH21" location="Age_Categories!A1" display="Age_Categories!A1"/>
    <hyperlink ref="TGI21" location="Age_Categories!A1" display="Age_Categories!A1"/>
    <hyperlink ref="TGJ21" location="Age_Categories!A1" display="Age_Categories!A1"/>
    <hyperlink ref="TGK21" location="Age_Categories!A1" display="Age_Categories!A1"/>
    <hyperlink ref="TGL21" location="Age_Categories!A1" display="Age_Categories!A1"/>
    <hyperlink ref="TGM21" location="Age_Categories!A1" display="Age_Categories!A1"/>
    <hyperlink ref="TGN21" location="Age_Categories!A1" display="Age_Categories!A1"/>
    <hyperlink ref="TGO21" location="Age_Categories!A1" display="Age_Categories!A1"/>
    <hyperlink ref="TGP21" location="Age_Categories!A1" display="Age_Categories!A1"/>
    <hyperlink ref="TGQ21" location="Age_Categories!A1" display="Age_Categories!A1"/>
    <hyperlink ref="TGR21" location="Age_Categories!A1" display="Age_Categories!A1"/>
    <hyperlink ref="TGS21" location="Age_Categories!A1" display="Age_Categories!A1"/>
    <hyperlink ref="TGT21" location="Age_Categories!A1" display="Age_Categories!A1"/>
    <hyperlink ref="TGU21" location="Age_Categories!A1" display="Age_Categories!A1"/>
    <hyperlink ref="TGV21" location="Age_Categories!A1" display="Age_Categories!A1"/>
    <hyperlink ref="TGW21" location="Age_Categories!A1" display="Age_Categories!A1"/>
    <hyperlink ref="TGX21" location="Age_Categories!A1" display="Age_Categories!A1"/>
    <hyperlink ref="TGY21" location="Age_Categories!A1" display="Age_Categories!A1"/>
    <hyperlink ref="TGZ21" location="Age_Categories!A1" display="Age_Categories!A1"/>
    <hyperlink ref="THA21" location="Age_Categories!A1" display="Age_Categories!A1"/>
    <hyperlink ref="THB21" location="Age_Categories!A1" display="Age_Categories!A1"/>
    <hyperlink ref="THC21" location="Age_Categories!A1" display="Age_Categories!A1"/>
    <hyperlink ref="THD21" location="Age_Categories!A1" display="Age_Categories!A1"/>
    <hyperlink ref="THE21" location="Age_Categories!A1" display="Age_Categories!A1"/>
    <hyperlink ref="THF21" location="Age_Categories!A1" display="Age_Categories!A1"/>
    <hyperlink ref="THG21" location="Age_Categories!A1" display="Age_Categories!A1"/>
    <hyperlink ref="THH21" location="Age_Categories!A1" display="Age_Categories!A1"/>
    <hyperlink ref="THI21" location="Age_Categories!A1" display="Age_Categories!A1"/>
    <hyperlink ref="THJ21" location="Age_Categories!A1" display="Age_Categories!A1"/>
    <hyperlink ref="THK21" location="Age_Categories!A1" display="Age_Categories!A1"/>
    <hyperlink ref="THL21" location="Age_Categories!A1" display="Age_Categories!A1"/>
    <hyperlink ref="THM21" location="Age_Categories!A1" display="Age_Categories!A1"/>
    <hyperlink ref="THN21" location="Age_Categories!A1" display="Age_Categories!A1"/>
    <hyperlink ref="THO21" location="Age_Categories!A1" display="Age_Categories!A1"/>
    <hyperlink ref="THP21" location="Age_Categories!A1" display="Age_Categories!A1"/>
    <hyperlink ref="THQ21" location="Age_Categories!A1" display="Age_Categories!A1"/>
    <hyperlink ref="THR21" location="Age_Categories!A1" display="Age_Categories!A1"/>
    <hyperlink ref="THS21" location="Age_Categories!A1" display="Age_Categories!A1"/>
    <hyperlink ref="THT21" location="Age_Categories!A1" display="Age_Categories!A1"/>
    <hyperlink ref="THU21" location="Age_Categories!A1" display="Age_Categories!A1"/>
    <hyperlink ref="THV21" location="Age_Categories!A1" display="Age_Categories!A1"/>
    <hyperlink ref="THW21" location="Age_Categories!A1" display="Age_Categories!A1"/>
    <hyperlink ref="THX21" location="Age_Categories!A1" display="Age_Categories!A1"/>
    <hyperlink ref="THY21" location="Age_Categories!A1" display="Age_Categories!A1"/>
    <hyperlink ref="THZ21" location="Age_Categories!A1" display="Age_Categories!A1"/>
    <hyperlink ref="TIA21" location="Age_Categories!A1" display="Age_Categories!A1"/>
    <hyperlink ref="TIB21" location="Age_Categories!A1" display="Age_Categories!A1"/>
    <hyperlink ref="TIC21" location="Age_Categories!A1" display="Age_Categories!A1"/>
    <hyperlink ref="TID21" location="Age_Categories!A1" display="Age_Categories!A1"/>
    <hyperlink ref="TIE21" location="Age_Categories!A1" display="Age_Categories!A1"/>
    <hyperlink ref="TIF21" location="Age_Categories!A1" display="Age_Categories!A1"/>
    <hyperlink ref="TIG21" location="Age_Categories!A1" display="Age_Categories!A1"/>
    <hyperlink ref="TIH21" location="Age_Categories!A1" display="Age_Categories!A1"/>
    <hyperlink ref="TII21" location="Age_Categories!A1" display="Age_Categories!A1"/>
    <hyperlink ref="TIJ21" location="Age_Categories!A1" display="Age_Categories!A1"/>
    <hyperlink ref="TIK21" location="Age_Categories!A1" display="Age_Categories!A1"/>
    <hyperlink ref="TIL21" location="Age_Categories!A1" display="Age_Categories!A1"/>
    <hyperlink ref="TIM21" location="Age_Categories!A1" display="Age_Categories!A1"/>
    <hyperlink ref="TIN21" location="Age_Categories!A1" display="Age_Categories!A1"/>
    <hyperlink ref="TIO21" location="Age_Categories!A1" display="Age_Categories!A1"/>
    <hyperlink ref="TIP21" location="Age_Categories!A1" display="Age_Categories!A1"/>
    <hyperlink ref="TIQ21" location="Age_Categories!A1" display="Age_Categories!A1"/>
    <hyperlink ref="TIR21" location="Age_Categories!A1" display="Age_Categories!A1"/>
    <hyperlink ref="TIS21" location="Age_Categories!A1" display="Age_Categories!A1"/>
    <hyperlink ref="TIT21" location="Age_Categories!A1" display="Age_Categories!A1"/>
    <hyperlink ref="TIU21" location="Age_Categories!A1" display="Age_Categories!A1"/>
    <hyperlink ref="TIV21" location="Age_Categories!A1" display="Age_Categories!A1"/>
    <hyperlink ref="TIW21" location="Age_Categories!A1" display="Age_Categories!A1"/>
    <hyperlink ref="TIX21" location="Age_Categories!A1" display="Age_Categories!A1"/>
    <hyperlink ref="TIY21" location="Age_Categories!A1" display="Age_Categories!A1"/>
    <hyperlink ref="TIZ21" location="Age_Categories!A1" display="Age_Categories!A1"/>
    <hyperlink ref="TJA21" location="Age_Categories!A1" display="Age_Categories!A1"/>
    <hyperlink ref="TJB21" location="Age_Categories!A1" display="Age_Categories!A1"/>
    <hyperlink ref="TJC21" location="Age_Categories!A1" display="Age_Categories!A1"/>
    <hyperlink ref="TJD21" location="Age_Categories!A1" display="Age_Categories!A1"/>
    <hyperlink ref="TJE21" location="Age_Categories!A1" display="Age_Categories!A1"/>
    <hyperlink ref="TJF21" location="Age_Categories!A1" display="Age_Categories!A1"/>
    <hyperlink ref="TJG21" location="Age_Categories!A1" display="Age_Categories!A1"/>
    <hyperlink ref="TJH21" location="Age_Categories!A1" display="Age_Categories!A1"/>
    <hyperlink ref="TJI21" location="Age_Categories!A1" display="Age_Categories!A1"/>
    <hyperlink ref="TJJ21" location="Age_Categories!A1" display="Age_Categories!A1"/>
    <hyperlink ref="TJK21" location="Age_Categories!A1" display="Age_Categories!A1"/>
    <hyperlink ref="TJL21" location="Age_Categories!A1" display="Age_Categories!A1"/>
    <hyperlink ref="TJM21" location="Age_Categories!A1" display="Age_Categories!A1"/>
    <hyperlink ref="TJN21" location="Age_Categories!A1" display="Age_Categories!A1"/>
    <hyperlink ref="TJO21" location="Age_Categories!A1" display="Age_Categories!A1"/>
    <hyperlink ref="TJP21" location="Age_Categories!A1" display="Age_Categories!A1"/>
    <hyperlink ref="TJQ21" location="Age_Categories!A1" display="Age_Categories!A1"/>
    <hyperlink ref="TJR21" location="Age_Categories!A1" display="Age_Categories!A1"/>
    <hyperlink ref="TJS21" location="Age_Categories!A1" display="Age_Categories!A1"/>
    <hyperlink ref="TJT21" location="Age_Categories!A1" display="Age_Categories!A1"/>
    <hyperlink ref="TJU21" location="Age_Categories!A1" display="Age_Categories!A1"/>
    <hyperlink ref="TJV21" location="Age_Categories!A1" display="Age_Categories!A1"/>
    <hyperlink ref="TJW21" location="Age_Categories!A1" display="Age_Categories!A1"/>
    <hyperlink ref="TJX21" location="Age_Categories!A1" display="Age_Categories!A1"/>
    <hyperlink ref="TJY21" location="Age_Categories!A1" display="Age_Categories!A1"/>
    <hyperlink ref="TJZ21" location="Age_Categories!A1" display="Age_Categories!A1"/>
    <hyperlink ref="TKA21" location="Age_Categories!A1" display="Age_Categories!A1"/>
    <hyperlink ref="TKB21" location="Age_Categories!A1" display="Age_Categories!A1"/>
    <hyperlink ref="TKC21" location="Age_Categories!A1" display="Age_Categories!A1"/>
    <hyperlink ref="TKD21" location="Age_Categories!A1" display="Age_Categories!A1"/>
    <hyperlink ref="TKE21" location="Age_Categories!A1" display="Age_Categories!A1"/>
    <hyperlink ref="TKF21" location="Age_Categories!A1" display="Age_Categories!A1"/>
    <hyperlink ref="TKG21" location="Age_Categories!A1" display="Age_Categories!A1"/>
    <hyperlink ref="TKH21" location="Age_Categories!A1" display="Age_Categories!A1"/>
    <hyperlink ref="TKI21" location="Age_Categories!A1" display="Age_Categories!A1"/>
    <hyperlink ref="TKJ21" location="Age_Categories!A1" display="Age_Categories!A1"/>
    <hyperlink ref="TKK21" location="Age_Categories!A1" display="Age_Categories!A1"/>
    <hyperlink ref="TKL21" location="Age_Categories!A1" display="Age_Categories!A1"/>
    <hyperlink ref="TKM21" location="Age_Categories!A1" display="Age_Categories!A1"/>
    <hyperlink ref="TKN21" location="Age_Categories!A1" display="Age_Categories!A1"/>
    <hyperlink ref="TKO21" location="Age_Categories!A1" display="Age_Categories!A1"/>
    <hyperlink ref="TKP21" location="Age_Categories!A1" display="Age_Categories!A1"/>
    <hyperlink ref="TKQ21" location="Age_Categories!A1" display="Age_Categories!A1"/>
    <hyperlink ref="TKR21" location="Age_Categories!A1" display="Age_Categories!A1"/>
    <hyperlink ref="TKS21" location="Age_Categories!A1" display="Age_Categories!A1"/>
    <hyperlink ref="TKT21" location="Age_Categories!A1" display="Age_Categories!A1"/>
    <hyperlink ref="TKU21" location="Age_Categories!A1" display="Age_Categories!A1"/>
    <hyperlink ref="TKV21" location="Age_Categories!A1" display="Age_Categories!A1"/>
    <hyperlink ref="TKW21" location="Age_Categories!A1" display="Age_Categories!A1"/>
    <hyperlink ref="TKX21" location="Age_Categories!A1" display="Age_Categories!A1"/>
    <hyperlink ref="TKY21" location="Age_Categories!A1" display="Age_Categories!A1"/>
    <hyperlink ref="TKZ21" location="Age_Categories!A1" display="Age_Categories!A1"/>
    <hyperlink ref="TLA21" location="Age_Categories!A1" display="Age_Categories!A1"/>
    <hyperlink ref="TLB21" location="Age_Categories!A1" display="Age_Categories!A1"/>
    <hyperlink ref="TLC21" location="Age_Categories!A1" display="Age_Categories!A1"/>
    <hyperlink ref="TLD21" location="Age_Categories!A1" display="Age_Categories!A1"/>
    <hyperlink ref="TLE21" location="Age_Categories!A1" display="Age_Categories!A1"/>
    <hyperlink ref="TLF21" location="Age_Categories!A1" display="Age_Categories!A1"/>
    <hyperlink ref="TLG21" location="Age_Categories!A1" display="Age_Categories!A1"/>
    <hyperlink ref="TLH21" location="Age_Categories!A1" display="Age_Categories!A1"/>
    <hyperlink ref="TLI21" location="Age_Categories!A1" display="Age_Categories!A1"/>
    <hyperlink ref="TLJ21" location="Age_Categories!A1" display="Age_Categories!A1"/>
    <hyperlink ref="TLK21" location="Age_Categories!A1" display="Age_Categories!A1"/>
    <hyperlink ref="TLL21" location="Age_Categories!A1" display="Age_Categories!A1"/>
    <hyperlink ref="TLM21" location="Age_Categories!A1" display="Age_Categories!A1"/>
    <hyperlink ref="TLN21" location="Age_Categories!A1" display="Age_Categories!A1"/>
    <hyperlink ref="TLO21" location="Age_Categories!A1" display="Age_Categories!A1"/>
    <hyperlink ref="TLP21" location="Age_Categories!A1" display="Age_Categories!A1"/>
    <hyperlink ref="TLQ21" location="Age_Categories!A1" display="Age_Categories!A1"/>
    <hyperlink ref="TLR21" location="Age_Categories!A1" display="Age_Categories!A1"/>
    <hyperlink ref="TLS21" location="Age_Categories!A1" display="Age_Categories!A1"/>
    <hyperlink ref="TLT21" location="Age_Categories!A1" display="Age_Categories!A1"/>
    <hyperlink ref="TLU21" location="Age_Categories!A1" display="Age_Categories!A1"/>
    <hyperlink ref="TLV21" location="Age_Categories!A1" display="Age_Categories!A1"/>
    <hyperlink ref="TLW21" location="Age_Categories!A1" display="Age_Categories!A1"/>
    <hyperlink ref="TLX21" location="Age_Categories!A1" display="Age_Categories!A1"/>
    <hyperlink ref="TLY21" location="Age_Categories!A1" display="Age_Categories!A1"/>
    <hyperlink ref="TLZ21" location="Age_Categories!A1" display="Age_Categories!A1"/>
    <hyperlink ref="TMA21" location="Age_Categories!A1" display="Age_Categories!A1"/>
    <hyperlink ref="TMB21" location="Age_Categories!A1" display="Age_Categories!A1"/>
    <hyperlink ref="TMC21" location="Age_Categories!A1" display="Age_Categories!A1"/>
    <hyperlink ref="TMD21" location="Age_Categories!A1" display="Age_Categories!A1"/>
    <hyperlink ref="TME21" location="Age_Categories!A1" display="Age_Categories!A1"/>
    <hyperlink ref="TMF21" location="Age_Categories!A1" display="Age_Categories!A1"/>
    <hyperlink ref="TMG21" location="Age_Categories!A1" display="Age_Categories!A1"/>
    <hyperlink ref="TMH21" location="Age_Categories!A1" display="Age_Categories!A1"/>
    <hyperlink ref="TMI21" location="Age_Categories!A1" display="Age_Categories!A1"/>
    <hyperlink ref="TMJ21" location="Age_Categories!A1" display="Age_Categories!A1"/>
    <hyperlink ref="TMK21" location="Age_Categories!A1" display="Age_Categories!A1"/>
    <hyperlink ref="TML21" location="Age_Categories!A1" display="Age_Categories!A1"/>
    <hyperlink ref="TMM21" location="Age_Categories!A1" display="Age_Categories!A1"/>
    <hyperlink ref="TMN21" location="Age_Categories!A1" display="Age_Categories!A1"/>
    <hyperlink ref="TMO21" location="Age_Categories!A1" display="Age_Categories!A1"/>
    <hyperlink ref="TMP21" location="Age_Categories!A1" display="Age_Categories!A1"/>
    <hyperlink ref="TMQ21" location="Age_Categories!A1" display="Age_Categories!A1"/>
    <hyperlink ref="TMR21" location="Age_Categories!A1" display="Age_Categories!A1"/>
    <hyperlink ref="TMS21" location="Age_Categories!A1" display="Age_Categories!A1"/>
    <hyperlink ref="TMT21" location="Age_Categories!A1" display="Age_Categories!A1"/>
    <hyperlink ref="TMU21" location="Age_Categories!A1" display="Age_Categories!A1"/>
    <hyperlink ref="TMV21" location="Age_Categories!A1" display="Age_Categories!A1"/>
    <hyperlink ref="TMW21" location="Age_Categories!A1" display="Age_Categories!A1"/>
    <hyperlink ref="TMX21" location="Age_Categories!A1" display="Age_Categories!A1"/>
    <hyperlink ref="TMY21" location="Age_Categories!A1" display="Age_Categories!A1"/>
    <hyperlink ref="TMZ21" location="Age_Categories!A1" display="Age_Categories!A1"/>
    <hyperlink ref="TNA21" location="Age_Categories!A1" display="Age_Categories!A1"/>
    <hyperlink ref="TNB21" location="Age_Categories!A1" display="Age_Categories!A1"/>
    <hyperlink ref="TNC21" location="Age_Categories!A1" display="Age_Categories!A1"/>
    <hyperlink ref="TND21" location="Age_Categories!A1" display="Age_Categories!A1"/>
    <hyperlink ref="TNE21" location="Age_Categories!A1" display="Age_Categories!A1"/>
    <hyperlink ref="TNF21" location="Age_Categories!A1" display="Age_Categories!A1"/>
    <hyperlink ref="TNG21" location="Age_Categories!A1" display="Age_Categories!A1"/>
    <hyperlink ref="TNH21" location="Age_Categories!A1" display="Age_Categories!A1"/>
    <hyperlink ref="TNI21" location="Age_Categories!A1" display="Age_Categories!A1"/>
    <hyperlink ref="TNJ21" location="Age_Categories!A1" display="Age_Categories!A1"/>
    <hyperlink ref="TNK21" location="Age_Categories!A1" display="Age_Categories!A1"/>
    <hyperlink ref="TNL21" location="Age_Categories!A1" display="Age_Categories!A1"/>
    <hyperlink ref="TNM21" location="Age_Categories!A1" display="Age_Categories!A1"/>
    <hyperlink ref="TNN21" location="Age_Categories!A1" display="Age_Categories!A1"/>
    <hyperlink ref="TNO21" location="Age_Categories!A1" display="Age_Categories!A1"/>
    <hyperlink ref="TNP21" location="Age_Categories!A1" display="Age_Categories!A1"/>
    <hyperlink ref="TNQ21" location="Age_Categories!A1" display="Age_Categories!A1"/>
    <hyperlink ref="TNR21" location="Age_Categories!A1" display="Age_Categories!A1"/>
    <hyperlink ref="TNS21" location="Age_Categories!A1" display="Age_Categories!A1"/>
    <hyperlink ref="TNT21" location="Age_Categories!A1" display="Age_Categories!A1"/>
    <hyperlink ref="TNU21" location="Age_Categories!A1" display="Age_Categories!A1"/>
    <hyperlink ref="TNV21" location="Age_Categories!A1" display="Age_Categories!A1"/>
    <hyperlink ref="TNW21" location="Age_Categories!A1" display="Age_Categories!A1"/>
    <hyperlink ref="TNX21" location="Age_Categories!A1" display="Age_Categories!A1"/>
    <hyperlink ref="TNY21" location="Age_Categories!A1" display="Age_Categories!A1"/>
    <hyperlink ref="TNZ21" location="Age_Categories!A1" display="Age_Categories!A1"/>
    <hyperlink ref="TOA21" location="Age_Categories!A1" display="Age_Categories!A1"/>
    <hyperlink ref="TOB21" location="Age_Categories!A1" display="Age_Categories!A1"/>
    <hyperlink ref="TOC21" location="Age_Categories!A1" display="Age_Categories!A1"/>
    <hyperlink ref="TOD21" location="Age_Categories!A1" display="Age_Categories!A1"/>
    <hyperlink ref="TOE21" location="Age_Categories!A1" display="Age_Categories!A1"/>
    <hyperlink ref="TOF21" location="Age_Categories!A1" display="Age_Categories!A1"/>
    <hyperlink ref="TOG21" location="Age_Categories!A1" display="Age_Categories!A1"/>
    <hyperlink ref="TOH21" location="Age_Categories!A1" display="Age_Categories!A1"/>
    <hyperlink ref="TOI21" location="Age_Categories!A1" display="Age_Categories!A1"/>
    <hyperlink ref="TOJ21" location="Age_Categories!A1" display="Age_Categories!A1"/>
    <hyperlink ref="TOK21" location="Age_Categories!A1" display="Age_Categories!A1"/>
    <hyperlink ref="TOL21" location="Age_Categories!A1" display="Age_Categories!A1"/>
    <hyperlink ref="TOM21" location="Age_Categories!A1" display="Age_Categories!A1"/>
    <hyperlink ref="TON21" location="Age_Categories!A1" display="Age_Categories!A1"/>
    <hyperlink ref="TOO21" location="Age_Categories!A1" display="Age_Categories!A1"/>
    <hyperlink ref="TOP21" location="Age_Categories!A1" display="Age_Categories!A1"/>
    <hyperlink ref="TOQ21" location="Age_Categories!A1" display="Age_Categories!A1"/>
    <hyperlink ref="TOR21" location="Age_Categories!A1" display="Age_Categories!A1"/>
    <hyperlink ref="TOS21" location="Age_Categories!A1" display="Age_Categories!A1"/>
    <hyperlink ref="TOT21" location="Age_Categories!A1" display="Age_Categories!A1"/>
    <hyperlink ref="TOU21" location="Age_Categories!A1" display="Age_Categories!A1"/>
    <hyperlink ref="TOV21" location="Age_Categories!A1" display="Age_Categories!A1"/>
    <hyperlink ref="TOW21" location="Age_Categories!A1" display="Age_Categories!A1"/>
    <hyperlink ref="TOX21" location="Age_Categories!A1" display="Age_Categories!A1"/>
    <hyperlink ref="TOY21" location="Age_Categories!A1" display="Age_Categories!A1"/>
    <hyperlink ref="TOZ21" location="Age_Categories!A1" display="Age_Categories!A1"/>
    <hyperlink ref="TPA21" location="Age_Categories!A1" display="Age_Categories!A1"/>
    <hyperlink ref="TPB21" location="Age_Categories!A1" display="Age_Categories!A1"/>
    <hyperlink ref="TPC21" location="Age_Categories!A1" display="Age_Categories!A1"/>
    <hyperlink ref="TPD21" location="Age_Categories!A1" display="Age_Categories!A1"/>
    <hyperlink ref="TPE21" location="Age_Categories!A1" display="Age_Categories!A1"/>
    <hyperlink ref="TPF21" location="Age_Categories!A1" display="Age_Categories!A1"/>
    <hyperlink ref="TPG21" location="Age_Categories!A1" display="Age_Categories!A1"/>
    <hyperlink ref="TPH21" location="Age_Categories!A1" display="Age_Categories!A1"/>
    <hyperlink ref="TPI21" location="Age_Categories!A1" display="Age_Categories!A1"/>
    <hyperlink ref="TPJ21" location="Age_Categories!A1" display="Age_Categories!A1"/>
    <hyperlink ref="TPK21" location="Age_Categories!A1" display="Age_Categories!A1"/>
    <hyperlink ref="TPL21" location="Age_Categories!A1" display="Age_Categories!A1"/>
    <hyperlink ref="TPM21" location="Age_Categories!A1" display="Age_Categories!A1"/>
    <hyperlink ref="TPN21" location="Age_Categories!A1" display="Age_Categories!A1"/>
    <hyperlink ref="TPO21" location="Age_Categories!A1" display="Age_Categories!A1"/>
    <hyperlink ref="TPP21" location="Age_Categories!A1" display="Age_Categories!A1"/>
    <hyperlink ref="TPQ21" location="Age_Categories!A1" display="Age_Categories!A1"/>
    <hyperlink ref="TPR21" location="Age_Categories!A1" display="Age_Categories!A1"/>
    <hyperlink ref="TPS21" location="Age_Categories!A1" display="Age_Categories!A1"/>
    <hyperlink ref="TPT21" location="Age_Categories!A1" display="Age_Categories!A1"/>
    <hyperlink ref="TPU21" location="Age_Categories!A1" display="Age_Categories!A1"/>
    <hyperlink ref="TPV21" location="Age_Categories!A1" display="Age_Categories!A1"/>
    <hyperlink ref="TPW21" location="Age_Categories!A1" display="Age_Categories!A1"/>
    <hyperlink ref="TPX21" location="Age_Categories!A1" display="Age_Categories!A1"/>
    <hyperlink ref="TPY21" location="Age_Categories!A1" display="Age_Categories!A1"/>
    <hyperlink ref="TPZ21" location="Age_Categories!A1" display="Age_Categories!A1"/>
    <hyperlink ref="TQA21" location="Age_Categories!A1" display="Age_Categories!A1"/>
    <hyperlink ref="TQB21" location="Age_Categories!A1" display="Age_Categories!A1"/>
    <hyperlink ref="TQC21" location="Age_Categories!A1" display="Age_Categories!A1"/>
    <hyperlink ref="TQD21" location="Age_Categories!A1" display="Age_Categories!A1"/>
    <hyperlink ref="TQE21" location="Age_Categories!A1" display="Age_Categories!A1"/>
    <hyperlink ref="TQF21" location="Age_Categories!A1" display="Age_Categories!A1"/>
    <hyperlink ref="TQG21" location="Age_Categories!A1" display="Age_Categories!A1"/>
    <hyperlink ref="TQH21" location="Age_Categories!A1" display="Age_Categories!A1"/>
    <hyperlink ref="TQI21" location="Age_Categories!A1" display="Age_Categories!A1"/>
    <hyperlink ref="TQJ21" location="Age_Categories!A1" display="Age_Categories!A1"/>
    <hyperlink ref="TQK21" location="Age_Categories!A1" display="Age_Categories!A1"/>
    <hyperlink ref="TQL21" location="Age_Categories!A1" display="Age_Categories!A1"/>
    <hyperlink ref="TQM21" location="Age_Categories!A1" display="Age_Categories!A1"/>
    <hyperlink ref="TQN21" location="Age_Categories!A1" display="Age_Categories!A1"/>
    <hyperlink ref="TQO21" location="Age_Categories!A1" display="Age_Categories!A1"/>
    <hyperlink ref="TQP21" location="Age_Categories!A1" display="Age_Categories!A1"/>
    <hyperlink ref="TQQ21" location="Age_Categories!A1" display="Age_Categories!A1"/>
    <hyperlink ref="TQR21" location="Age_Categories!A1" display="Age_Categories!A1"/>
    <hyperlink ref="TQS21" location="Age_Categories!A1" display="Age_Categories!A1"/>
    <hyperlink ref="TQT21" location="Age_Categories!A1" display="Age_Categories!A1"/>
    <hyperlink ref="TQU21" location="Age_Categories!A1" display="Age_Categories!A1"/>
    <hyperlink ref="TQV21" location="Age_Categories!A1" display="Age_Categories!A1"/>
    <hyperlink ref="TQW21" location="Age_Categories!A1" display="Age_Categories!A1"/>
    <hyperlink ref="TQX21" location="Age_Categories!A1" display="Age_Categories!A1"/>
    <hyperlink ref="TQY21" location="Age_Categories!A1" display="Age_Categories!A1"/>
    <hyperlink ref="TQZ21" location="Age_Categories!A1" display="Age_Categories!A1"/>
    <hyperlink ref="TRA21" location="Age_Categories!A1" display="Age_Categories!A1"/>
    <hyperlink ref="TRB21" location="Age_Categories!A1" display="Age_Categories!A1"/>
    <hyperlink ref="TRC21" location="Age_Categories!A1" display="Age_Categories!A1"/>
    <hyperlink ref="TRD21" location="Age_Categories!A1" display="Age_Categories!A1"/>
    <hyperlink ref="TRE21" location="Age_Categories!A1" display="Age_Categories!A1"/>
    <hyperlink ref="TRF21" location="Age_Categories!A1" display="Age_Categories!A1"/>
    <hyperlink ref="TRG21" location="Age_Categories!A1" display="Age_Categories!A1"/>
    <hyperlink ref="TRH21" location="Age_Categories!A1" display="Age_Categories!A1"/>
    <hyperlink ref="TRI21" location="Age_Categories!A1" display="Age_Categories!A1"/>
    <hyperlink ref="TRJ21" location="Age_Categories!A1" display="Age_Categories!A1"/>
    <hyperlink ref="TRK21" location="Age_Categories!A1" display="Age_Categories!A1"/>
    <hyperlink ref="TRL21" location="Age_Categories!A1" display="Age_Categories!A1"/>
    <hyperlink ref="TRM21" location="Age_Categories!A1" display="Age_Categories!A1"/>
    <hyperlink ref="TRN21" location="Age_Categories!A1" display="Age_Categories!A1"/>
    <hyperlink ref="TRO21" location="Age_Categories!A1" display="Age_Categories!A1"/>
    <hyperlink ref="TRP21" location="Age_Categories!A1" display="Age_Categories!A1"/>
    <hyperlink ref="TRQ21" location="Age_Categories!A1" display="Age_Categories!A1"/>
    <hyperlink ref="TRR21" location="Age_Categories!A1" display="Age_Categories!A1"/>
    <hyperlink ref="TRS21" location="Age_Categories!A1" display="Age_Categories!A1"/>
    <hyperlink ref="TRT21" location="Age_Categories!A1" display="Age_Categories!A1"/>
    <hyperlink ref="TRU21" location="Age_Categories!A1" display="Age_Categories!A1"/>
    <hyperlink ref="TRV21" location="Age_Categories!A1" display="Age_Categories!A1"/>
    <hyperlink ref="TRW21" location="Age_Categories!A1" display="Age_Categories!A1"/>
    <hyperlink ref="TRX21" location="Age_Categories!A1" display="Age_Categories!A1"/>
    <hyperlink ref="TRY21" location="Age_Categories!A1" display="Age_Categories!A1"/>
    <hyperlink ref="TRZ21" location="Age_Categories!A1" display="Age_Categories!A1"/>
    <hyperlink ref="TSA21" location="Age_Categories!A1" display="Age_Categories!A1"/>
    <hyperlink ref="TSB21" location="Age_Categories!A1" display="Age_Categories!A1"/>
    <hyperlink ref="TSC21" location="Age_Categories!A1" display="Age_Categories!A1"/>
    <hyperlink ref="TSD21" location="Age_Categories!A1" display="Age_Categories!A1"/>
    <hyperlink ref="TSE21" location="Age_Categories!A1" display="Age_Categories!A1"/>
    <hyperlink ref="TSF21" location="Age_Categories!A1" display="Age_Categories!A1"/>
    <hyperlink ref="TSG21" location="Age_Categories!A1" display="Age_Categories!A1"/>
    <hyperlink ref="TSH21" location="Age_Categories!A1" display="Age_Categories!A1"/>
    <hyperlink ref="TSI21" location="Age_Categories!A1" display="Age_Categories!A1"/>
    <hyperlink ref="TSJ21" location="Age_Categories!A1" display="Age_Categories!A1"/>
    <hyperlink ref="TSK21" location="Age_Categories!A1" display="Age_Categories!A1"/>
    <hyperlink ref="TSL21" location="Age_Categories!A1" display="Age_Categories!A1"/>
    <hyperlink ref="TSM21" location="Age_Categories!A1" display="Age_Categories!A1"/>
    <hyperlink ref="TSN21" location="Age_Categories!A1" display="Age_Categories!A1"/>
    <hyperlink ref="TSO21" location="Age_Categories!A1" display="Age_Categories!A1"/>
    <hyperlink ref="TSP21" location="Age_Categories!A1" display="Age_Categories!A1"/>
    <hyperlink ref="TSQ21" location="Age_Categories!A1" display="Age_Categories!A1"/>
    <hyperlink ref="TSR21" location="Age_Categories!A1" display="Age_Categories!A1"/>
    <hyperlink ref="TSS21" location="Age_Categories!A1" display="Age_Categories!A1"/>
    <hyperlink ref="TST21" location="Age_Categories!A1" display="Age_Categories!A1"/>
    <hyperlink ref="TSU21" location="Age_Categories!A1" display="Age_Categories!A1"/>
    <hyperlink ref="TSV21" location="Age_Categories!A1" display="Age_Categories!A1"/>
    <hyperlink ref="TSW21" location="Age_Categories!A1" display="Age_Categories!A1"/>
    <hyperlink ref="TSX21" location="Age_Categories!A1" display="Age_Categories!A1"/>
    <hyperlink ref="TSY21" location="Age_Categories!A1" display="Age_Categories!A1"/>
    <hyperlink ref="TSZ21" location="Age_Categories!A1" display="Age_Categories!A1"/>
    <hyperlink ref="TTA21" location="Age_Categories!A1" display="Age_Categories!A1"/>
    <hyperlink ref="TTB21" location="Age_Categories!A1" display="Age_Categories!A1"/>
    <hyperlink ref="TTC21" location="Age_Categories!A1" display="Age_Categories!A1"/>
    <hyperlink ref="TTD21" location="Age_Categories!A1" display="Age_Categories!A1"/>
    <hyperlink ref="TTE21" location="Age_Categories!A1" display="Age_Categories!A1"/>
    <hyperlink ref="TTF21" location="Age_Categories!A1" display="Age_Categories!A1"/>
    <hyperlink ref="TTG21" location="Age_Categories!A1" display="Age_Categories!A1"/>
    <hyperlink ref="TTH21" location="Age_Categories!A1" display="Age_Categories!A1"/>
    <hyperlink ref="TTI21" location="Age_Categories!A1" display="Age_Categories!A1"/>
    <hyperlink ref="TTJ21" location="Age_Categories!A1" display="Age_Categories!A1"/>
    <hyperlink ref="TTK21" location="Age_Categories!A1" display="Age_Categories!A1"/>
    <hyperlink ref="TTL21" location="Age_Categories!A1" display="Age_Categories!A1"/>
    <hyperlink ref="TTM21" location="Age_Categories!A1" display="Age_Categories!A1"/>
    <hyperlink ref="TTN21" location="Age_Categories!A1" display="Age_Categories!A1"/>
    <hyperlink ref="TTO21" location="Age_Categories!A1" display="Age_Categories!A1"/>
    <hyperlink ref="TTP21" location="Age_Categories!A1" display="Age_Categories!A1"/>
    <hyperlink ref="TTQ21" location="Age_Categories!A1" display="Age_Categories!A1"/>
    <hyperlink ref="TTR21" location="Age_Categories!A1" display="Age_Categories!A1"/>
    <hyperlink ref="TTS21" location="Age_Categories!A1" display="Age_Categories!A1"/>
    <hyperlink ref="TTT21" location="Age_Categories!A1" display="Age_Categories!A1"/>
    <hyperlink ref="TTU21" location="Age_Categories!A1" display="Age_Categories!A1"/>
    <hyperlink ref="TTV21" location="Age_Categories!A1" display="Age_Categories!A1"/>
    <hyperlink ref="TTW21" location="Age_Categories!A1" display="Age_Categories!A1"/>
    <hyperlink ref="TTX21" location="Age_Categories!A1" display="Age_Categories!A1"/>
    <hyperlink ref="TTY21" location="Age_Categories!A1" display="Age_Categories!A1"/>
    <hyperlink ref="TTZ21" location="Age_Categories!A1" display="Age_Categories!A1"/>
    <hyperlink ref="TUA21" location="Age_Categories!A1" display="Age_Categories!A1"/>
    <hyperlink ref="TUB21" location="Age_Categories!A1" display="Age_Categories!A1"/>
    <hyperlink ref="TUC21" location="Age_Categories!A1" display="Age_Categories!A1"/>
    <hyperlink ref="TUD21" location="Age_Categories!A1" display="Age_Categories!A1"/>
    <hyperlink ref="TUE21" location="Age_Categories!A1" display="Age_Categories!A1"/>
    <hyperlink ref="TUF21" location="Age_Categories!A1" display="Age_Categories!A1"/>
    <hyperlink ref="TUG21" location="Age_Categories!A1" display="Age_Categories!A1"/>
    <hyperlink ref="TUH21" location="Age_Categories!A1" display="Age_Categories!A1"/>
    <hyperlink ref="TUI21" location="Age_Categories!A1" display="Age_Categories!A1"/>
    <hyperlink ref="TUJ21" location="Age_Categories!A1" display="Age_Categories!A1"/>
    <hyperlink ref="TUK21" location="Age_Categories!A1" display="Age_Categories!A1"/>
    <hyperlink ref="TUL21" location="Age_Categories!A1" display="Age_Categories!A1"/>
    <hyperlink ref="TUM21" location="Age_Categories!A1" display="Age_Categories!A1"/>
    <hyperlink ref="TUN21" location="Age_Categories!A1" display="Age_Categories!A1"/>
    <hyperlink ref="TUO21" location="Age_Categories!A1" display="Age_Categories!A1"/>
    <hyperlink ref="TUP21" location="Age_Categories!A1" display="Age_Categories!A1"/>
    <hyperlink ref="TUQ21" location="Age_Categories!A1" display="Age_Categories!A1"/>
    <hyperlink ref="TUR21" location="Age_Categories!A1" display="Age_Categories!A1"/>
    <hyperlink ref="TUS21" location="Age_Categories!A1" display="Age_Categories!A1"/>
    <hyperlink ref="TUT21" location="Age_Categories!A1" display="Age_Categories!A1"/>
    <hyperlink ref="TUU21" location="Age_Categories!A1" display="Age_Categories!A1"/>
    <hyperlink ref="TUV21" location="Age_Categories!A1" display="Age_Categories!A1"/>
    <hyperlink ref="TUW21" location="Age_Categories!A1" display="Age_Categories!A1"/>
    <hyperlink ref="TUX21" location="Age_Categories!A1" display="Age_Categories!A1"/>
    <hyperlink ref="TUY21" location="Age_Categories!A1" display="Age_Categories!A1"/>
    <hyperlink ref="TUZ21" location="Age_Categories!A1" display="Age_Categories!A1"/>
    <hyperlink ref="TVA21" location="Age_Categories!A1" display="Age_Categories!A1"/>
    <hyperlink ref="TVB21" location="Age_Categories!A1" display="Age_Categories!A1"/>
    <hyperlink ref="TVC21" location="Age_Categories!A1" display="Age_Categories!A1"/>
    <hyperlink ref="TVD21" location="Age_Categories!A1" display="Age_Categories!A1"/>
    <hyperlink ref="TVE21" location="Age_Categories!A1" display="Age_Categories!A1"/>
    <hyperlink ref="TVF21" location="Age_Categories!A1" display="Age_Categories!A1"/>
    <hyperlink ref="TVG21" location="Age_Categories!A1" display="Age_Categories!A1"/>
    <hyperlink ref="TVH21" location="Age_Categories!A1" display="Age_Categories!A1"/>
    <hyperlink ref="TVI21" location="Age_Categories!A1" display="Age_Categories!A1"/>
    <hyperlink ref="TVJ21" location="Age_Categories!A1" display="Age_Categories!A1"/>
    <hyperlink ref="TVK21" location="Age_Categories!A1" display="Age_Categories!A1"/>
    <hyperlink ref="TVL21" location="Age_Categories!A1" display="Age_Categories!A1"/>
    <hyperlink ref="TVM21" location="Age_Categories!A1" display="Age_Categories!A1"/>
    <hyperlink ref="TVN21" location="Age_Categories!A1" display="Age_Categories!A1"/>
    <hyperlink ref="TVO21" location="Age_Categories!A1" display="Age_Categories!A1"/>
    <hyperlink ref="TVP21" location="Age_Categories!A1" display="Age_Categories!A1"/>
    <hyperlink ref="TVQ21" location="Age_Categories!A1" display="Age_Categories!A1"/>
    <hyperlink ref="TVR21" location="Age_Categories!A1" display="Age_Categories!A1"/>
    <hyperlink ref="TVS21" location="Age_Categories!A1" display="Age_Categories!A1"/>
    <hyperlink ref="TVT21" location="Age_Categories!A1" display="Age_Categories!A1"/>
    <hyperlink ref="TVU21" location="Age_Categories!A1" display="Age_Categories!A1"/>
    <hyperlink ref="TVV21" location="Age_Categories!A1" display="Age_Categories!A1"/>
    <hyperlink ref="TVW21" location="Age_Categories!A1" display="Age_Categories!A1"/>
    <hyperlink ref="TVX21" location="Age_Categories!A1" display="Age_Categories!A1"/>
    <hyperlink ref="TVY21" location="Age_Categories!A1" display="Age_Categories!A1"/>
    <hyperlink ref="TVZ21" location="Age_Categories!A1" display="Age_Categories!A1"/>
    <hyperlink ref="TWA21" location="Age_Categories!A1" display="Age_Categories!A1"/>
    <hyperlink ref="TWB21" location="Age_Categories!A1" display="Age_Categories!A1"/>
    <hyperlink ref="TWC21" location="Age_Categories!A1" display="Age_Categories!A1"/>
    <hyperlink ref="TWD21" location="Age_Categories!A1" display="Age_Categories!A1"/>
    <hyperlink ref="TWE21" location="Age_Categories!A1" display="Age_Categories!A1"/>
    <hyperlink ref="TWF21" location="Age_Categories!A1" display="Age_Categories!A1"/>
    <hyperlink ref="TWG21" location="Age_Categories!A1" display="Age_Categories!A1"/>
    <hyperlink ref="TWH21" location="Age_Categories!A1" display="Age_Categories!A1"/>
    <hyperlink ref="TWI21" location="Age_Categories!A1" display="Age_Categories!A1"/>
    <hyperlink ref="TWJ21" location="Age_Categories!A1" display="Age_Categories!A1"/>
    <hyperlink ref="TWK21" location="Age_Categories!A1" display="Age_Categories!A1"/>
    <hyperlink ref="TWL21" location="Age_Categories!A1" display="Age_Categories!A1"/>
    <hyperlink ref="TWM21" location="Age_Categories!A1" display="Age_Categories!A1"/>
    <hyperlink ref="TWN21" location="Age_Categories!A1" display="Age_Categories!A1"/>
    <hyperlink ref="TWO21" location="Age_Categories!A1" display="Age_Categories!A1"/>
    <hyperlink ref="TWP21" location="Age_Categories!A1" display="Age_Categories!A1"/>
    <hyperlink ref="TWQ21" location="Age_Categories!A1" display="Age_Categories!A1"/>
    <hyperlink ref="TWR21" location="Age_Categories!A1" display="Age_Categories!A1"/>
    <hyperlink ref="TWS21" location="Age_Categories!A1" display="Age_Categories!A1"/>
    <hyperlink ref="TWT21" location="Age_Categories!A1" display="Age_Categories!A1"/>
    <hyperlink ref="TWU21" location="Age_Categories!A1" display="Age_Categories!A1"/>
    <hyperlink ref="TWV21" location="Age_Categories!A1" display="Age_Categories!A1"/>
    <hyperlink ref="TWW21" location="Age_Categories!A1" display="Age_Categories!A1"/>
    <hyperlink ref="TWX21" location="Age_Categories!A1" display="Age_Categories!A1"/>
    <hyperlink ref="TWY21" location="Age_Categories!A1" display="Age_Categories!A1"/>
    <hyperlink ref="TWZ21" location="Age_Categories!A1" display="Age_Categories!A1"/>
    <hyperlink ref="TXA21" location="Age_Categories!A1" display="Age_Categories!A1"/>
    <hyperlink ref="TXB21" location="Age_Categories!A1" display="Age_Categories!A1"/>
    <hyperlink ref="TXC21" location="Age_Categories!A1" display="Age_Categories!A1"/>
    <hyperlink ref="TXD21" location="Age_Categories!A1" display="Age_Categories!A1"/>
    <hyperlink ref="TXE21" location="Age_Categories!A1" display="Age_Categories!A1"/>
    <hyperlink ref="TXF21" location="Age_Categories!A1" display="Age_Categories!A1"/>
    <hyperlink ref="TXG21" location="Age_Categories!A1" display="Age_Categories!A1"/>
    <hyperlink ref="TXH21" location="Age_Categories!A1" display="Age_Categories!A1"/>
    <hyperlink ref="TXI21" location="Age_Categories!A1" display="Age_Categories!A1"/>
    <hyperlink ref="TXJ21" location="Age_Categories!A1" display="Age_Categories!A1"/>
    <hyperlink ref="TXK21" location="Age_Categories!A1" display="Age_Categories!A1"/>
    <hyperlink ref="TXL21" location="Age_Categories!A1" display="Age_Categories!A1"/>
    <hyperlink ref="TXM21" location="Age_Categories!A1" display="Age_Categories!A1"/>
    <hyperlink ref="TXN21" location="Age_Categories!A1" display="Age_Categories!A1"/>
    <hyperlink ref="TXO21" location="Age_Categories!A1" display="Age_Categories!A1"/>
    <hyperlink ref="TXP21" location="Age_Categories!A1" display="Age_Categories!A1"/>
    <hyperlink ref="TXQ21" location="Age_Categories!A1" display="Age_Categories!A1"/>
    <hyperlink ref="TXR21" location="Age_Categories!A1" display="Age_Categories!A1"/>
    <hyperlink ref="TXS21" location="Age_Categories!A1" display="Age_Categories!A1"/>
    <hyperlink ref="TXT21" location="Age_Categories!A1" display="Age_Categories!A1"/>
    <hyperlink ref="TXU21" location="Age_Categories!A1" display="Age_Categories!A1"/>
    <hyperlink ref="TXV21" location="Age_Categories!A1" display="Age_Categories!A1"/>
    <hyperlink ref="TXW21" location="Age_Categories!A1" display="Age_Categories!A1"/>
    <hyperlink ref="TXX21" location="Age_Categories!A1" display="Age_Categories!A1"/>
    <hyperlink ref="TXY21" location="Age_Categories!A1" display="Age_Categories!A1"/>
    <hyperlink ref="TXZ21" location="Age_Categories!A1" display="Age_Categories!A1"/>
    <hyperlink ref="TYA21" location="Age_Categories!A1" display="Age_Categories!A1"/>
    <hyperlink ref="TYB21" location="Age_Categories!A1" display="Age_Categories!A1"/>
    <hyperlink ref="TYC21" location="Age_Categories!A1" display="Age_Categories!A1"/>
    <hyperlink ref="TYD21" location="Age_Categories!A1" display="Age_Categories!A1"/>
    <hyperlink ref="TYE21" location="Age_Categories!A1" display="Age_Categories!A1"/>
    <hyperlink ref="TYF21" location="Age_Categories!A1" display="Age_Categories!A1"/>
    <hyperlink ref="TYG21" location="Age_Categories!A1" display="Age_Categories!A1"/>
    <hyperlink ref="TYH21" location="Age_Categories!A1" display="Age_Categories!A1"/>
    <hyperlink ref="TYI21" location="Age_Categories!A1" display="Age_Categories!A1"/>
    <hyperlink ref="TYJ21" location="Age_Categories!A1" display="Age_Categories!A1"/>
    <hyperlink ref="TYK21" location="Age_Categories!A1" display="Age_Categories!A1"/>
    <hyperlink ref="TYL21" location="Age_Categories!A1" display="Age_Categories!A1"/>
    <hyperlink ref="TYM21" location="Age_Categories!A1" display="Age_Categories!A1"/>
    <hyperlink ref="TYN21" location="Age_Categories!A1" display="Age_Categories!A1"/>
    <hyperlink ref="TYO21" location="Age_Categories!A1" display="Age_Categories!A1"/>
    <hyperlink ref="TYP21" location="Age_Categories!A1" display="Age_Categories!A1"/>
    <hyperlink ref="TYQ21" location="Age_Categories!A1" display="Age_Categories!A1"/>
    <hyperlink ref="TYR21" location="Age_Categories!A1" display="Age_Categories!A1"/>
    <hyperlink ref="TYS21" location="Age_Categories!A1" display="Age_Categories!A1"/>
    <hyperlink ref="TYT21" location="Age_Categories!A1" display="Age_Categories!A1"/>
    <hyperlink ref="TYU21" location="Age_Categories!A1" display="Age_Categories!A1"/>
    <hyperlink ref="TYV21" location="Age_Categories!A1" display="Age_Categories!A1"/>
    <hyperlink ref="TYW21" location="Age_Categories!A1" display="Age_Categories!A1"/>
    <hyperlink ref="TYX21" location="Age_Categories!A1" display="Age_Categories!A1"/>
    <hyperlink ref="TYY21" location="Age_Categories!A1" display="Age_Categories!A1"/>
    <hyperlink ref="TYZ21" location="Age_Categories!A1" display="Age_Categories!A1"/>
    <hyperlink ref="TZA21" location="Age_Categories!A1" display="Age_Categories!A1"/>
    <hyperlink ref="TZB21" location="Age_Categories!A1" display="Age_Categories!A1"/>
    <hyperlink ref="TZC21" location="Age_Categories!A1" display="Age_Categories!A1"/>
    <hyperlink ref="TZD21" location="Age_Categories!A1" display="Age_Categories!A1"/>
    <hyperlink ref="TZE21" location="Age_Categories!A1" display="Age_Categories!A1"/>
    <hyperlink ref="TZF21" location="Age_Categories!A1" display="Age_Categories!A1"/>
    <hyperlink ref="TZG21" location="Age_Categories!A1" display="Age_Categories!A1"/>
    <hyperlink ref="TZH21" location="Age_Categories!A1" display="Age_Categories!A1"/>
    <hyperlink ref="TZI21" location="Age_Categories!A1" display="Age_Categories!A1"/>
    <hyperlink ref="TZJ21" location="Age_Categories!A1" display="Age_Categories!A1"/>
    <hyperlink ref="TZK21" location="Age_Categories!A1" display="Age_Categories!A1"/>
    <hyperlink ref="TZL21" location="Age_Categories!A1" display="Age_Categories!A1"/>
    <hyperlink ref="TZM21" location="Age_Categories!A1" display="Age_Categories!A1"/>
    <hyperlink ref="TZN21" location="Age_Categories!A1" display="Age_Categories!A1"/>
    <hyperlink ref="TZO21" location="Age_Categories!A1" display="Age_Categories!A1"/>
    <hyperlink ref="TZP21" location="Age_Categories!A1" display="Age_Categories!A1"/>
    <hyperlink ref="TZQ21" location="Age_Categories!A1" display="Age_Categories!A1"/>
    <hyperlink ref="TZR21" location="Age_Categories!A1" display="Age_Categories!A1"/>
    <hyperlink ref="TZS21" location="Age_Categories!A1" display="Age_Categories!A1"/>
    <hyperlink ref="TZT21" location="Age_Categories!A1" display="Age_Categories!A1"/>
    <hyperlink ref="TZU21" location="Age_Categories!A1" display="Age_Categories!A1"/>
    <hyperlink ref="TZV21" location="Age_Categories!A1" display="Age_Categories!A1"/>
    <hyperlink ref="TZW21" location="Age_Categories!A1" display="Age_Categories!A1"/>
    <hyperlink ref="TZX21" location="Age_Categories!A1" display="Age_Categories!A1"/>
    <hyperlink ref="TZY21" location="Age_Categories!A1" display="Age_Categories!A1"/>
    <hyperlink ref="TZZ21" location="Age_Categories!A1" display="Age_Categories!A1"/>
    <hyperlink ref="UAA21" location="Age_Categories!A1" display="Age_Categories!A1"/>
    <hyperlink ref="UAB21" location="Age_Categories!A1" display="Age_Categories!A1"/>
    <hyperlink ref="UAC21" location="Age_Categories!A1" display="Age_Categories!A1"/>
    <hyperlink ref="UAD21" location="Age_Categories!A1" display="Age_Categories!A1"/>
    <hyperlink ref="UAE21" location="Age_Categories!A1" display="Age_Categories!A1"/>
    <hyperlink ref="UAF21" location="Age_Categories!A1" display="Age_Categories!A1"/>
    <hyperlink ref="UAG21" location="Age_Categories!A1" display="Age_Categories!A1"/>
    <hyperlink ref="UAH21" location="Age_Categories!A1" display="Age_Categories!A1"/>
    <hyperlink ref="UAI21" location="Age_Categories!A1" display="Age_Categories!A1"/>
    <hyperlink ref="UAJ21" location="Age_Categories!A1" display="Age_Categories!A1"/>
    <hyperlink ref="UAK21" location="Age_Categories!A1" display="Age_Categories!A1"/>
    <hyperlink ref="UAL21" location="Age_Categories!A1" display="Age_Categories!A1"/>
    <hyperlink ref="UAM21" location="Age_Categories!A1" display="Age_Categories!A1"/>
    <hyperlink ref="UAN21" location="Age_Categories!A1" display="Age_Categories!A1"/>
    <hyperlink ref="UAO21" location="Age_Categories!A1" display="Age_Categories!A1"/>
    <hyperlink ref="UAP21" location="Age_Categories!A1" display="Age_Categories!A1"/>
    <hyperlink ref="UAQ21" location="Age_Categories!A1" display="Age_Categories!A1"/>
    <hyperlink ref="UAR21" location="Age_Categories!A1" display="Age_Categories!A1"/>
    <hyperlink ref="UAS21" location="Age_Categories!A1" display="Age_Categories!A1"/>
    <hyperlink ref="UAT21" location="Age_Categories!A1" display="Age_Categories!A1"/>
    <hyperlink ref="UAU21" location="Age_Categories!A1" display="Age_Categories!A1"/>
    <hyperlink ref="UAV21" location="Age_Categories!A1" display="Age_Categories!A1"/>
    <hyperlink ref="UAW21" location="Age_Categories!A1" display="Age_Categories!A1"/>
    <hyperlink ref="UAX21" location="Age_Categories!A1" display="Age_Categories!A1"/>
    <hyperlink ref="UAY21" location="Age_Categories!A1" display="Age_Categories!A1"/>
    <hyperlink ref="UAZ21" location="Age_Categories!A1" display="Age_Categories!A1"/>
    <hyperlink ref="UBA21" location="Age_Categories!A1" display="Age_Categories!A1"/>
    <hyperlink ref="UBB21" location="Age_Categories!A1" display="Age_Categories!A1"/>
    <hyperlink ref="UBC21" location="Age_Categories!A1" display="Age_Categories!A1"/>
    <hyperlink ref="UBD21" location="Age_Categories!A1" display="Age_Categories!A1"/>
    <hyperlink ref="UBE21" location="Age_Categories!A1" display="Age_Categories!A1"/>
    <hyperlink ref="UBF21" location="Age_Categories!A1" display="Age_Categories!A1"/>
    <hyperlink ref="UBG21" location="Age_Categories!A1" display="Age_Categories!A1"/>
    <hyperlink ref="UBH21" location="Age_Categories!A1" display="Age_Categories!A1"/>
    <hyperlink ref="UBI21" location="Age_Categories!A1" display="Age_Categories!A1"/>
    <hyperlink ref="UBJ21" location="Age_Categories!A1" display="Age_Categories!A1"/>
    <hyperlink ref="UBK21" location="Age_Categories!A1" display="Age_Categories!A1"/>
    <hyperlink ref="UBL21" location="Age_Categories!A1" display="Age_Categories!A1"/>
    <hyperlink ref="UBM21" location="Age_Categories!A1" display="Age_Categories!A1"/>
    <hyperlink ref="UBN21" location="Age_Categories!A1" display="Age_Categories!A1"/>
    <hyperlink ref="UBO21" location="Age_Categories!A1" display="Age_Categories!A1"/>
    <hyperlink ref="UBP21" location="Age_Categories!A1" display="Age_Categories!A1"/>
    <hyperlink ref="UBQ21" location="Age_Categories!A1" display="Age_Categories!A1"/>
    <hyperlink ref="UBR21" location="Age_Categories!A1" display="Age_Categories!A1"/>
    <hyperlink ref="UBS21" location="Age_Categories!A1" display="Age_Categories!A1"/>
    <hyperlink ref="UBT21" location="Age_Categories!A1" display="Age_Categories!A1"/>
    <hyperlink ref="UBU21" location="Age_Categories!A1" display="Age_Categories!A1"/>
    <hyperlink ref="UBV21" location="Age_Categories!A1" display="Age_Categories!A1"/>
    <hyperlink ref="UBW21" location="Age_Categories!A1" display="Age_Categories!A1"/>
    <hyperlink ref="UBX21" location="Age_Categories!A1" display="Age_Categories!A1"/>
    <hyperlink ref="UBY21" location="Age_Categories!A1" display="Age_Categories!A1"/>
    <hyperlink ref="UBZ21" location="Age_Categories!A1" display="Age_Categories!A1"/>
    <hyperlink ref="UCA21" location="Age_Categories!A1" display="Age_Categories!A1"/>
    <hyperlink ref="UCB21" location="Age_Categories!A1" display="Age_Categories!A1"/>
    <hyperlink ref="UCC21" location="Age_Categories!A1" display="Age_Categories!A1"/>
    <hyperlink ref="UCD21" location="Age_Categories!A1" display="Age_Categories!A1"/>
    <hyperlink ref="UCE21" location="Age_Categories!A1" display="Age_Categories!A1"/>
    <hyperlink ref="UCF21" location="Age_Categories!A1" display="Age_Categories!A1"/>
    <hyperlink ref="UCG21" location="Age_Categories!A1" display="Age_Categories!A1"/>
    <hyperlink ref="UCH21" location="Age_Categories!A1" display="Age_Categories!A1"/>
    <hyperlink ref="UCI21" location="Age_Categories!A1" display="Age_Categories!A1"/>
    <hyperlink ref="UCJ21" location="Age_Categories!A1" display="Age_Categories!A1"/>
    <hyperlink ref="UCK21" location="Age_Categories!A1" display="Age_Categories!A1"/>
    <hyperlink ref="UCL21" location="Age_Categories!A1" display="Age_Categories!A1"/>
    <hyperlink ref="UCM21" location="Age_Categories!A1" display="Age_Categories!A1"/>
    <hyperlink ref="UCN21" location="Age_Categories!A1" display="Age_Categories!A1"/>
    <hyperlink ref="UCO21" location="Age_Categories!A1" display="Age_Categories!A1"/>
    <hyperlink ref="UCP21" location="Age_Categories!A1" display="Age_Categories!A1"/>
    <hyperlink ref="UCQ21" location="Age_Categories!A1" display="Age_Categories!A1"/>
    <hyperlink ref="UCR21" location="Age_Categories!A1" display="Age_Categories!A1"/>
    <hyperlink ref="UCS21" location="Age_Categories!A1" display="Age_Categories!A1"/>
    <hyperlink ref="UCT21" location="Age_Categories!A1" display="Age_Categories!A1"/>
    <hyperlink ref="UCU21" location="Age_Categories!A1" display="Age_Categories!A1"/>
    <hyperlink ref="UCV21" location="Age_Categories!A1" display="Age_Categories!A1"/>
    <hyperlink ref="UCW21" location="Age_Categories!A1" display="Age_Categories!A1"/>
    <hyperlink ref="UCX21" location="Age_Categories!A1" display="Age_Categories!A1"/>
    <hyperlink ref="UCY21" location="Age_Categories!A1" display="Age_Categories!A1"/>
    <hyperlink ref="UCZ21" location="Age_Categories!A1" display="Age_Categories!A1"/>
    <hyperlink ref="UDA21" location="Age_Categories!A1" display="Age_Categories!A1"/>
    <hyperlink ref="UDB21" location="Age_Categories!A1" display="Age_Categories!A1"/>
    <hyperlink ref="UDC21" location="Age_Categories!A1" display="Age_Categories!A1"/>
    <hyperlink ref="UDD21" location="Age_Categories!A1" display="Age_Categories!A1"/>
    <hyperlink ref="UDE21" location="Age_Categories!A1" display="Age_Categories!A1"/>
    <hyperlink ref="UDF21" location="Age_Categories!A1" display="Age_Categories!A1"/>
    <hyperlink ref="UDG21" location="Age_Categories!A1" display="Age_Categories!A1"/>
    <hyperlink ref="UDH21" location="Age_Categories!A1" display="Age_Categories!A1"/>
    <hyperlink ref="UDI21" location="Age_Categories!A1" display="Age_Categories!A1"/>
    <hyperlink ref="UDJ21" location="Age_Categories!A1" display="Age_Categories!A1"/>
    <hyperlink ref="UDK21" location="Age_Categories!A1" display="Age_Categories!A1"/>
    <hyperlink ref="UDL21" location="Age_Categories!A1" display="Age_Categories!A1"/>
    <hyperlink ref="UDM21" location="Age_Categories!A1" display="Age_Categories!A1"/>
    <hyperlink ref="UDN21" location="Age_Categories!A1" display="Age_Categories!A1"/>
    <hyperlink ref="UDO21" location="Age_Categories!A1" display="Age_Categories!A1"/>
    <hyperlink ref="UDP21" location="Age_Categories!A1" display="Age_Categories!A1"/>
    <hyperlink ref="UDQ21" location="Age_Categories!A1" display="Age_Categories!A1"/>
    <hyperlink ref="UDR21" location="Age_Categories!A1" display="Age_Categories!A1"/>
    <hyperlink ref="UDS21" location="Age_Categories!A1" display="Age_Categories!A1"/>
    <hyperlink ref="UDT21" location="Age_Categories!A1" display="Age_Categories!A1"/>
    <hyperlink ref="UDU21" location="Age_Categories!A1" display="Age_Categories!A1"/>
    <hyperlink ref="UDV21" location="Age_Categories!A1" display="Age_Categories!A1"/>
    <hyperlink ref="UDW21" location="Age_Categories!A1" display="Age_Categories!A1"/>
    <hyperlink ref="UDX21" location="Age_Categories!A1" display="Age_Categories!A1"/>
    <hyperlink ref="UDY21" location="Age_Categories!A1" display="Age_Categories!A1"/>
    <hyperlink ref="UDZ21" location="Age_Categories!A1" display="Age_Categories!A1"/>
    <hyperlink ref="UEA21" location="Age_Categories!A1" display="Age_Categories!A1"/>
    <hyperlink ref="UEB21" location="Age_Categories!A1" display="Age_Categories!A1"/>
    <hyperlink ref="UEC21" location="Age_Categories!A1" display="Age_Categories!A1"/>
    <hyperlink ref="UED21" location="Age_Categories!A1" display="Age_Categories!A1"/>
    <hyperlink ref="UEE21" location="Age_Categories!A1" display="Age_Categories!A1"/>
    <hyperlink ref="UEF21" location="Age_Categories!A1" display="Age_Categories!A1"/>
    <hyperlink ref="UEG21" location="Age_Categories!A1" display="Age_Categories!A1"/>
    <hyperlink ref="UEH21" location="Age_Categories!A1" display="Age_Categories!A1"/>
    <hyperlink ref="UEI21" location="Age_Categories!A1" display="Age_Categories!A1"/>
    <hyperlink ref="UEJ21" location="Age_Categories!A1" display="Age_Categories!A1"/>
    <hyperlink ref="UEK21" location="Age_Categories!A1" display="Age_Categories!A1"/>
    <hyperlink ref="UEL21" location="Age_Categories!A1" display="Age_Categories!A1"/>
    <hyperlink ref="UEM21" location="Age_Categories!A1" display="Age_Categories!A1"/>
    <hyperlink ref="UEN21" location="Age_Categories!A1" display="Age_Categories!A1"/>
    <hyperlink ref="UEO21" location="Age_Categories!A1" display="Age_Categories!A1"/>
    <hyperlink ref="UEP21" location="Age_Categories!A1" display="Age_Categories!A1"/>
    <hyperlink ref="UEQ21" location="Age_Categories!A1" display="Age_Categories!A1"/>
    <hyperlink ref="UER21" location="Age_Categories!A1" display="Age_Categories!A1"/>
    <hyperlink ref="UES21" location="Age_Categories!A1" display="Age_Categories!A1"/>
    <hyperlink ref="UET21" location="Age_Categories!A1" display="Age_Categories!A1"/>
    <hyperlink ref="UEU21" location="Age_Categories!A1" display="Age_Categories!A1"/>
    <hyperlink ref="UEV21" location="Age_Categories!A1" display="Age_Categories!A1"/>
    <hyperlink ref="UEW21" location="Age_Categories!A1" display="Age_Categories!A1"/>
    <hyperlink ref="UEX21" location="Age_Categories!A1" display="Age_Categories!A1"/>
    <hyperlink ref="UEY21" location="Age_Categories!A1" display="Age_Categories!A1"/>
    <hyperlink ref="UEZ21" location="Age_Categories!A1" display="Age_Categories!A1"/>
    <hyperlink ref="UFA21" location="Age_Categories!A1" display="Age_Categories!A1"/>
    <hyperlink ref="UFB21" location="Age_Categories!A1" display="Age_Categories!A1"/>
    <hyperlink ref="UFC21" location="Age_Categories!A1" display="Age_Categories!A1"/>
    <hyperlink ref="UFD21" location="Age_Categories!A1" display="Age_Categories!A1"/>
    <hyperlink ref="UFE21" location="Age_Categories!A1" display="Age_Categories!A1"/>
    <hyperlink ref="UFF21" location="Age_Categories!A1" display="Age_Categories!A1"/>
    <hyperlink ref="UFG21" location="Age_Categories!A1" display="Age_Categories!A1"/>
    <hyperlink ref="UFH21" location="Age_Categories!A1" display="Age_Categories!A1"/>
    <hyperlink ref="UFI21" location="Age_Categories!A1" display="Age_Categories!A1"/>
    <hyperlink ref="UFJ21" location="Age_Categories!A1" display="Age_Categories!A1"/>
    <hyperlink ref="UFK21" location="Age_Categories!A1" display="Age_Categories!A1"/>
    <hyperlink ref="UFL21" location="Age_Categories!A1" display="Age_Categories!A1"/>
    <hyperlink ref="UFM21" location="Age_Categories!A1" display="Age_Categories!A1"/>
    <hyperlink ref="UFN21" location="Age_Categories!A1" display="Age_Categories!A1"/>
    <hyperlink ref="UFO21" location="Age_Categories!A1" display="Age_Categories!A1"/>
    <hyperlink ref="UFP21" location="Age_Categories!A1" display="Age_Categories!A1"/>
    <hyperlink ref="UFQ21" location="Age_Categories!A1" display="Age_Categories!A1"/>
    <hyperlink ref="UFR21" location="Age_Categories!A1" display="Age_Categories!A1"/>
    <hyperlink ref="UFS21" location="Age_Categories!A1" display="Age_Categories!A1"/>
    <hyperlink ref="UFT21" location="Age_Categories!A1" display="Age_Categories!A1"/>
    <hyperlink ref="UFU21" location="Age_Categories!A1" display="Age_Categories!A1"/>
    <hyperlink ref="UFV21" location="Age_Categories!A1" display="Age_Categories!A1"/>
    <hyperlink ref="UFW21" location="Age_Categories!A1" display="Age_Categories!A1"/>
    <hyperlink ref="UFX21" location="Age_Categories!A1" display="Age_Categories!A1"/>
    <hyperlink ref="UFY21" location="Age_Categories!A1" display="Age_Categories!A1"/>
    <hyperlink ref="UFZ21" location="Age_Categories!A1" display="Age_Categories!A1"/>
    <hyperlink ref="UGA21" location="Age_Categories!A1" display="Age_Categories!A1"/>
    <hyperlink ref="UGB21" location="Age_Categories!A1" display="Age_Categories!A1"/>
    <hyperlink ref="UGC21" location="Age_Categories!A1" display="Age_Categories!A1"/>
    <hyperlink ref="UGD21" location="Age_Categories!A1" display="Age_Categories!A1"/>
    <hyperlink ref="UGE21" location="Age_Categories!A1" display="Age_Categories!A1"/>
    <hyperlink ref="UGF21" location="Age_Categories!A1" display="Age_Categories!A1"/>
    <hyperlink ref="UGG21" location="Age_Categories!A1" display="Age_Categories!A1"/>
    <hyperlink ref="UGH21" location="Age_Categories!A1" display="Age_Categories!A1"/>
    <hyperlink ref="UGI21" location="Age_Categories!A1" display="Age_Categories!A1"/>
    <hyperlink ref="UGJ21" location="Age_Categories!A1" display="Age_Categories!A1"/>
    <hyperlink ref="UGK21" location="Age_Categories!A1" display="Age_Categories!A1"/>
    <hyperlink ref="UGL21" location="Age_Categories!A1" display="Age_Categories!A1"/>
    <hyperlink ref="UGM21" location="Age_Categories!A1" display="Age_Categories!A1"/>
    <hyperlink ref="UGN21" location="Age_Categories!A1" display="Age_Categories!A1"/>
    <hyperlink ref="UGO21" location="Age_Categories!A1" display="Age_Categories!A1"/>
    <hyperlink ref="UGP21" location="Age_Categories!A1" display="Age_Categories!A1"/>
    <hyperlink ref="UGQ21" location="Age_Categories!A1" display="Age_Categories!A1"/>
    <hyperlink ref="UGR21" location="Age_Categories!A1" display="Age_Categories!A1"/>
    <hyperlink ref="UGS21" location="Age_Categories!A1" display="Age_Categories!A1"/>
    <hyperlink ref="UGT21" location="Age_Categories!A1" display="Age_Categories!A1"/>
    <hyperlink ref="UGU21" location="Age_Categories!A1" display="Age_Categories!A1"/>
    <hyperlink ref="UGV21" location="Age_Categories!A1" display="Age_Categories!A1"/>
    <hyperlink ref="UGW21" location="Age_Categories!A1" display="Age_Categories!A1"/>
    <hyperlink ref="UGX21" location="Age_Categories!A1" display="Age_Categories!A1"/>
    <hyperlink ref="UGY21" location="Age_Categories!A1" display="Age_Categories!A1"/>
    <hyperlink ref="UGZ21" location="Age_Categories!A1" display="Age_Categories!A1"/>
    <hyperlink ref="UHA21" location="Age_Categories!A1" display="Age_Categories!A1"/>
    <hyperlink ref="UHB21" location="Age_Categories!A1" display="Age_Categories!A1"/>
    <hyperlink ref="UHC21" location="Age_Categories!A1" display="Age_Categories!A1"/>
    <hyperlink ref="UHD21" location="Age_Categories!A1" display="Age_Categories!A1"/>
    <hyperlink ref="UHE21" location="Age_Categories!A1" display="Age_Categories!A1"/>
    <hyperlink ref="UHF21" location="Age_Categories!A1" display="Age_Categories!A1"/>
    <hyperlink ref="UHG21" location="Age_Categories!A1" display="Age_Categories!A1"/>
    <hyperlink ref="UHH21" location="Age_Categories!A1" display="Age_Categories!A1"/>
    <hyperlink ref="UHI21" location="Age_Categories!A1" display="Age_Categories!A1"/>
    <hyperlink ref="UHJ21" location="Age_Categories!A1" display="Age_Categories!A1"/>
    <hyperlink ref="UHK21" location="Age_Categories!A1" display="Age_Categories!A1"/>
    <hyperlink ref="UHL21" location="Age_Categories!A1" display="Age_Categories!A1"/>
    <hyperlink ref="UHM21" location="Age_Categories!A1" display="Age_Categories!A1"/>
    <hyperlink ref="UHN21" location="Age_Categories!A1" display="Age_Categories!A1"/>
    <hyperlink ref="UHO21" location="Age_Categories!A1" display="Age_Categories!A1"/>
    <hyperlink ref="UHP21" location="Age_Categories!A1" display="Age_Categories!A1"/>
    <hyperlink ref="UHQ21" location="Age_Categories!A1" display="Age_Categories!A1"/>
    <hyperlink ref="UHR21" location="Age_Categories!A1" display="Age_Categories!A1"/>
    <hyperlink ref="UHS21" location="Age_Categories!A1" display="Age_Categories!A1"/>
    <hyperlink ref="UHT21" location="Age_Categories!A1" display="Age_Categories!A1"/>
    <hyperlink ref="UHU21" location="Age_Categories!A1" display="Age_Categories!A1"/>
    <hyperlink ref="UHV21" location="Age_Categories!A1" display="Age_Categories!A1"/>
    <hyperlink ref="UHW21" location="Age_Categories!A1" display="Age_Categories!A1"/>
    <hyperlink ref="UHX21" location="Age_Categories!A1" display="Age_Categories!A1"/>
    <hyperlink ref="UHY21" location="Age_Categories!A1" display="Age_Categories!A1"/>
    <hyperlink ref="UHZ21" location="Age_Categories!A1" display="Age_Categories!A1"/>
    <hyperlink ref="UIA21" location="Age_Categories!A1" display="Age_Categories!A1"/>
    <hyperlink ref="UIB21" location="Age_Categories!A1" display="Age_Categories!A1"/>
    <hyperlink ref="UIC21" location="Age_Categories!A1" display="Age_Categories!A1"/>
    <hyperlink ref="UID21" location="Age_Categories!A1" display="Age_Categories!A1"/>
    <hyperlink ref="UIE21" location="Age_Categories!A1" display="Age_Categories!A1"/>
    <hyperlink ref="UIF21" location="Age_Categories!A1" display="Age_Categories!A1"/>
    <hyperlink ref="UIG21" location="Age_Categories!A1" display="Age_Categories!A1"/>
    <hyperlink ref="UIH21" location="Age_Categories!A1" display="Age_Categories!A1"/>
    <hyperlink ref="UII21" location="Age_Categories!A1" display="Age_Categories!A1"/>
    <hyperlink ref="UIJ21" location="Age_Categories!A1" display="Age_Categories!A1"/>
    <hyperlink ref="UIK21" location="Age_Categories!A1" display="Age_Categories!A1"/>
    <hyperlink ref="UIL21" location="Age_Categories!A1" display="Age_Categories!A1"/>
    <hyperlink ref="UIM21" location="Age_Categories!A1" display="Age_Categories!A1"/>
    <hyperlink ref="UIN21" location="Age_Categories!A1" display="Age_Categories!A1"/>
    <hyperlink ref="UIO21" location="Age_Categories!A1" display="Age_Categories!A1"/>
    <hyperlink ref="UIP21" location="Age_Categories!A1" display="Age_Categories!A1"/>
    <hyperlink ref="UIQ21" location="Age_Categories!A1" display="Age_Categories!A1"/>
    <hyperlink ref="UIR21" location="Age_Categories!A1" display="Age_Categories!A1"/>
    <hyperlink ref="UIS21" location="Age_Categories!A1" display="Age_Categories!A1"/>
    <hyperlink ref="UIT21" location="Age_Categories!A1" display="Age_Categories!A1"/>
    <hyperlink ref="UIU21" location="Age_Categories!A1" display="Age_Categories!A1"/>
    <hyperlink ref="UIV21" location="Age_Categories!A1" display="Age_Categories!A1"/>
    <hyperlink ref="UIW21" location="Age_Categories!A1" display="Age_Categories!A1"/>
    <hyperlink ref="UIX21" location="Age_Categories!A1" display="Age_Categories!A1"/>
    <hyperlink ref="UIY21" location="Age_Categories!A1" display="Age_Categories!A1"/>
    <hyperlink ref="UIZ21" location="Age_Categories!A1" display="Age_Categories!A1"/>
    <hyperlink ref="UJA21" location="Age_Categories!A1" display="Age_Categories!A1"/>
    <hyperlink ref="UJB21" location="Age_Categories!A1" display="Age_Categories!A1"/>
    <hyperlink ref="UJC21" location="Age_Categories!A1" display="Age_Categories!A1"/>
    <hyperlink ref="UJD21" location="Age_Categories!A1" display="Age_Categories!A1"/>
    <hyperlink ref="UJE21" location="Age_Categories!A1" display="Age_Categories!A1"/>
    <hyperlink ref="UJF21" location="Age_Categories!A1" display="Age_Categories!A1"/>
    <hyperlink ref="UJG21" location="Age_Categories!A1" display="Age_Categories!A1"/>
    <hyperlink ref="UJH21" location="Age_Categories!A1" display="Age_Categories!A1"/>
    <hyperlink ref="UJI21" location="Age_Categories!A1" display="Age_Categories!A1"/>
    <hyperlink ref="UJJ21" location="Age_Categories!A1" display="Age_Categories!A1"/>
    <hyperlink ref="UJK21" location="Age_Categories!A1" display="Age_Categories!A1"/>
    <hyperlink ref="UJL21" location="Age_Categories!A1" display="Age_Categories!A1"/>
    <hyperlink ref="UJM21" location="Age_Categories!A1" display="Age_Categories!A1"/>
    <hyperlink ref="UJN21" location="Age_Categories!A1" display="Age_Categories!A1"/>
    <hyperlink ref="UJO21" location="Age_Categories!A1" display="Age_Categories!A1"/>
    <hyperlink ref="UJP21" location="Age_Categories!A1" display="Age_Categories!A1"/>
    <hyperlink ref="UJQ21" location="Age_Categories!A1" display="Age_Categories!A1"/>
    <hyperlink ref="UJR21" location="Age_Categories!A1" display="Age_Categories!A1"/>
    <hyperlink ref="UJS21" location="Age_Categories!A1" display="Age_Categories!A1"/>
    <hyperlink ref="UJT21" location="Age_Categories!A1" display="Age_Categories!A1"/>
    <hyperlink ref="UJU21" location="Age_Categories!A1" display="Age_Categories!A1"/>
    <hyperlink ref="UJV21" location="Age_Categories!A1" display="Age_Categories!A1"/>
    <hyperlink ref="UJW21" location="Age_Categories!A1" display="Age_Categories!A1"/>
    <hyperlink ref="UJX21" location="Age_Categories!A1" display="Age_Categories!A1"/>
    <hyperlink ref="UJY21" location="Age_Categories!A1" display="Age_Categories!A1"/>
    <hyperlink ref="UJZ21" location="Age_Categories!A1" display="Age_Categories!A1"/>
    <hyperlink ref="UKA21" location="Age_Categories!A1" display="Age_Categories!A1"/>
    <hyperlink ref="UKB21" location="Age_Categories!A1" display="Age_Categories!A1"/>
    <hyperlink ref="UKC21" location="Age_Categories!A1" display="Age_Categories!A1"/>
    <hyperlink ref="UKD21" location="Age_Categories!A1" display="Age_Categories!A1"/>
    <hyperlink ref="UKE21" location="Age_Categories!A1" display="Age_Categories!A1"/>
    <hyperlink ref="UKF21" location="Age_Categories!A1" display="Age_Categories!A1"/>
    <hyperlink ref="UKG21" location="Age_Categories!A1" display="Age_Categories!A1"/>
    <hyperlink ref="UKH21" location="Age_Categories!A1" display="Age_Categories!A1"/>
    <hyperlink ref="UKI21" location="Age_Categories!A1" display="Age_Categories!A1"/>
    <hyperlink ref="UKJ21" location="Age_Categories!A1" display="Age_Categories!A1"/>
    <hyperlink ref="UKK21" location="Age_Categories!A1" display="Age_Categories!A1"/>
    <hyperlink ref="UKL21" location="Age_Categories!A1" display="Age_Categories!A1"/>
    <hyperlink ref="UKM21" location="Age_Categories!A1" display="Age_Categories!A1"/>
    <hyperlink ref="UKN21" location="Age_Categories!A1" display="Age_Categories!A1"/>
    <hyperlink ref="UKO21" location="Age_Categories!A1" display="Age_Categories!A1"/>
    <hyperlink ref="UKP21" location="Age_Categories!A1" display="Age_Categories!A1"/>
    <hyperlink ref="UKQ21" location="Age_Categories!A1" display="Age_Categories!A1"/>
    <hyperlink ref="UKR21" location="Age_Categories!A1" display="Age_Categories!A1"/>
    <hyperlink ref="UKS21" location="Age_Categories!A1" display="Age_Categories!A1"/>
    <hyperlink ref="UKT21" location="Age_Categories!A1" display="Age_Categories!A1"/>
    <hyperlink ref="UKU21" location="Age_Categories!A1" display="Age_Categories!A1"/>
    <hyperlink ref="UKV21" location="Age_Categories!A1" display="Age_Categories!A1"/>
    <hyperlink ref="UKW21" location="Age_Categories!A1" display="Age_Categories!A1"/>
    <hyperlink ref="UKX21" location="Age_Categories!A1" display="Age_Categories!A1"/>
    <hyperlink ref="UKY21" location="Age_Categories!A1" display="Age_Categories!A1"/>
    <hyperlink ref="UKZ21" location="Age_Categories!A1" display="Age_Categories!A1"/>
    <hyperlink ref="ULA21" location="Age_Categories!A1" display="Age_Categories!A1"/>
    <hyperlink ref="ULB21" location="Age_Categories!A1" display="Age_Categories!A1"/>
    <hyperlink ref="ULC21" location="Age_Categories!A1" display="Age_Categories!A1"/>
    <hyperlink ref="ULD21" location="Age_Categories!A1" display="Age_Categories!A1"/>
    <hyperlink ref="ULE21" location="Age_Categories!A1" display="Age_Categories!A1"/>
    <hyperlink ref="ULF21" location="Age_Categories!A1" display="Age_Categories!A1"/>
    <hyperlink ref="ULG21" location="Age_Categories!A1" display="Age_Categories!A1"/>
    <hyperlink ref="ULH21" location="Age_Categories!A1" display="Age_Categories!A1"/>
    <hyperlink ref="ULI21" location="Age_Categories!A1" display="Age_Categories!A1"/>
    <hyperlink ref="ULJ21" location="Age_Categories!A1" display="Age_Categories!A1"/>
    <hyperlink ref="ULK21" location="Age_Categories!A1" display="Age_Categories!A1"/>
    <hyperlink ref="ULL21" location="Age_Categories!A1" display="Age_Categories!A1"/>
    <hyperlink ref="ULM21" location="Age_Categories!A1" display="Age_Categories!A1"/>
    <hyperlink ref="ULN21" location="Age_Categories!A1" display="Age_Categories!A1"/>
    <hyperlink ref="ULO21" location="Age_Categories!A1" display="Age_Categories!A1"/>
    <hyperlink ref="ULP21" location="Age_Categories!A1" display="Age_Categories!A1"/>
    <hyperlink ref="ULQ21" location="Age_Categories!A1" display="Age_Categories!A1"/>
    <hyperlink ref="ULR21" location="Age_Categories!A1" display="Age_Categories!A1"/>
    <hyperlink ref="ULS21" location="Age_Categories!A1" display="Age_Categories!A1"/>
    <hyperlink ref="ULT21" location="Age_Categories!A1" display="Age_Categories!A1"/>
    <hyperlink ref="ULU21" location="Age_Categories!A1" display="Age_Categories!A1"/>
    <hyperlink ref="ULV21" location="Age_Categories!A1" display="Age_Categories!A1"/>
    <hyperlink ref="ULW21" location="Age_Categories!A1" display="Age_Categories!A1"/>
    <hyperlink ref="ULX21" location="Age_Categories!A1" display="Age_Categories!A1"/>
    <hyperlink ref="ULY21" location="Age_Categories!A1" display="Age_Categories!A1"/>
    <hyperlink ref="ULZ21" location="Age_Categories!A1" display="Age_Categories!A1"/>
    <hyperlink ref="UMA21" location="Age_Categories!A1" display="Age_Categories!A1"/>
    <hyperlink ref="UMB21" location="Age_Categories!A1" display="Age_Categories!A1"/>
    <hyperlink ref="UMC21" location="Age_Categories!A1" display="Age_Categories!A1"/>
    <hyperlink ref="UMD21" location="Age_Categories!A1" display="Age_Categories!A1"/>
    <hyperlink ref="UME21" location="Age_Categories!A1" display="Age_Categories!A1"/>
    <hyperlink ref="UMF21" location="Age_Categories!A1" display="Age_Categories!A1"/>
    <hyperlink ref="UMG21" location="Age_Categories!A1" display="Age_Categories!A1"/>
    <hyperlink ref="UMH21" location="Age_Categories!A1" display="Age_Categories!A1"/>
    <hyperlink ref="UMI21" location="Age_Categories!A1" display="Age_Categories!A1"/>
    <hyperlink ref="UMJ21" location="Age_Categories!A1" display="Age_Categories!A1"/>
    <hyperlink ref="UMK21" location="Age_Categories!A1" display="Age_Categories!A1"/>
    <hyperlink ref="UML21" location="Age_Categories!A1" display="Age_Categories!A1"/>
    <hyperlink ref="UMM21" location="Age_Categories!A1" display="Age_Categories!A1"/>
    <hyperlink ref="UMN21" location="Age_Categories!A1" display="Age_Categories!A1"/>
    <hyperlink ref="UMO21" location="Age_Categories!A1" display="Age_Categories!A1"/>
    <hyperlink ref="UMP21" location="Age_Categories!A1" display="Age_Categories!A1"/>
    <hyperlink ref="UMQ21" location="Age_Categories!A1" display="Age_Categories!A1"/>
    <hyperlink ref="UMR21" location="Age_Categories!A1" display="Age_Categories!A1"/>
    <hyperlink ref="UMS21" location="Age_Categories!A1" display="Age_Categories!A1"/>
    <hyperlink ref="UMT21" location="Age_Categories!A1" display="Age_Categories!A1"/>
    <hyperlink ref="UMU21" location="Age_Categories!A1" display="Age_Categories!A1"/>
    <hyperlink ref="UMV21" location="Age_Categories!A1" display="Age_Categories!A1"/>
    <hyperlink ref="UMW21" location="Age_Categories!A1" display="Age_Categories!A1"/>
    <hyperlink ref="UMX21" location="Age_Categories!A1" display="Age_Categories!A1"/>
    <hyperlink ref="UMY21" location="Age_Categories!A1" display="Age_Categories!A1"/>
    <hyperlink ref="UMZ21" location="Age_Categories!A1" display="Age_Categories!A1"/>
    <hyperlink ref="UNA21" location="Age_Categories!A1" display="Age_Categories!A1"/>
    <hyperlink ref="UNB21" location="Age_Categories!A1" display="Age_Categories!A1"/>
    <hyperlink ref="UNC21" location="Age_Categories!A1" display="Age_Categories!A1"/>
    <hyperlink ref="UND21" location="Age_Categories!A1" display="Age_Categories!A1"/>
    <hyperlink ref="UNE21" location="Age_Categories!A1" display="Age_Categories!A1"/>
    <hyperlink ref="UNF21" location="Age_Categories!A1" display="Age_Categories!A1"/>
    <hyperlink ref="UNG21" location="Age_Categories!A1" display="Age_Categories!A1"/>
    <hyperlink ref="UNH21" location="Age_Categories!A1" display="Age_Categories!A1"/>
    <hyperlink ref="UNI21" location="Age_Categories!A1" display="Age_Categories!A1"/>
    <hyperlink ref="UNJ21" location="Age_Categories!A1" display="Age_Categories!A1"/>
    <hyperlink ref="UNK21" location="Age_Categories!A1" display="Age_Categories!A1"/>
    <hyperlink ref="UNL21" location="Age_Categories!A1" display="Age_Categories!A1"/>
    <hyperlink ref="UNM21" location="Age_Categories!A1" display="Age_Categories!A1"/>
    <hyperlink ref="UNN21" location="Age_Categories!A1" display="Age_Categories!A1"/>
    <hyperlink ref="UNO21" location="Age_Categories!A1" display="Age_Categories!A1"/>
    <hyperlink ref="UNP21" location="Age_Categories!A1" display="Age_Categories!A1"/>
    <hyperlink ref="UNQ21" location="Age_Categories!A1" display="Age_Categories!A1"/>
    <hyperlink ref="UNR21" location="Age_Categories!A1" display="Age_Categories!A1"/>
    <hyperlink ref="UNS21" location="Age_Categories!A1" display="Age_Categories!A1"/>
    <hyperlink ref="UNT21" location="Age_Categories!A1" display="Age_Categories!A1"/>
    <hyperlink ref="UNU21" location="Age_Categories!A1" display="Age_Categories!A1"/>
    <hyperlink ref="UNV21" location="Age_Categories!A1" display="Age_Categories!A1"/>
    <hyperlink ref="UNW21" location="Age_Categories!A1" display="Age_Categories!A1"/>
    <hyperlink ref="UNX21" location="Age_Categories!A1" display="Age_Categories!A1"/>
    <hyperlink ref="UNY21" location="Age_Categories!A1" display="Age_Categories!A1"/>
    <hyperlink ref="UNZ21" location="Age_Categories!A1" display="Age_Categories!A1"/>
    <hyperlink ref="UOA21" location="Age_Categories!A1" display="Age_Categories!A1"/>
    <hyperlink ref="UOB21" location="Age_Categories!A1" display="Age_Categories!A1"/>
    <hyperlink ref="UOC21" location="Age_Categories!A1" display="Age_Categories!A1"/>
    <hyperlink ref="UOD21" location="Age_Categories!A1" display="Age_Categories!A1"/>
    <hyperlink ref="UOE21" location="Age_Categories!A1" display="Age_Categories!A1"/>
    <hyperlink ref="UOF21" location="Age_Categories!A1" display="Age_Categories!A1"/>
    <hyperlink ref="UOG21" location="Age_Categories!A1" display="Age_Categories!A1"/>
    <hyperlink ref="UOH21" location="Age_Categories!A1" display="Age_Categories!A1"/>
    <hyperlink ref="UOI21" location="Age_Categories!A1" display="Age_Categories!A1"/>
    <hyperlink ref="UOJ21" location="Age_Categories!A1" display="Age_Categories!A1"/>
    <hyperlink ref="UOK21" location="Age_Categories!A1" display="Age_Categories!A1"/>
    <hyperlink ref="UOL21" location="Age_Categories!A1" display="Age_Categories!A1"/>
    <hyperlink ref="UOM21" location="Age_Categories!A1" display="Age_Categories!A1"/>
    <hyperlink ref="UON21" location="Age_Categories!A1" display="Age_Categories!A1"/>
    <hyperlink ref="UOO21" location="Age_Categories!A1" display="Age_Categories!A1"/>
    <hyperlink ref="UOP21" location="Age_Categories!A1" display="Age_Categories!A1"/>
    <hyperlink ref="UOQ21" location="Age_Categories!A1" display="Age_Categories!A1"/>
    <hyperlink ref="UOR21" location="Age_Categories!A1" display="Age_Categories!A1"/>
    <hyperlink ref="UOS21" location="Age_Categories!A1" display="Age_Categories!A1"/>
    <hyperlink ref="UOT21" location="Age_Categories!A1" display="Age_Categories!A1"/>
    <hyperlink ref="UOU21" location="Age_Categories!A1" display="Age_Categories!A1"/>
    <hyperlink ref="UOV21" location="Age_Categories!A1" display="Age_Categories!A1"/>
    <hyperlink ref="UOW21" location="Age_Categories!A1" display="Age_Categories!A1"/>
    <hyperlink ref="UOX21" location="Age_Categories!A1" display="Age_Categories!A1"/>
    <hyperlink ref="UOY21" location="Age_Categories!A1" display="Age_Categories!A1"/>
    <hyperlink ref="UOZ21" location="Age_Categories!A1" display="Age_Categories!A1"/>
    <hyperlink ref="UPA21" location="Age_Categories!A1" display="Age_Categories!A1"/>
    <hyperlink ref="UPB21" location="Age_Categories!A1" display="Age_Categories!A1"/>
    <hyperlink ref="UPC21" location="Age_Categories!A1" display="Age_Categories!A1"/>
    <hyperlink ref="UPD21" location="Age_Categories!A1" display="Age_Categories!A1"/>
    <hyperlink ref="UPE21" location="Age_Categories!A1" display="Age_Categories!A1"/>
    <hyperlink ref="UPF21" location="Age_Categories!A1" display="Age_Categories!A1"/>
    <hyperlink ref="UPG21" location="Age_Categories!A1" display="Age_Categories!A1"/>
    <hyperlink ref="UPH21" location="Age_Categories!A1" display="Age_Categories!A1"/>
    <hyperlink ref="UPI21" location="Age_Categories!A1" display="Age_Categories!A1"/>
    <hyperlink ref="UPJ21" location="Age_Categories!A1" display="Age_Categories!A1"/>
    <hyperlink ref="UPK21" location="Age_Categories!A1" display="Age_Categories!A1"/>
    <hyperlink ref="UPL21" location="Age_Categories!A1" display="Age_Categories!A1"/>
    <hyperlink ref="UPM21" location="Age_Categories!A1" display="Age_Categories!A1"/>
    <hyperlink ref="UPN21" location="Age_Categories!A1" display="Age_Categories!A1"/>
    <hyperlink ref="UPO21" location="Age_Categories!A1" display="Age_Categories!A1"/>
    <hyperlink ref="UPP21" location="Age_Categories!A1" display="Age_Categories!A1"/>
    <hyperlink ref="UPQ21" location="Age_Categories!A1" display="Age_Categories!A1"/>
    <hyperlink ref="UPR21" location="Age_Categories!A1" display="Age_Categories!A1"/>
    <hyperlink ref="UPS21" location="Age_Categories!A1" display="Age_Categories!A1"/>
    <hyperlink ref="UPT21" location="Age_Categories!A1" display="Age_Categories!A1"/>
    <hyperlink ref="UPU21" location="Age_Categories!A1" display="Age_Categories!A1"/>
    <hyperlink ref="UPV21" location="Age_Categories!A1" display="Age_Categories!A1"/>
    <hyperlink ref="UPW21" location="Age_Categories!A1" display="Age_Categories!A1"/>
    <hyperlink ref="UPX21" location="Age_Categories!A1" display="Age_Categories!A1"/>
    <hyperlink ref="UPY21" location="Age_Categories!A1" display="Age_Categories!A1"/>
    <hyperlink ref="UPZ21" location="Age_Categories!A1" display="Age_Categories!A1"/>
    <hyperlink ref="UQA21" location="Age_Categories!A1" display="Age_Categories!A1"/>
    <hyperlink ref="UQB21" location="Age_Categories!A1" display="Age_Categories!A1"/>
    <hyperlink ref="UQC21" location="Age_Categories!A1" display="Age_Categories!A1"/>
    <hyperlink ref="UQD21" location="Age_Categories!A1" display="Age_Categories!A1"/>
    <hyperlink ref="UQE21" location="Age_Categories!A1" display="Age_Categories!A1"/>
    <hyperlink ref="UQF21" location="Age_Categories!A1" display="Age_Categories!A1"/>
    <hyperlink ref="UQG21" location="Age_Categories!A1" display="Age_Categories!A1"/>
    <hyperlink ref="UQH21" location="Age_Categories!A1" display="Age_Categories!A1"/>
    <hyperlink ref="UQI21" location="Age_Categories!A1" display="Age_Categories!A1"/>
    <hyperlink ref="UQJ21" location="Age_Categories!A1" display="Age_Categories!A1"/>
    <hyperlink ref="UQK21" location="Age_Categories!A1" display="Age_Categories!A1"/>
    <hyperlink ref="UQL21" location="Age_Categories!A1" display="Age_Categories!A1"/>
    <hyperlink ref="UQM21" location="Age_Categories!A1" display="Age_Categories!A1"/>
    <hyperlink ref="UQN21" location="Age_Categories!A1" display="Age_Categories!A1"/>
    <hyperlink ref="UQO21" location="Age_Categories!A1" display="Age_Categories!A1"/>
    <hyperlink ref="UQP21" location="Age_Categories!A1" display="Age_Categories!A1"/>
    <hyperlink ref="UQQ21" location="Age_Categories!A1" display="Age_Categories!A1"/>
    <hyperlink ref="UQR21" location="Age_Categories!A1" display="Age_Categories!A1"/>
    <hyperlink ref="UQS21" location="Age_Categories!A1" display="Age_Categories!A1"/>
    <hyperlink ref="UQT21" location="Age_Categories!A1" display="Age_Categories!A1"/>
    <hyperlink ref="UQU21" location="Age_Categories!A1" display="Age_Categories!A1"/>
    <hyperlink ref="UQV21" location="Age_Categories!A1" display="Age_Categories!A1"/>
    <hyperlink ref="UQW21" location="Age_Categories!A1" display="Age_Categories!A1"/>
    <hyperlink ref="UQX21" location="Age_Categories!A1" display="Age_Categories!A1"/>
    <hyperlink ref="UQY21" location="Age_Categories!A1" display="Age_Categories!A1"/>
    <hyperlink ref="UQZ21" location="Age_Categories!A1" display="Age_Categories!A1"/>
    <hyperlink ref="URA21" location="Age_Categories!A1" display="Age_Categories!A1"/>
    <hyperlink ref="URB21" location="Age_Categories!A1" display="Age_Categories!A1"/>
    <hyperlink ref="URC21" location="Age_Categories!A1" display="Age_Categories!A1"/>
    <hyperlink ref="URD21" location="Age_Categories!A1" display="Age_Categories!A1"/>
    <hyperlink ref="URE21" location="Age_Categories!A1" display="Age_Categories!A1"/>
    <hyperlink ref="URF21" location="Age_Categories!A1" display="Age_Categories!A1"/>
    <hyperlink ref="URG21" location="Age_Categories!A1" display="Age_Categories!A1"/>
    <hyperlink ref="URH21" location="Age_Categories!A1" display="Age_Categories!A1"/>
    <hyperlink ref="URI21" location="Age_Categories!A1" display="Age_Categories!A1"/>
    <hyperlink ref="URJ21" location="Age_Categories!A1" display="Age_Categories!A1"/>
    <hyperlink ref="URK21" location="Age_Categories!A1" display="Age_Categories!A1"/>
    <hyperlink ref="URL21" location="Age_Categories!A1" display="Age_Categories!A1"/>
    <hyperlink ref="URM21" location="Age_Categories!A1" display="Age_Categories!A1"/>
    <hyperlink ref="URN21" location="Age_Categories!A1" display="Age_Categories!A1"/>
    <hyperlink ref="URO21" location="Age_Categories!A1" display="Age_Categories!A1"/>
    <hyperlink ref="URP21" location="Age_Categories!A1" display="Age_Categories!A1"/>
    <hyperlink ref="URQ21" location="Age_Categories!A1" display="Age_Categories!A1"/>
    <hyperlink ref="URR21" location="Age_Categories!A1" display="Age_Categories!A1"/>
    <hyperlink ref="URS21" location="Age_Categories!A1" display="Age_Categories!A1"/>
    <hyperlink ref="URT21" location="Age_Categories!A1" display="Age_Categories!A1"/>
    <hyperlink ref="URU21" location="Age_Categories!A1" display="Age_Categories!A1"/>
    <hyperlink ref="URV21" location="Age_Categories!A1" display="Age_Categories!A1"/>
    <hyperlink ref="URW21" location="Age_Categories!A1" display="Age_Categories!A1"/>
    <hyperlink ref="URX21" location="Age_Categories!A1" display="Age_Categories!A1"/>
    <hyperlink ref="URY21" location="Age_Categories!A1" display="Age_Categories!A1"/>
    <hyperlink ref="URZ21" location="Age_Categories!A1" display="Age_Categories!A1"/>
    <hyperlink ref="USA21" location="Age_Categories!A1" display="Age_Categories!A1"/>
    <hyperlink ref="USB21" location="Age_Categories!A1" display="Age_Categories!A1"/>
    <hyperlink ref="USC21" location="Age_Categories!A1" display="Age_Categories!A1"/>
    <hyperlink ref="USD21" location="Age_Categories!A1" display="Age_Categories!A1"/>
    <hyperlink ref="USE21" location="Age_Categories!A1" display="Age_Categories!A1"/>
    <hyperlink ref="USF21" location="Age_Categories!A1" display="Age_Categories!A1"/>
    <hyperlink ref="USG21" location="Age_Categories!A1" display="Age_Categories!A1"/>
    <hyperlink ref="USH21" location="Age_Categories!A1" display="Age_Categories!A1"/>
    <hyperlink ref="USI21" location="Age_Categories!A1" display="Age_Categories!A1"/>
    <hyperlink ref="USJ21" location="Age_Categories!A1" display="Age_Categories!A1"/>
    <hyperlink ref="USK21" location="Age_Categories!A1" display="Age_Categories!A1"/>
    <hyperlink ref="USL21" location="Age_Categories!A1" display="Age_Categories!A1"/>
    <hyperlink ref="USM21" location="Age_Categories!A1" display="Age_Categories!A1"/>
    <hyperlink ref="USN21" location="Age_Categories!A1" display="Age_Categories!A1"/>
    <hyperlink ref="USO21" location="Age_Categories!A1" display="Age_Categories!A1"/>
    <hyperlink ref="USP21" location="Age_Categories!A1" display="Age_Categories!A1"/>
    <hyperlink ref="USQ21" location="Age_Categories!A1" display="Age_Categories!A1"/>
    <hyperlink ref="USR21" location="Age_Categories!A1" display="Age_Categories!A1"/>
    <hyperlink ref="USS21" location="Age_Categories!A1" display="Age_Categories!A1"/>
    <hyperlink ref="UST21" location="Age_Categories!A1" display="Age_Categories!A1"/>
    <hyperlink ref="USU21" location="Age_Categories!A1" display="Age_Categories!A1"/>
    <hyperlink ref="USV21" location="Age_Categories!A1" display="Age_Categories!A1"/>
    <hyperlink ref="USW21" location="Age_Categories!A1" display="Age_Categories!A1"/>
    <hyperlink ref="USX21" location="Age_Categories!A1" display="Age_Categories!A1"/>
    <hyperlink ref="USY21" location="Age_Categories!A1" display="Age_Categories!A1"/>
    <hyperlink ref="USZ21" location="Age_Categories!A1" display="Age_Categories!A1"/>
    <hyperlink ref="UTA21" location="Age_Categories!A1" display="Age_Categories!A1"/>
    <hyperlink ref="UTB21" location="Age_Categories!A1" display="Age_Categories!A1"/>
    <hyperlink ref="UTC21" location="Age_Categories!A1" display="Age_Categories!A1"/>
    <hyperlink ref="UTD21" location="Age_Categories!A1" display="Age_Categories!A1"/>
    <hyperlink ref="UTE21" location="Age_Categories!A1" display="Age_Categories!A1"/>
    <hyperlink ref="UTF21" location="Age_Categories!A1" display="Age_Categories!A1"/>
    <hyperlink ref="UTG21" location="Age_Categories!A1" display="Age_Categories!A1"/>
    <hyperlink ref="UTH21" location="Age_Categories!A1" display="Age_Categories!A1"/>
    <hyperlink ref="UTI21" location="Age_Categories!A1" display="Age_Categories!A1"/>
    <hyperlink ref="UTJ21" location="Age_Categories!A1" display="Age_Categories!A1"/>
    <hyperlink ref="UTK21" location="Age_Categories!A1" display="Age_Categories!A1"/>
    <hyperlink ref="UTL21" location="Age_Categories!A1" display="Age_Categories!A1"/>
    <hyperlink ref="UTM21" location="Age_Categories!A1" display="Age_Categories!A1"/>
    <hyperlink ref="UTN21" location="Age_Categories!A1" display="Age_Categories!A1"/>
    <hyperlink ref="UTO21" location="Age_Categories!A1" display="Age_Categories!A1"/>
    <hyperlink ref="UTP21" location="Age_Categories!A1" display="Age_Categories!A1"/>
    <hyperlink ref="UTQ21" location="Age_Categories!A1" display="Age_Categories!A1"/>
    <hyperlink ref="UTR21" location="Age_Categories!A1" display="Age_Categories!A1"/>
    <hyperlink ref="UTS21" location="Age_Categories!A1" display="Age_Categories!A1"/>
    <hyperlink ref="UTT21" location="Age_Categories!A1" display="Age_Categories!A1"/>
    <hyperlink ref="UTU21" location="Age_Categories!A1" display="Age_Categories!A1"/>
    <hyperlink ref="UTV21" location="Age_Categories!A1" display="Age_Categories!A1"/>
    <hyperlink ref="UTW21" location="Age_Categories!A1" display="Age_Categories!A1"/>
    <hyperlink ref="UTX21" location="Age_Categories!A1" display="Age_Categories!A1"/>
    <hyperlink ref="UTY21" location="Age_Categories!A1" display="Age_Categories!A1"/>
    <hyperlink ref="UTZ21" location="Age_Categories!A1" display="Age_Categories!A1"/>
    <hyperlink ref="UUA21" location="Age_Categories!A1" display="Age_Categories!A1"/>
    <hyperlink ref="UUB21" location="Age_Categories!A1" display="Age_Categories!A1"/>
    <hyperlink ref="UUC21" location="Age_Categories!A1" display="Age_Categories!A1"/>
    <hyperlink ref="UUD21" location="Age_Categories!A1" display="Age_Categories!A1"/>
    <hyperlink ref="UUE21" location="Age_Categories!A1" display="Age_Categories!A1"/>
    <hyperlink ref="UUF21" location="Age_Categories!A1" display="Age_Categories!A1"/>
    <hyperlink ref="UUG21" location="Age_Categories!A1" display="Age_Categories!A1"/>
    <hyperlink ref="UUH21" location="Age_Categories!A1" display="Age_Categories!A1"/>
    <hyperlink ref="UUI21" location="Age_Categories!A1" display="Age_Categories!A1"/>
    <hyperlink ref="UUJ21" location="Age_Categories!A1" display="Age_Categories!A1"/>
    <hyperlink ref="UUK21" location="Age_Categories!A1" display="Age_Categories!A1"/>
    <hyperlink ref="UUL21" location="Age_Categories!A1" display="Age_Categories!A1"/>
    <hyperlink ref="UUM21" location="Age_Categories!A1" display="Age_Categories!A1"/>
    <hyperlink ref="UUN21" location="Age_Categories!A1" display="Age_Categories!A1"/>
    <hyperlink ref="UUO21" location="Age_Categories!A1" display="Age_Categories!A1"/>
    <hyperlink ref="UUP21" location="Age_Categories!A1" display="Age_Categories!A1"/>
    <hyperlink ref="UUQ21" location="Age_Categories!A1" display="Age_Categories!A1"/>
    <hyperlink ref="UUR21" location="Age_Categories!A1" display="Age_Categories!A1"/>
    <hyperlink ref="UUS21" location="Age_Categories!A1" display="Age_Categories!A1"/>
    <hyperlink ref="UUT21" location="Age_Categories!A1" display="Age_Categories!A1"/>
    <hyperlink ref="UUU21" location="Age_Categories!A1" display="Age_Categories!A1"/>
    <hyperlink ref="UUV21" location="Age_Categories!A1" display="Age_Categories!A1"/>
    <hyperlink ref="UUW21" location="Age_Categories!A1" display="Age_Categories!A1"/>
    <hyperlink ref="UUX21" location="Age_Categories!A1" display="Age_Categories!A1"/>
    <hyperlink ref="UUY21" location="Age_Categories!A1" display="Age_Categories!A1"/>
    <hyperlink ref="UUZ21" location="Age_Categories!A1" display="Age_Categories!A1"/>
    <hyperlink ref="UVA21" location="Age_Categories!A1" display="Age_Categories!A1"/>
    <hyperlink ref="UVB21" location="Age_Categories!A1" display="Age_Categories!A1"/>
    <hyperlink ref="UVC21" location="Age_Categories!A1" display="Age_Categories!A1"/>
    <hyperlink ref="UVD21" location="Age_Categories!A1" display="Age_Categories!A1"/>
    <hyperlink ref="UVE21" location="Age_Categories!A1" display="Age_Categories!A1"/>
    <hyperlink ref="UVF21" location="Age_Categories!A1" display="Age_Categories!A1"/>
    <hyperlink ref="UVG21" location="Age_Categories!A1" display="Age_Categories!A1"/>
    <hyperlink ref="UVH21" location="Age_Categories!A1" display="Age_Categories!A1"/>
    <hyperlink ref="UVI21" location="Age_Categories!A1" display="Age_Categories!A1"/>
    <hyperlink ref="UVJ21" location="Age_Categories!A1" display="Age_Categories!A1"/>
    <hyperlink ref="UVK21" location="Age_Categories!A1" display="Age_Categories!A1"/>
    <hyperlink ref="UVL21" location="Age_Categories!A1" display="Age_Categories!A1"/>
    <hyperlink ref="UVM21" location="Age_Categories!A1" display="Age_Categories!A1"/>
    <hyperlink ref="UVN21" location="Age_Categories!A1" display="Age_Categories!A1"/>
    <hyperlink ref="UVO21" location="Age_Categories!A1" display="Age_Categories!A1"/>
    <hyperlink ref="UVP21" location="Age_Categories!A1" display="Age_Categories!A1"/>
    <hyperlink ref="UVQ21" location="Age_Categories!A1" display="Age_Categories!A1"/>
    <hyperlink ref="UVR21" location="Age_Categories!A1" display="Age_Categories!A1"/>
    <hyperlink ref="UVS21" location="Age_Categories!A1" display="Age_Categories!A1"/>
    <hyperlink ref="UVT21" location="Age_Categories!A1" display="Age_Categories!A1"/>
    <hyperlink ref="UVU21" location="Age_Categories!A1" display="Age_Categories!A1"/>
    <hyperlink ref="UVV21" location="Age_Categories!A1" display="Age_Categories!A1"/>
    <hyperlink ref="UVW21" location="Age_Categories!A1" display="Age_Categories!A1"/>
    <hyperlink ref="UVX21" location="Age_Categories!A1" display="Age_Categories!A1"/>
    <hyperlink ref="UVY21" location="Age_Categories!A1" display="Age_Categories!A1"/>
    <hyperlink ref="UVZ21" location="Age_Categories!A1" display="Age_Categories!A1"/>
    <hyperlink ref="UWA21" location="Age_Categories!A1" display="Age_Categories!A1"/>
    <hyperlink ref="UWB21" location="Age_Categories!A1" display="Age_Categories!A1"/>
    <hyperlink ref="UWC21" location="Age_Categories!A1" display="Age_Categories!A1"/>
    <hyperlink ref="UWD21" location="Age_Categories!A1" display="Age_Categories!A1"/>
    <hyperlink ref="UWE21" location="Age_Categories!A1" display="Age_Categories!A1"/>
    <hyperlink ref="UWF21" location="Age_Categories!A1" display="Age_Categories!A1"/>
    <hyperlink ref="UWG21" location="Age_Categories!A1" display="Age_Categories!A1"/>
    <hyperlink ref="UWH21" location="Age_Categories!A1" display="Age_Categories!A1"/>
    <hyperlink ref="UWI21" location="Age_Categories!A1" display="Age_Categories!A1"/>
    <hyperlink ref="UWJ21" location="Age_Categories!A1" display="Age_Categories!A1"/>
    <hyperlink ref="UWK21" location="Age_Categories!A1" display="Age_Categories!A1"/>
    <hyperlink ref="UWL21" location="Age_Categories!A1" display="Age_Categories!A1"/>
    <hyperlink ref="UWM21" location="Age_Categories!A1" display="Age_Categories!A1"/>
    <hyperlink ref="UWN21" location="Age_Categories!A1" display="Age_Categories!A1"/>
    <hyperlink ref="UWO21" location="Age_Categories!A1" display="Age_Categories!A1"/>
    <hyperlink ref="UWP21" location="Age_Categories!A1" display="Age_Categories!A1"/>
    <hyperlink ref="UWQ21" location="Age_Categories!A1" display="Age_Categories!A1"/>
    <hyperlink ref="UWR21" location="Age_Categories!A1" display="Age_Categories!A1"/>
    <hyperlink ref="UWS21" location="Age_Categories!A1" display="Age_Categories!A1"/>
    <hyperlink ref="UWT21" location="Age_Categories!A1" display="Age_Categories!A1"/>
    <hyperlink ref="UWU21" location="Age_Categories!A1" display="Age_Categories!A1"/>
    <hyperlink ref="UWV21" location="Age_Categories!A1" display="Age_Categories!A1"/>
    <hyperlink ref="UWW21" location="Age_Categories!A1" display="Age_Categories!A1"/>
    <hyperlink ref="UWX21" location="Age_Categories!A1" display="Age_Categories!A1"/>
    <hyperlink ref="UWY21" location="Age_Categories!A1" display="Age_Categories!A1"/>
    <hyperlink ref="UWZ21" location="Age_Categories!A1" display="Age_Categories!A1"/>
    <hyperlink ref="UXA21" location="Age_Categories!A1" display="Age_Categories!A1"/>
    <hyperlink ref="UXB21" location="Age_Categories!A1" display="Age_Categories!A1"/>
    <hyperlink ref="UXC21" location="Age_Categories!A1" display="Age_Categories!A1"/>
    <hyperlink ref="UXD21" location="Age_Categories!A1" display="Age_Categories!A1"/>
    <hyperlink ref="UXE21" location="Age_Categories!A1" display="Age_Categories!A1"/>
    <hyperlink ref="UXF21" location="Age_Categories!A1" display="Age_Categories!A1"/>
    <hyperlink ref="UXG21" location="Age_Categories!A1" display="Age_Categories!A1"/>
    <hyperlink ref="UXH21" location="Age_Categories!A1" display="Age_Categories!A1"/>
    <hyperlink ref="UXI21" location="Age_Categories!A1" display="Age_Categories!A1"/>
    <hyperlink ref="UXJ21" location="Age_Categories!A1" display="Age_Categories!A1"/>
    <hyperlink ref="UXK21" location="Age_Categories!A1" display="Age_Categories!A1"/>
    <hyperlink ref="UXL21" location="Age_Categories!A1" display="Age_Categories!A1"/>
    <hyperlink ref="UXM21" location="Age_Categories!A1" display="Age_Categories!A1"/>
    <hyperlink ref="UXN21" location="Age_Categories!A1" display="Age_Categories!A1"/>
    <hyperlink ref="UXO21" location="Age_Categories!A1" display="Age_Categories!A1"/>
    <hyperlink ref="UXP21" location="Age_Categories!A1" display="Age_Categories!A1"/>
    <hyperlink ref="UXQ21" location="Age_Categories!A1" display="Age_Categories!A1"/>
    <hyperlink ref="UXR21" location="Age_Categories!A1" display="Age_Categories!A1"/>
    <hyperlink ref="UXS21" location="Age_Categories!A1" display="Age_Categories!A1"/>
    <hyperlink ref="UXT21" location="Age_Categories!A1" display="Age_Categories!A1"/>
    <hyperlink ref="UXU21" location="Age_Categories!A1" display="Age_Categories!A1"/>
    <hyperlink ref="UXV21" location="Age_Categories!A1" display="Age_Categories!A1"/>
    <hyperlink ref="UXW21" location="Age_Categories!A1" display="Age_Categories!A1"/>
    <hyperlink ref="UXX21" location="Age_Categories!A1" display="Age_Categories!A1"/>
    <hyperlink ref="UXY21" location="Age_Categories!A1" display="Age_Categories!A1"/>
    <hyperlink ref="UXZ21" location="Age_Categories!A1" display="Age_Categories!A1"/>
    <hyperlink ref="UYA21" location="Age_Categories!A1" display="Age_Categories!A1"/>
    <hyperlink ref="UYB21" location="Age_Categories!A1" display="Age_Categories!A1"/>
    <hyperlink ref="UYC21" location="Age_Categories!A1" display="Age_Categories!A1"/>
    <hyperlink ref="UYD21" location="Age_Categories!A1" display="Age_Categories!A1"/>
    <hyperlink ref="UYE21" location="Age_Categories!A1" display="Age_Categories!A1"/>
    <hyperlink ref="UYF21" location="Age_Categories!A1" display="Age_Categories!A1"/>
    <hyperlink ref="UYG21" location="Age_Categories!A1" display="Age_Categories!A1"/>
    <hyperlink ref="UYH21" location="Age_Categories!A1" display="Age_Categories!A1"/>
    <hyperlink ref="UYI21" location="Age_Categories!A1" display="Age_Categories!A1"/>
    <hyperlink ref="UYJ21" location="Age_Categories!A1" display="Age_Categories!A1"/>
    <hyperlink ref="UYK21" location="Age_Categories!A1" display="Age_Categories!A1"/>
    <hyperlink ref="UYL21" location="Age_Categories!A1" display="Age_Categories!A1"/>
    <hyperlink ref="UYM21" location="Age_Categories!A1" display="Age_Categories!A1"/>
    <hyperlink ref="UYN21" location="Age_Categories!A1" display="Age_Categories!A1"/>
    <hyperlink ref="UYO21" location="Age_Categories!A1" display="Age_Categories!A1"/>
    <hyperlink ref="UYP21" location="Age_Categories!A1" display="Age_Categories!A1"/>
    <hyperlink ref="UYQ21" location="Age_Categories!A1" display="Age_Categories!A1"/>
    <hyperlink ref="UYR21" location="Age_Categories!A1" display="Age_Categories!A1"/>
    <hyperlink ref="UYS21" location="Age_Categories!A1" display="Age_Categories!A1"/>
    <hyperlink ref="UYT21" location="Age_Categories!A1" display="Age_Categories!A1"/>
    <hyperlink ref="UYU21" location="Age_Categories!A1" display="Age_Categories!A1"/>
    <hyperlink ref="UYV21" location="Age_Categories!A1" display="Age_Categories!A1"/>
    <hyperlink ref="UYW21" location="Age_Categories!A1" display="Age_Categories!A1"/>
    <hyperlink ref="UYX21" location="Age_Categories!A1" display="Age_Categories!A1"/>
    <hyperlink ref="UYY21" location="Age_Categories!A1" display="Age_Categories!A1"/>
    <hyperlink ref="UYZ21" location="Age_Categories!A1" display="Age_Categories!A1"/>
    <hyperlink ref="UZA21" location="Age_Categories!A1" display="Age_Categories!A1"/>
    <hyperlink ref="UZB21" location="Age_Categories!A1" display="Age_Categories!A1"/>
    <hyperlink ref="UZC21" location="Age_Categories!A1" display="Age_Categories!A1"/>
    <hyperlink ref="UZD21" location="Age_Categories!A1" display="Age_Categories!A1"/>
    <hyperlink ref="UZE21" location="Age_Categories!A1" display="Age_Categories!A1"/>
    <hyperlink ref="UZF21" location="Age_Categories!A1" display="Age_Categories!A1"/>
    <hyperlink ref="UZG21" location="Age_Categories!A1" display="Age_Categories!A1"/>
    <hyperlink ref="UZH21" location="Age_Categories!A1" display="Age_Categories!A1"/>
    <hyperlink ref="UZI21" location="Age_Categories!A1" display="Age_Categories!A1"/>
    <hyperlink ref="UZJ21" location="Age_Categories!A1" display="Age_Categories!A1"/>
    <hyperlink ref="UZK21" location="Age_Categories!A1" display="Age_Categories!A1"/>
    <hyperlink ref="UZL21" location="Age_Categories!A1" display="Age_Categories!A1"/>
    <hyperlink ref="UZM21" location="Age_Categories!A1" display="Age_Categories!A1"/>
    <hyperlink ref="UZN21" location="Age_Categories!A1" display="Age_Categories!A1"/>
    <hyperlink ref="UZO21" location="Age_Categories!A1" display="Age_Categories!A1"/>
    <hyperlink ref="UZP21" location="Age_Categories!A1" display="Age_Categories!A1"/>
    <hyperlink ref="UZQ21" location="Age_Categories!A1" display="Age_Categories!A1"/>
    <hyperlink ref="UZR21" location="Age_Categories!A1" display="Age_Categories!A1"/>
    <hyperlink ref="UZS21" location="Age_Categories!A1" display="Age_Categories!A1"/>
    <hyperlink ref="UZT21" location="Age_Categories!A1" display="Age_Categories!A1"/>
    <hyperlink ref="UZU21" location="Age_Categories!A1" display="Age_Categories!A1"/>
    <hyperlink ref="UZV21" location="Age_Categories!A1" display="Age_Categories!A1"/>
    <hyperlink ref="UZW21" location="Age_Categories!A1" display="Age_Categories!A1"/>
    <hyperlink ref="UZX21" location="Age_Categories!A1" display="Age_Categories!A1"/>
    <hyperlink ref="UZY21" location="Age_Categories!A1" display="Age_Categories!A1"/>
    <hyperlink ref="UZZ21" location="Age_Categories!A1" display="Age_Categories!A1"/>
    <hyperlink ref="VAA21" location="Age_Categories!A1" display="Age_Categories!A1"/>
    <hyperlink ref="VAB21" location="Age_Categories!A1" display="Age_Categories!A1"/>
    <hyperlink ref="VAC21" location="Age_Categories!A1" display="Age_Categories!A1"/>
    <hyperlink ref="VAD21" location="Age_Categories!A1" display="Age_Categories!A1"/>
    <hyperlink ref="VAE21" location="Age_Categories!A1" display="Age_Categories!A1"/>
    <hyperlink ref="VAF21" location="Age_Categories!A1" display="Age_Categories!A1"/>
    <hyperlink ref="VAG21" location="Age_Categories!A1" display="Age_Categories!A1"/>
    <hyperlink ref="VAH21" location="Age_Categories!A1" display="Age_Categories!A1"/>
    <hyperlink ref="VAI21" location="Age_Categories!A1" display="Age_Categories!A1"/>
    <hyperlink ref="VAJ21" location="Age_Categories!A1" display="Age_Categories!A1"/>
    <hyperlink ref="VAK21" location="Age_Categories!A1" display="Age_Categories!A1"/>
    <hyperlink ref="VAL21" location="Age_Categories!A1" display="Age_Categories!A1"/>
    <hyperlink ref="VAM21" location="Age_Categories!A1" display="Age_Categories!A1"/>
    <hyperlink ref="VAN21" location="Age_Categories!A1" display="Age_Categories!A1"/>
    <hyperlink ref="VAO21" location="Age_Categories!A1" display="Age_Categories!A1"/>
    <hyperlink ref="VAP21" location="Age_Categories!A1" display="Age_Categories!A1"/>
    <hyperlink ref="VAQ21" location="Age_Categories!A1" display="Age_Categories!A1"/>
    <hyperlink ref="VAR21" location="Age_Categories!A1" display="Age_Categories!A1"/>
    <hyperlink ref="VAS21" location="Age_Categories!A1" display="Age_Categories!A1"/>
    <hyperlink ref="VAT21" location="Age_Categories!A1" display="Age_Categories!A1"/>
    <hyperlink ref="VAU21" location="Age_Categories!A1" display="Age_Categories!A1"/>
    <hyperlink ref="VAV21" location="Age_Categories!A1" display="Age_Categories!A1"/>
    <hyperlink ref="VAW21" location="Age_Categories!A1" display="Age_Categories!A1"/>
    <hyperlink ref="VAX21" location="Age_Categories!A1" display="Age_Categories!A1"/>
    <hyperlink ref="VAY21" location="Age_Categories!A1" display="Age_Categories!A1"/>
    <hyperlink ref="VAZ21" location="Age_Categories!A1" display="Age_Categories!A1"/>
    <hyperlink ref="VBA21" location="Age_Categories!A1" display="Age_Categories!A1"/>
    <hyperlink ref="VBB21" location="Age_Categories!A1" display="Age_Categories!A1"/>
    <hyperlink ref="VBC21" location="Age_Categories!A1" display="Age_Categories!A1"/>
    <hyperlink ref="VBD21" location="Age_Categories!A1" display="Age_Categories!A1"/>
    <hyperlink ref="VBE21" location="Age_Categories!A1" display="Age_Categories!A1"/>
    <hyperlink ref="VBF21" location="Age_Categories!A1" display="Age_Categories!A1"/>
    <hyperlink ref="VBG21" location="Age_Categories!A1" display="Age_Categories!A1"/>
    <hyperlink ref="VBH21" location="Age_Categories!A1" display="Age_Categories!A1"/>
    <hyperlink ref="VBI21" location="Age_Categories!A1" display="Age_Categories!A1"/>
    <hyperlink ref="VBJ21" location="Age_Categories!A1" display="Age_Categories!A1"/>
    <hyperlink ref="VBK21" location="Age_Categories!A1" display="Age_Categories!A1"/>
    <hyperlink ref="VBL21" location="Age_Categories!A1" display="Age_Categories!A1"/>
    <hyperlink ref="VBM21" location="Age_Categories!A1" display="Age_Categories!A1"/>
    <hyperlink ref="VBN21" location="Age_Categories!A1" display="Age_Categories!A1"/>
    <hyperlink ref="VBO21" location="Age_Categories!A1" display="Age_Categories!A1"/>
    <hyperlink ref="VBP21" location="Age_Categories!A1" display="Age_Categories!A1"/>
    <hyperlink ref="VBQ21" location="Age_Categories!A1" display="Age_Categories!A1"/>
    <hyperlink ref="VBR21" location="Age_Categories!A1" display="Age_Categories!A1"/>
    <hyperlink ref="VBS21" location="Age_Categories!A1" display="Age_Categories!A1"/>
    <hyperlink ref="VBT21" location="Age_Categories!A1" display="Age_Categories!A1"/>
    <hyperlink ref="VBU21" location="Age_Categories!A1" display="Age_Categories!A1"/>
    <hyperlink ref="VBV21" location="Age_Categories!A1" display="Age_Categories!A1"/>
    <hyperlink ref="VBW21" location="Age_Categories!A1" display="Age_Categories!A1"/>
    <hyperlink ref="VBX21" location="Age_Categories!A1" display="Age_Categories!A1"/>
    <hyperlink ref="VBY21" location="Age_Categories!A1" display="Age_Categories!A1"/>
    <hyperlink ref="VBZ21" location="Age_Categories!A1" display="Age_Categories!A1"/>
    <hyperlink ref="VCA21" location="Age_Categories!A1" display="Age_Categories!A1"/>
    <hyperlink ref="VCB21" location="Age_Categories!A1" display="Age_Categories!A1"/>
    <hyperlink ref="VCC21" location="Age_Categories!A1" display="Age_Categories!A1"/>
    <hyperlink ref="VCD21" location="Age_Categories!A1" display="Age_Categories!A1"/>
    <hyperlink ref="VCE21" location="Age_Categories!A1" display="Age_Categories!A1"/>
    <hyperlink ref="VCF21" location="Age_Categories!A1" display="Age_Categories!A1"/>
    <hyperlink ref="VCG21" location="Age_Categories!A1" display="Age_Categories!A1"/>
    <hyperlink ref="VCH21" location="Age_Categories!A1" display="Age_Categories!A1"/>
    <hyperlink ref="VCI21" location="Age_Categories!A1" display="Age_Categories!A1"/>
    <hyperlink ref="VCJ21" location="Age_Categories!A1" display="Age_Categories!A1"/>
    <hyperlink ref="VCK21" location="Age_Categories!A1" display="Age_Categories!A1"/>
    <hyperlink ref="VCL21" location="Age_Categories!A1" display="Age_Categories!A1"/>
    <hyperlink ref="VCM21" location="Age_Categories!A1" display="Age_Categories!A1"/>
    <hyperlink ref="VCN21" location="Age_Categories!A1" display="Age_Categories!A1"/>
    <hyperlink ref="VCO21" location="Age_Categories!A1" display="Age_Categories!A1"/>
    <hyperlink ref="VCP21" location="Age_Categories!A1" display="Age_Categories!A1"/>
    <hyperlink ref="VCQ21" location="Age_Categories!A1" display="Age_Categories!A1"/>
    <hyperlink ref="VCR21" location="Age_Categories!A1" display="Age_Categories!A1"/>
    <hyperlink ref="VCS21" location="Age_Categories!A1" display="Age_Categories!A1"/>
    <hyperlink ref="VCT21" location="Age_Categories!A1" display="Age_Categories!A1"/>
    <hyperlink ref="VCU21" location="Age_Categories!A1" display="Age_Categories!A1"/>
    <hyperlink ref="VCV21" location="Age_Categories!A1" display="Age_Categories!A1"/>
    <hyperlink ref="VCW21" location="Age_Categories!A1" display="Age_Categories!A1"/>
    <hyperlink ref="VCX21" location="Age_Categories!A1" display="Age_Categories!A1"/>
    <hyperlink ref="VCY21" location="Age_Categories!A1" display="Age_Categories!A1"/>
    <hyperlink ref="VCZ21" location="Age_Categories!A1" display="Age_Categories!A1"/>
    <hyperlink ref="VDA21" location="Age_Categories!A1" display="Age_Categories!A1"/>
    <hyperlink ref="VDB21" location="Age_Categories!A1" display="Age_Categories!A1"/>
    <hyperlink ref="VDC21" location="Age_Categories!A1" display="Age_Categories!A1"/>
    <hyperlink ref="VDD21" location="Age_Categories!A1" display="Age_Categories!A1"/>
    <hyperlink ref="VDE21" location="Age_Categories!A1" display="Age_Categories!A1"/>
    <hyperlink ref="VDF21" location="Age_Categories!A1" display="Age_Categories!A1"/>
    <hyperlink ref="VDG21" location="Age_Categories!A1" display="Age_Categories!A1"/>
    <hyperlink ref="VDH21" location="Age_Categories!A1" display="Age_Categories!A1"/>
    <hyperlink ref="VDI21" location="Age_Categories!A1" display="Age_Categories!A1"/>
    <hyperlink ref="VDJ21" location="Age_Categories!A1" display="Age_Categories!A1"/>
    <hyperlink ref="VDK21" location="Age_Categories!A1" display="Age_Categories!A1"/>
    <hyperlink ref="VDL21" location="Age_Categories!A1" display="Age_Categories!A1"/>
    <hyperlink ref="VDM21" location="Age_Categories!A1" display="Age_Categories!A1"/>
    <hyperlink ref="VDN21" location="Age_Categories!A1" display="Age_Categories!A1"/>
    <hyperlink ref="VDO21" location="Age_Categories!A1" display="Age_Categories!A1"/>
    <hyperlink ref="VDP21" location="Age_Categories!A1" display="Age_Categories!A1"/>
    <hyperlink ref="VDQ21" location="Age_Categories!A1" display="Age_Categories!A1"/>
    <hyperlink ref="VDR21" location="Age_Categories!A1" display="Age_Categories!A1"/>
    <hyperlink ref="VDS21" location="Age_Categories!A1" display="Age_Categories!A1"/>
    <hyperlink ref="VDT21" location="Age_Categories!A1" display="Age_Categories!A1"/>
    <hyperlink ref="VDU21" location="Age_Categories!A1" display="Age_Categories!A1"/>
    <hyperlink ref="VDV21" location="Age_Categories!A1" display="Age_Categories!A1"/>
    <hyperlink ref="VDW21" location="Age_Categories!A1" display="Age_Categories!A1"/>
    <hyperlink ref="VDX21" location="Age_Categories!A1" display="Age_Categories!A1"/>
    <hyperlink ref="VDY21" location="Age_Categories!A1" display="Age_Categories!A1"/>
    <hyperlink ref="VDZ21" location="Age_Categories!A1" display="Age_Categories!A1"/>
    <hyperlink ref="VEA21" location="Age_Categories!A1" display="Age_Categories!A1"/>
    <hyperlink ref="VEB21" location="Age_Categories!A1" display="Age_Categories!A1"/>
    <hyperlink ref="VEC21" location="Age_Categories!A1" display="Age_Categories!A1"/>
    <hyperlink ref="VED21" location="Age_Categories!A1" display="Age_Categories!A1"/>
    <hyperlink ref="VEE21" location="Age_Categories!A1" display="Age_Categories!A1"/>
    <hyperlink ref="VEF21" location="Age_Categories!A1" display="Age_Categories!A1"/>
    <hyperlink ref="VEG21" location="Age_Categories!A1" display="Age_Categories!A1"/>
    <hyperlink ref="VEH21" location="Age_Categories!A1" display="Age_Categories!A1"/>
    <hyperlink ref="VEI21" location="Age_Categories!A1" display="Age_Categories!A1"/>
    <hyperlink ref="VEJ21" location="Age_Categories!A1" display="Age_Categories!A1"/>
    <hyperlink ref="VEK21" location="Age_Categories!A1" display="Age_Categories!A1"/>
    <hyperlink ref="VEL21" location="Age_Categories!A1" display="Age_Categories!A1"/>
    <hyperlink ref="VEM21" location="Age_Categories!A1" display="Age_Categories!A1"/>
    <hyperlink ref="VEN21" location="Age_Categories!A1" display="Age_Categories!A1"/>
    <hyperlink ref="VEO21" location="Age_Categories!A1" display="Age_Categories!A1"/>
    <hyperlink ref="VEP21" location="Age_Categories!A1" display="Age_Categories!A1"/>
    <hyperlink ref="VEQ21" location="Age_Categories!A1" display="Age_Categories!A1"/>
    <hyperlink ref="VER21" location="Age_Categories!A1" display="Age_Categories!A1"/>
    <hyperlink ref="VES21" location="Age_Categories!A1" display="Age_Categories!A1"/>
    <hyperlink ref="VET21" location="Age_Categories!A1" display="Age_Categories!A1"/>
    <hyperlink ref="VEU21" location="Age_Categories!A1" display="Age_Categories!A1"/>
    <hyperlink ref="VEV21" location="Age_Categories!A1" display="Age_Categories!A1"/>
    <hyperlink ref="VEW21" location="Age_Categories!A1" display="Age_Categories!A1"/>
    <hyperlink ref="VEX21" location="Age_Categories!A1" display="Age_Categories!A1"/>
    <hyperlink ref="VEY21" location="Age_Categories!A1" display="Age_Categories!A1"/>
    <hyperlink ref="VEZ21" location="Age_Categories!A1" display="Age_Categories!A1"/>
    <hyperlink ref="VFA21" location="Age_Categories!A1" display="Age_Categories!A1"/>
    <hyperlink ref="VFB21" location="Age_Categories!A1" display="Age_Categories!A1"/>
    <hyperlink ref="VFC21" location="Age_Categories!A1" display="Age_Categories!A1"/>
    <hyperlink ref="VFD21" location="Age_Categories!A1" display="Age_Categories!A1"/>
    <hyperlink ref="VFE21" location="Age_Categories!A1" display="Age_Categories!A1"/>
    <hyperlink ref="VFF21" location="Age_Categories!A1" display="Age_Categories!A1"/>
    <hyperlink ref="VFG21" location="Age_Categories!A1" display="Age_Categories!A1"/>
    <hyperlink ref="VFH21" location="Age_Categories!A1" display="Age_Categories!A1"/>
    <hyperlink ref="VFI21" location="Age_Categories!A1" display="Age_Categories!A1"/>
    <hyperlink ref="VFJ21" location="Age_Categories!A1" display="Age_Categories!A1"/>
    <hyperlink ref="VFK21" location="Age_Categories!A1" display="Age_Categories!A1"/>
    <hyperlink ref="VFL21" location="Age_Categories!A1" display="Age_Categories!A1"/>
    <hyperlink ref="VFM21" location="Age_Categories!A1" display="Age_Categories!A1"/>
    <hyperlink ref="VFN21" location="Age_Categories!A1" display="Age_Categories!A1"/>
    <hyperlink ref="VFO21" location="Age_Categories!A1" display="Age_Categories!A1"/>
    <hyperlink ref="VFP21" location="Age_Categories!A1" display="Age_Categories!A1"/>
    <hyperlink ref="VFQ21" location="Age_Categories!A1" display="Age_Categories!A1"/>
    <hyperlink ref="VFR21" location="Age_Categories!A1" display="Age_Categories!A1"/>
    <hyperlink ref="VFS21" location="Age_Categories!A1" display="Age_Categories!A1"/>
    <hyperlink ref="VFT21" location="Age_Categories!A1" display="Age_Categories!A1"/>
    <hyperlink ref="VFU21" location="Age_Categories!A1" display="Age_Categories!A1"/>
    <hyperlink ref="VFV21" location="Age_Categories!A1" display="Age_Categories!A1"/>
    <hyperlink ref="VFW21" location="Age_Categories!A1" display="Age_Categories!A1"/>
    <hyperlink ref="VFX21" location="Age_Categories!A1" display="Age_Categories!A1"/>
    <hyperlink ref="VFY21" location="Age_Categories!A1" display="Age_Categories!A1"/>
    <hyperlink ref="VFZ21" location="Age_Categories!A1" display="Age_Categories!A1"/>
    <hyperlink ref="VGA21" location="Age_Categories!A1" display="Age_Categories!A1"/>
    <hyperlink ref="VGB21" location="Age_Categories!A1" display="Age_Categories!A1"/>
    <hyperlink ref="VGC21" location="Age_Categories!A1" display="Age_Categories!A1"/>
    <hyperlink ref="VGD21" location="Age_Categories!A1" display="Age_Categories!A1"/>
    <hyperlink ref="VGE21" location="Age_Categories!A1" display="Age_Categories!A1"/>
    <hyperlink ref="VGF21" location="Age_Categories!A1" display="Age_Categories!A1"/>
    <hyperlink ref="VGG21" location="Age_Categories!A1" display="Age_Categories!A1"/>
    <hyperlink ref="VGH21" location="Age_Categories!A1" display="Age_Categories!A1"/>
    <hyperlink ref="VGI21" location="Age_Categories!A1" display="Age_Categories!A1"/>
    <hyperlink ref="VGJ21" location="Age_Categories!A1" display="Age_Categories!A1"/>
    <hyperlink ref="VGK21" location="Age_Categories!A1" display="Age_Categories!A1"/>
    <hyperlink ref="VGL21" location="Age_Categories!A1" display="Age_Categories!A1"/>
    <hyperlink ref="VGM21" location="Age_Categories!A1" display="Age_Categories!A1"/>
    <hyperlink ref="VGN21" location="Age_Categories!A1" display="Age_Categories!A1"/>
    <hyperlink ref="VGO21" location="Age_Categories!A1" display="Age_Categories!A1"/>
    <hyperlink ref="VGP21" location="Age_Categories!A1" display="Age_Categories!A1"/>
    <hyperlink ref="VGQ21" location="Age_Categories!A1" display="Age_Categories!A1"/>
    <hyperlink ref="VGR21" location="Age_Categories!A1" display="Age_Categories!A1"/>
    <hyperlink ref="VGS21" location="Age_Categories!A1" display="Age_Categories!A1"/>
    <hyperlink ref="VGT21" location="Age_Categories!A1" display="Age_Categories!A1"/>
    <hyperlink ref="VGU21" location="Age_Categories!A1" display="Age_Categories!A1"/>
    <hyperlink ref="VGV21" location="Age_Categories!A1" display="Age_Categories!A1"/>
    <hyperlink ref="VGW21" location="Age_Categories!A1" display="Age_Categories!A1"/>
    <hyperlink ref="VGX21" location="Age_Categories!A1" display="Age_Categories!A1"/>
    <hyperlink ref="VGY21" location="Age_Categories!A1" display="Age_Categories!A1"/>
    <hyperlink ref="VGZ21" location="Age_Categories!A1" display="Age_Categories!A1"/>
    <hyperlink ref="VHA21" location="Age_Categories!A1" display="Age_Categories!A1"/>
    <hyperlink ref="VHB21" location="Age_Categories!A1" display="Age_Categories!A1"/>
    <hyperlink ref="VHC21" location="Age_Categories!A1" display="Age_Categories!A1"/>
    <hyperlink ref="VHD21" location="Age_Categories!A1" display="Age_Categories!A1"/>
    <hyperlink ref="VHE21" location="Age_Categories!A1" display="Age_Categories!A1"/>
    <hyperlink ref="VHF21" location="Age_Categories!A1" display="Age_Categories!A1"/>
    <hyperlink ref="VHG21" location="Age_Categories!A1" display="Age_Categories!A1"/>
    <hyperlink ref="VHH21" location="Age_Categories!A1" display="Age_Categories!A1"/>
    <hyperlink ref="VHI21" location="Age_Categories!A1" display="Age_Categories!A1"/>
    <hyperlink ref="VHJ21" location="Age_Categories!A1" display="Age_Categories!A1"/>
    <hyperlink ref="VHK21" location="Age_Categories!A1" display="Age_Categories!A1"/>
    <hyperlink ref="VHL21" location="Age_Categories!A1" display="Age_Categories!A1"/>
    <hyperlink ref="VHM21" location="Age_Categories!A1" display="Age_Categories!A1"/>
    <hyperlink ref="VHN21" location="Age_Categories!A1" display="Age_Categories!A1"/>
    <hyperlink ref="VHO21" location="Age_Categories!A1" display="Age_Categories!A1"/>
    <hyperlink ref="VHP21" location="Age_Categories!A1" display="Age_Categories!A1"/>
    <hyperlink ref="VHQ21" location="Age_Categories!A1" display="Age_Categories!A1"/>
    <hyperlink ref="VHR21" location="Age_Categories!A1" display="Age_Categories!A1"/>
    <hyperlink ref="VHS21" location="Age_Categories!A1" display="Age_Categories!A1"/>
    <hyperlink ref="VHT21" location="Age_Categories!A1" display="Age_Categories!A1"/>
    <hyperlink ref="VHU21" location="Age_Categories!A1" display="Age_Categories!A1"/>
    <hyperlink ref="VHV21" location="Age_Categories!A1" display="Age_Categories!A1"/>
    <hyperlink ref="VHW21" location="Age_Categories!A1" display="Age_Categories!A1"/>
    <hyperlink ref="VHX21" location="Age_Categories!A1" display="Age_Categories!A1"/>
    <hyperlink ref="VHY21" location="Age_Categories!A1" display="Age_Categories!A1"/>
    <hyperlink ref="VHZ21" location="Age_Categories!A1" display="Age_Categories!A1"/>
    <hyperlink ref="VIA21" location="Age_Categories!A1" display="Age_Categories!A1"/>
    <hyperlink ref="VIB21" location="Age_Categories!A1" display="Age_Categories!A1"/>
    <hyperlink ref="VIC21" location="Age_Categories!A1" display="Age_Categories!A1"/>
    <hyperlink ref="VID21" location="Age_Categories!A1" display="Age_Categories!A1"/>
    <hyperlink ref="VIE21" location="Age_Categories!A1" display="Age_Categories!A1"/>
    <hyperlink ref="VIF21" location="Age_Categories!A1" display="Age_Categories!A1"/>
    <hyperlink ref="VIG21" location="Age_Categories!A1" display="Age_Categories!A1"/>
    <hyperlink ref="VIH21" location="Age_Categories!A1" display="Age_Categories!A1"/>
    <hyperlink ref="VII21" location="Age_Categories!A1" display="Age_Categories!A1"/>
    <hyperlink ref="VIJ21" location="Age_Categories!A1" display="Age_Categories!A1"/>
    <hyperlink ref="VIK21" location="Age_Categories!A1" display="Age_Categories!A1"/>
    <hyperlink ref="VIL21" location="Age_Categories!A1" display="Age_Categories!A1"/>
    <hyperlink ref="VIM21" location="Age_Categories!A1" display="Age_Categories!A1"/>
    <hyperlink ref="VIN21" location="Age_Categories!A1" display="Age_Categories!A1"/>
    <hyperlink ref="VIO21" location="Age_Categories!A1" display="Age_Categories!A1"/>
    <hyperlink ref="VIP21" location="Age_Categories!A1" display="Age_Categories!A1"/>
    <hyperlink ref="VIQ21" location="Age_Categories!A1" display="Age_Categories!A1"/>
    <hyperlink ref="VIR21" location="Age_Categories!A1" display="Age_Categories!A1"/>
    <hyperlink ref="VIS21" location="Age_Categories!A1" display="Age_Categories!A1"/>
    <hyperlink ref="VIT21" location="Age_Categories!A1" display="Age_Categories!A1"/>
    <hyperlink ref="VIU21" location="Age_Categories!A1" display="Age_Categories!A1"/>
    <hyperlink ref="VIV21" location="Age_Categories!A1" display="Age_Categories!A1"/>
    <hyperlink ref="VIW21" location="Age_Categories!A1" display="Age_Categories!A1"/>
    <hyperlink ref="VIX21" location="Age_Categories!A1" display="Age_Categories!A1"/>
    <hyperlink ref="VIY21" location="Age_Categories!A1" display="Age_Categories!A1"/>
    <hyperlink ref="VIZ21" location="Age_Categories!A1" display="Age_Categories!A1"/>
    <hyperlink ref="VJA21" location="Age_Categories!A1" display="Age_Categories!A1"/>
    <hyperlink ref="VJB21" location="Age_Categories!A1" display="Age_Categories!A1"/>
    <hyperlink ref="VJC21" location="Age_Categories!A1" display="Age_Categories!A1"/>
    <hyperlink ref="VJD21" location="Age_Categories!A1" display="Age_Categories!A1"/>
    <hyperlink ref="VJE21" location="Age_Categories!A1" display="Age_Categories!A1"/>
    <hyperlink ref="VJF21" location="Age_Categories!A1" display="Age_Categories!A1"/>
    <hyperlink ref="VJG21" location="Age_Categories!A1" display="Age_Categories!A1"/>
    <hyperlink ref="VJH21" location="Age_Categories!A1" display="Age_Categories!A1"/>
    <hyperlink ref="VJI21" location="Age_Categories!A1" display="Age_Categories!A1"/>
    <hyperlink ref="VJJ21" location="Age_Categories!A1" display="Age_Categories!A1"/>
    <hyperlink ref="VJK21" location="Age_Categories!A1" display="Age_Categories!A1"/>
    <hyperlink ref="VJL21" location="Age_Categories!A1" display="Age_Categories!A1"/>
    <hyperlink ref="VJM21" location="Age_Categories!A1" display="Age_Categories!A1"/>
    <hyperlink ref="VJN21" location="Age_Categories!A1" display="Age_Categories!A1"/>
    <hyperlink ref="VJO21" location="Age_Categories!A1" display="Age_Categories!A1"/>
    <hyperlink ref="VJP21" location="Age_Categories!A1" display="Age_Categories!A1"/>
    <hyperlink ref="VJQ21" location="Age_Categories!A1" display="Age_Categories!A1"/>
    <hyperlink ref="VJR21" location="Age_Categories!A1" display="Age_Categories!A1"/>
    <hyperlink ref="VJS21" location="Age_Categories!A1" display="Age_Categories!A1"/>
    <hyperlink ref="VJT21" location="Age_Categories!A1" display="Age_Categories!A1"/>
    <hyperlink ref="VJU21" location="Age_Categories!A1" display="Age_Categories!A1"/>
    <hyperlink ref="VJV21" location="Age_Categories!A1" display="Age_Categories!A1"/>
    <hyperlink ref="VJW21" location="Age_Categories!A1" display="Age_Categories!A1"/>
    <hyperlink ref="VJX21" location="Age_Categories!A1" display="Age_Categories!A1"/>
    <hyperlink ref="VJY21" location="Age_Categories!A1" display="Age_Categories!A1"/>
    <hyperlink ref="VJZ21" location="Age_Categories!A1" display="Age_Categories!A1"/>
    <hyperlink ref="VKA21" location="Age_Categories!A1" display="Age_Categories!A1"/>
    <hyperlink ref="VKB21" location="Age_Categories!A1" display="Age_Categories!A1"/>
    <hyperlink ref="VKC21" location="Age_Categories!A1" display="Age_Categories!A1"/>
    <hyperlink ref="VKD21" location="Age_Categories!A1" display="Age_Categories!A1"/>
    <hyperlink ref="VKE21" location="Age_Categories!A1" display="Age_Categories!A1"/>
    <hyperlink ref="VKF21" location="Age_Categories!A1" display="Age_Categories!A1"/>
    <hyperlink ref="VKG21" location="Age_Categories!A1" display="Age_Categories!A1"/>
    <hyperlink ref="VKH21" location="Age_Categories!A1" display="Age_Categories!A1"/>
    <hyperlink ref="VKI21" location="Age_Categories!A1" display="Age_Categories!A1"/>
    <hyperlink ref="VKJ21" location="Age_Categories!A1" display="Age_Categories!A1"/>
    <hyperlink ref="VKK21" location="Age_Categories!A1" display="Age_Categories!A1"/>
    <hyperlink ref="VKL21" location="Age_Categories!A1" display="Age_Categories!A1"/>
    <hyperlink ref="VKM21" location="Age_Categories!A1" display="Age_Categories!A1"/>
    <hyperlink ref="VKN21" location="Age_Categories!A1" display="Age_Categories!A1"/>
    <hyperlink ref="VKO21" location="Age_Categories!A1" display="Age_Categories!A1"/>
    <hyperlink ref="VKP21" location="Age_Categories!A1" display="Age_Categories!A1"/>
    <hyperlink ref="VKQ21" location="Age_Categories!A1" display="Age_Categories!A1"/>
    <hyperlink ref="VKR21" location="Age_Categories!A1" display="Age_Categories!A1"/>
    <hyperlink ref="VKS21" location="Age_Categories!A1" display="Age_Categories!A1"/>
    <hyperlink ref="VKT21" location="Age_Categories!A1" display="Age_Categories!A1"/>
    <hyperlink ref="VKU21" location="Age_Categories!A1" display="Age_Categories!A1"/>
    <hyperlink ref="VKV21" location="Age_Categories!A1" display="Age_Categories!A1"/>
    <hyperlink ref="VKW21" location="Age_Categories!A1" display="Age_Categories!A1"/>
    <hyperlink ref="VKX21" location="Age_Categories!A1" display="Age_Categories!A1"/>
    <hyperlink ref="VKY21" location="Age_Categories!A1" display="Age_Categories!A1"/>
    <hyperlink ref="VKZ21" location="Age_Categories!A1" display="Age_Categories!A1"/>
    <hyperlink ref="VLA21" location="Age_Categories!A1" display="Age_Categories!A1"/>
    <hyperlink ref="VLB21" location="Age_Categories!A1" display="Age_Categories!A1"/>
    <hyperlink ref="VLC21" location="Age_Categories!A1" display="Age_Categories!A1"/>
    <hyperlink ref="VLD21" location="Age_Categories!A1" display="Age_Categories!A1"/>
    <hyperlink ref="VLE21" location="Age_Categories!A1" display="Age_Categories!A1"/>
    <hyperlink ref="VLF21" location="Age_Categories!A1" display="Age_Categories!A1"/>
    <hyperlink ref="VLG21" location="Age_Categories!A1" display="Age_Categories!A1"/>
    <hyperlink ref="VLH21" location="Age_Categories!A1" display="Age_Categories!A1"/>
    <hyperlink ref="VLI21" location="Age_Categories!A1" display="Age_Categories!A1"/>
    <hyperlink ref="VLJ21" location="Age_Categories!A1" display="Age_Categories!A1"/>
    <hyperlink ref="VLK21" location="Age_Categories!A1" display="Age_Categories!A1"/>
    <hyperlink ref="VLL21" location="Age_Categories!A1" display="Age_Categories!A1"/>
    <hyperlink ref="VLM21" location="Age_Categories!A1" display="Age_Categories!A1"/>
    <hyperlink ref="VLN21" location="Age_Categories!A1" display="Age_Categories!A1"/>
    <hyperlink ref="VLO21" location="Age_Categories!A1" display="Age_Categories!A1"/>
    <hyperlink ref="VLP21" location="Age_Categories!A1" display="Age_Categories!A1"/>
    <hyperlink ref="VLQ21" location="Age_Categories!A1" display="Age_Categories!A1"/>
    <hyperlink ref="VLR21" location="Age_Categories!A1" display="Age_Categories!A1"/>
    <hyperlink ref="VLS21" location="Age_Categories!A1" display="Age_Categories!A1"/>
    <hyperlink ref="VLT21" location="Age_Categories!A1" display="Age_Categories!A1"/>
    <hyperlink ref="VLU21" location="Age_Categories!A1" display="Age_Categories!A1"/>
    <hyperlink ref="VLV21" location="Age_Categories!A1" display="Age_Categories!A1"/>
    <hyperlink ref="VLW21" location="Age_Categories!A1" display="Age_Categories!A1"/>
    <hyperlink ref="VLX21" location="Age_Categories!A1" display="Age_Categories!A1"/>
    <hyperlink ref="VLY21" location="Age_Categories!A1" display="Age_Categories!A1"/>
    <hyperlink ref="VLZ21" location="Age_Categories!A1" display="Age_Categories!A1"/>
    <hyperlink ref="VMA21" location="Age_Categories!A1" display="Age_Categories!A1"/>
    <hyperlink ref="VMB21" location="Age_Categories!A1" display="Age_Categories!A1"/>
    <hyperlink ref="VMC21" location="Age_Categories!A1" display="Age_Categories!A1"/>
    <hyperlink ref="VMD21" location="Age_Categories!A1" display="Age_Categories!A1"/>
    <hyperlink ref="VME21" location="Age_Categories!A1" display="Age_Categories!A1"/>
    <hyperlink ref="VMF21" location="Age_Categories!A1" display="Age_Categories!A1"/>
    <hyperlink ref="VMG21" location="Age_Categories!A1" display="Age_Categories!A1"/>
    <hyperlink ref="VMH21" location="Age_Categories!A1" display="Age_Categories!A1"/>
    <hyperlink ref="VMI21" location="Age_Categories!A1" display="Age_Categories!A1"/>
    <hyperlink ref="VMJ21" location="Age_Categories!A1" display="Age_Categories!A1"/>
    <hyperlink ref="VMK21" location="Age_Categories!A1" display="Age_Categories!A1"/>
    <hyperlink ref="VML21" location="Age_Categories!A1" display="Age_Categories!A1"/>
    <hyperlink ref="VMM21" location="Age_Categories!A1" display="Age_Categories!A1"/>
    <hyperlink ref="VMN21" location="Age_Categories!A1" display="Age_Categories!A1"/>
    <hyperlink ref="VMO21" location="Age_Categories!A1" display="Age_Categories!A1"/>
    <hyperlink ref="VMP21" location="Age_Categories!A1" display="Age_Categories!A1"/>
    <hyperlink ref="VMQ21" location="Age_Categories!A1" display="Age_Categories!A1"/>
    <hyperlink ref="VMR21" location="Age_Categories!A1" display="Age_Categories!A1"/>
    <hyperlink ref="VMS21" location="Age_Categories!A1" display="Age_Categories!A1"/>
    <hyperlink ref="VMT21" location="Age_Categories!A1" display="Age_Categories!A1"/>
    <hyperlink ref="VMU21" location="Age_Categories!A1" display="Age_Categories!A1"/>
    <hyperlink ref="VMV21" location="Age_Categories!A1" display="Age_Categories!A1"/>
    <hyperlink ref="VMW21" location="Age_Categories!A1" display="Age_Categories!A1"/>
    <hyperlink ref="VMX21" location="Age_Categories!A1" display="Age_Categories!A1"/>
    <hyperlink ref="VMY21" location="Age_Categories!A1" display="Age_Categories!A1"/>
    <hyperlink ref="VMZ21" location="Age_Categories!A1" display="Age_Categories!A1"/>
    <hyperlink ref="VNA21" location="Age_Categories!A1" display="Age_Categories!A1"/>
    <hyperlink ref="VNB21" location="Age_Categories!A1" display="Age_Categories!A1"/>
    <hyperlink ref="VNC21" location="Age_Categories!A1" display="Age_Categories!A1"/>
    <hyperlink ref="VND21" location="Age_Categories!A1" display="Age_Categories!A1"/>
    <hyperlink ref="VNE21" location="Age_Categories!A1" display="Age_Categories!A1"/>
    <hyperlink ref="VNF21" location="Age_Categories!A1" display="Age_Categories!A1"/>
    <hyperlink ref="VNG21" location="Age_Categories!A1" display="Age_Categories!A1"/>
    <hyperlink ref="VNH21" location="Age_Categories!A1" display="Age_Categories!A1"/>
    <hyperlink ref="VNI21" location="Age_Categories!A1" display="Age_Categories!A1"/>
    <hyperlink ref="VNJ21" location="Age_Categories!A1" display="Age_Categories!A1"/>
    <hyperlink ref="VNK21" location="Age_Categories!A1" display="Age_Categories!A1"/>
    <hyperlink ref="VNL21" location="Age_Categories!A1" display="Age_Categories!A1"/>
    <hyperlink ref="VNM21" location="Age_Categories!A1" display="Age_Categories!A1"/>
    <hyperlink ref="VNN21" location="Age_Categories!A1" display="Age_Categories!A1"/>
    <hyperlink ref="VNO21" location="Age_Categories!A1" display="Age_Categories!A1"/>
    <hyperlink ref="VNP21" location="Age_Categories!A1" display="Age_Categories!A1"/>
    <hyperlink ref="VNQ21" location="Age_Categories!A1" display="Age_Categories!A1"/>
    <hyperlink ref="VNR21" location="Age_Categories!A1" display="Age_Categories!A1"/>
    <hyperlink ref="VNS21" location="Age_Categories!A1" display="Age_Categories!A1"/>
    <hyperlink ref="VNT21" location="Age_Categories!A1" display="Age_Categories!A1"/>
    <hyperlink ref="VNU21" location="Age_Categories!A1" display="Age_Categories!A1"/>
    <hyperlink ref="VNV21" location="Age_Categories!A1" display="Age_Categories!A1"/>
    <hyperlink ref="VNW21" location="Age_Categories!A1" display="Age_Categories!A1"/>
    <hyperlink ref="VNX21" location="Age_Categories!A1" display="Age_Categories!A1"/>
    <hyperlink ref="VNY21" location="Age_Categories!A1" display="Age_Categories!A1"/>
    <hyperlink ref="VNZ21" location="Age_Categories!A1" display="Age_Categories!A1"/>
    <hyperlink ref="VOA21" location="Age_Categories!A1" display="Age_Categories!A1"/>
    <hyperlink ref="VOB21" location="Age_Categories!A1" display="Age_Categories!A1"/>
    <hyperlink ref="VOC21" location="Age_Categories!A1" display="Age_Categories!A1"/>
    <hyperlink ref="VOD21" location="Age_Categories!A1" display="Age_Categories!A1"/>
    <hyperlink ref="VOE21" location="Age_Categories!A1" display="Age_Categories!A1"/>
    <hyperlink ref="VOF21" location="Age_Categories!A1" display="Age_Categories!A1"/>
    <hyperlink ref="VOG21" location="Age_Categories!A1" display="Age_Categories!A1"/>
    <hyperlink ref="VOH21" location="Age_Categories!A1" display="Age_Categories!A1"/>
    <hyperlink ref="VOI21" location="Age_Categories!A1" display="Age_Categories!A1"/>
    <hyperlink ref="VOJ21" location="Age_Categories!A1" display="Age_Categories!A1"/>
    <hyperlink ref="VOK21" location="Age_Categories!A1" display="Age_Categories!A1"/>
    <hyperlink ref="VOL21" location="Age_Categories!A1" display="Age_Categories!A1"/>
    <hyperlink ref="VOM21" location="Age_Categories!A1" display="Age_Categories!A1"/>
    <hyperlink ref="VON21" location="Age_Categories!A1" display="Age_Categories!A1"/>
    <hyperlink ref="VOO21" location="Age_Categories!A1" display="Age_Categories!A1"/>
    <hyperlink ref="VOP21" location="Age_Categories!A1" display="Age_Categories!A1"/>
    <hyperlink ref="VOQ21" location="Age_Categories!A1" display="Age_Categories!A1"/>
    <hyperlink ref="VOR21" location="Age_Categories!A1" display="Age_Categories!A1"/>
    <hyperlink ref="VOS21" location="Age_Categories!A1" display="Age_Categories!A1"/>
    <hyperlink ref="VOT21" location="Age_Categories!A1" display="Age_Categories!A1"/>
    <hyperlink ref="VOU21" location="Age_Categories!A1" display="Age_Categories!A1"/>
    <hyperlink ref="VOV21" location="Age_Categories!A1" display="Age_Categories!A1"/>
    <hyperlink ref="VOW21" location="Age_Categories!A1" display="Age_Categories!A1"/>
    <hyperlink ref="VOX21" location="Age_Categories!A1" display="Age_Categories!A1"/>
    <hyperlink ref="VOY21" location="Age_Categories!A1" display="Age_Categories!A1"/>
    <hyperlink ref="VOZ21" location="Age_Categories!A1" display="Age_Categories!A1"/>
    <hyperlink ref="VPA21" location="Age_Categories!A1" display="Age_Categories!A1"/>
    <hyperlink ref="VPB21" location="Age_Categories!A1" display="Age_Categories!A1"/>
    <hyperlink ref="VPC21" location="Age_Categories!A1" display="Age_Categories!A1"/>
    <hyperlink ref="VPD21" location="Age_Categories!A1" display="Age_Categories!A1"/>
    <hyperlink ref="VPE21" location="Age_Categories!A1" display="Age_Categories!A1"/>
    <hyperlink ref="VPF21" location="Age_Categories!A1" display="Age_Categories!A1"/>
    <hyperlink ref="VPG21" location="Age_Categories!A1" display="Age_Categories!A1"/>
    <hyperlink ref="VPH21" location="Age_Categories!A1" display="Age_Categories!A1"/>
    <hyperlink ref="VPI21" location="Age_Categories!A1" display="Age_Categories!A1"/>
    <hyperlink ref="VPJ21" location="Age_Categories!A1" display="Age_Categories!A1"/>
    <hyperlink ref="VPK21" location="Age_Categories!A1" display="Age_Categories!A1"/>
    <hyperlink ref="VPL21" location="Age_Categories!A1" display="Age_Categories!A1"/>
    <hyperlink ref="VPM21" location="Age_Categories!A1" display="Age_Categories!A1"/>
    <hyperlink ref="VPN21" location="Age_Categories!A1" display="Age_Categories!A1"/>
    <hyperlink ref="VPO21" location="Age_Categories!A1" display="Age_Categories!A1"/>
    <hyperlink ref="VPP21" location="Age_Categories!A1" display="Age_Categories!A1"/>
    <hyperlink ref="VPQ21" location="Age_Categories!A1" display="Age_Categories!A1"/>
    <hyperlink ref="VPR21" location="Age_Categories!A1" display="Age_Categories!A1"/>
    <hyperlink ref="VPS21" location="Age_Categories!A1" display="Age_Categories!A1"/>
    <hyperlink ref="VPT21" location="Age_Categories!A1" display="Age_Categories!A1"/>
    <hyperlink ref="VPU21" location="Age_Categories!A1" display="Age_Categories!A1"/>
    <hyperlink ref="VPV21" location="Age_Categories!A1" display="Age_Categories!A1"/>
    <hyperlink ref="VPW21" location="Age_Categories!A1" display="Age_Categories!A1"/>
    <hyperlink ref="VPX21" location="Age_Categories!A1" display="Age_Categories!A1"/>
    <hyperlink ref="VPY21" location="Age_Categories!A1" display="Age_Categories!A1"/>
    <hyperlink ref="VPZ21" location="Age_Categories!A1" display="Age_Categories!A1"/>
    <hyperlink ref="VQA21" location="Age_Categories!A1" display="Age_Categories!A1"/>
    <hyperlink ref="VQB21" location="Age_Categories!A1" display="Age_Categories!A1"/>
    <hyperlink ref="VQC21" location="Age_Categories!A1" display="Age_Categories!A1"/>
    <hyperlink ref="VQD21" location="Age_Categories!A1" display="Age_Categories!A1"/>
    <hyperlink ref="VQE21" location="Age_Categories!A1" display="Age_Categories!A1"/>
    <hyperlink ref="VQF21" location="Age_Categories!A1" display="Age_Categories!A1"/>
    <hyperlink ref="VQG21" location="Age_Categories!A1" display="Age_Categories!A1"/>
    <hyperlink ref="VQH21" location="Age_Categories!A1" display="Age_Categories!A1"/>
    <hyperlink ref="VQI21" location="Age_Categories!A1" display="Age_Categories!A1"/>
    <hyperlink ref="VQJ21" location="Age_Categories!A1" display="Age_Categories!A1"/>
    <hyperlink ref="VQK21" location="Age_Categories!A1" display="Age_Categories!A1"/>
    <hyperlink ref="VQL21" location="Age_Categories!A1" display="Age_Categories!A1"/>
    <hyperlink ref="VQM21" location="Age_Categories!A1" display="Age_Categories!A1"/>
    <hyperlink ref="VQN21" location="Age_Categories!A1" display="Age_Categories!A1"/>
    <hyperlink ref="VQO21" location="Age_Categories!A1" display="Age_Categories!A1"/>
    <hyperlink ref="VQP21" location="Age_Categories!A1" display="Age_Categories!A1"/>
    <hyperlink ref="VQQ21" location="Age_Categories!A1" display="Age_Categories!A1"/>
    <hyperlink ref="VQR21" location="Age_Categories!A1" display="Age_Categories!A1"/>
    <hyperlink ref="VQS21" location="Age_Categories!A1" display="Age_Categories!A1"/>
    <hyperlink ref="VQT21" location="Age_Categories!A1" display="Age_Categories!A1"/>
    <hyperlink ref="VQU21" location="Age_Categories!A1" display="Age_Categories!A1"/>
    <hyperlink ref="VQV21" location="Age_Categories!A1" display="Age_Categories!A1"/>
    <hyperlink ref="VQW21" location="Age_Categories!A1" display="Age_Categories!A1"/>
    <hyperlink ref="VQX21" location="Age_Categories!A1" display="Age_Categories!A1"/>
    <hyperlink ref="VQY21" location="Age_Categories!A1" display="Age_Categories!A1"/>
    <hyperlink ref="VQZ21" location="Age_Categories!A1" display="Age_Categories!A1"/>
    <hyperlink ref="VRA21" location="Age_Categories!A1" display="Age_Categories!A1"/>
    <hyperlink ref="VRB21" location="Age_Categories!A1" display="Age_Categories!A1"/>
    <hyperlink ref="VRC21" location="Age_Categories!A1" display="Age_Categories!A1"/>
    <hyperlink ref="VRD21" location="Age_Categories!A1" display="Age_Categories!A1"/>
    <hyperlink ref="VRE21" location="Age_Categories!A1" display="Age_Categories!A1"/>
    <hyperlink ref="VRF21" location="Age_Categories!A1" display="Age_Categories!A1"/>
    <hyperlink ref="VRG21" location="Age_Categories!A1" display="Age_Categories!A1"/>
    <hyperlink ref="VRH21" location="Age_Categories!A1" display="Age_Categories!A1"/>
    <hyperlink ref="VRI21" location="Age_Categories!A1" display="Age_Categories!A1"/>
    <hyperlink ref="VRJ21" location="Age_Categories!A1" display="Age_Categories!A1"/>
    <hyperlink ref="VRK21" location="Age_Categories!A1" display="Age_Categories!A1"/>
    <hyperlink ref="VRL21" location="Age_Categories!A1" display="Age_Categories!A1"/>
    <hyperlink ref="VRM21" location="Age_Categories!A1" display="Age_Categories!A1"/>
    <hyperlink ref="VRN21" location="Age_Categories!A1" display="Age_Categories!A1"/>
    <hyperlink ref="VRO21" location="Age_Categories!A1" display="Age_Categories!A1"/>
    <hyperlink ref="VRP21" location="Age_Categories!A1" display="Age_Categories!A1"/>
    <hyperlink ref="VRQ21" location="Age_Categories!A1" display="Age_Categories!A1"/>
    <hyperlink ref="VRR21" location="Age_Categories!A1" display="Age_Categories!A1"/>
    <hyperlink ref="VRS21" location="Age_Categories!A1" display="Age_Categories!A1"/>
    <hyperlink ref="VRT21" location="Age_Categories!A1" display="Age_Categories!A1"/>
    <hyperlink ref="VRU21" location="Age_Categories!A1" display="Age_Categories!A1"/>
    <hyperlink ref="VRV21" location="Age_Categories!A1" display="Age_Categories!A1"/>
    <hyperlink ref="VRW21" location="Age_Categories!A1" display="Age_Categories!A1"/>
    <hyperlink ref="VRX21" location="Age_Categories!A1" display="Age_Categories!A1"/>
    <hyperlink ref="VRY21" location="Age_Categories!A1" display="Age_Categories!A1"/>
    <hyperlink ref="VRZ21" location="Age_Categories!A1" display="Age_Categories!A1"/>
    <hyperlink ref="VSA21" location="Age_Categories!A1" display="Age_Categories!A1"/>
    <hyperlink ref="VSB21" location="Age_Categories!A1" display="Age_Categories!A1"/>
    <hyperlink ref="VSC21" location="Age_Categories!A1" display="Age_Categories!A1"/>
    <hyperlink ref="VSD21" location="Age_Categories!A1" display="Age_Categories!A1"/>
    <hyperlink ref="VSE21" location="Age_Categories!A1" display="Age_Categories!A1"/>
    <hyperlink ref="VSF21" location="Age_Categories!A1" display="Age_Categories!A1"/>
    <hyperlink ref="VSG21" location="Age_Categories!A1" display="Age_Categories!A1"/>
    <hyperlink ref="VSH21" location="Age_Categories!A1" display="Age_Categories!A1"/>
    <hyperlink ref="VSI21" location="Age_Categories!A1" display="Age_Categories!A1"/>
    <hyperlink ref="VSJ21" location="Age_Categories!A1" display="Age_Categories!A1"/>
    <hyperlink ref="VSK21" location="Age_Categories!A1" display="Age_Categories!A1"/>
    <hyperlink ref="VSL21" location="Age_Categories!A1" display="Age_Categories!A1"/>
    <hyperlink ref="VSM21" location="Age_Categories!A1" display="Age_Categories!A1"/>
    <hyperlink ref="VSN21" location="Age_Categories!A1" display="Age_Categories!A1"/>
    <hyperlink ref="VSO21" location="Age_Categories!A1" display="Age_Categories!A1"/>
    <hyperlink ref="VSP21" location="Age_Categories!A1" display="Age_Categories!A1"/>
    <hyperlink ref="VSQ21" location="Age_Categories!A1" display="Age_Categories!A1"/>
    <hyperlink ref="VSR21" location="Age_Categories!A1" display="Age_Categories!A1"/>
    <hyperlink ref="VSS21" location="Age_Categories!A1" display="Age_Categories!A1"/>
    <hyperlink ref="VST21" location="Age_Categories!A1" display="Age_Categories!A1"/>
    <hyperlink ref="VSU21" location="Age_Categories!A1" display="Age_Categories!A1"/>
    <hyperlink ref="VSV21" location="Age_Categories!A1" display="Age_Categories!A1"/>
    <hyperlink ref="VSW21" location="Age_Categories!A1" display="Age_Categories!A1"/>
    <hyperlink ref="VSX21" location="Age_Categories!A1" display="Age_Categories!A1"/>
    <hyperlink ref="VSY21" location="Age_Categories!A1" display="Age_Categories!A1"/>
    <hyperlink ref="VSZ21" location="Age_Categories!A1" display="Age_Categories!A1"/>
    <hyperlink ref="VTA21" location="Age_Categories!A1" display="Age_Categories!A1"/>
    <hyperlink ref="VTB21" location="Age_Categories!A1" display="Age_Categories!A1"/>
    <hyperlink ref="VTC21" location="Age_Categories!A1" display="Age_Categories!A1"/>
    <hyperlink ref="VTD21" location="Age_Categories!A1" display="Age_Categories!A1"/>
    <hyperlink ref="VTE21" location="Age_Categories!A1" display="Age_Categories!A1"/>
    <hyperlink ref="VTF21" location="Age_Categories!A1" display="Age_Categories!A1"/>
    <hyperlink ref="VTG21" location="Age_Categories!A1" display="Age_Categories!A1"/>
    <hyperlink ref="VTH21" location="Age_Categories!A1" display="Age_Categories!A1"/>
    <hyperlink ref="VTI21" location="Age_Categories!A1" display="Age_Categories!A1"/>
    <hyperlink ref="VTJ21" location="Age_Categories!A1" display="Age_Categories!A1"/>
    <hyperlink ref="VTK21" location="Age_Categories!A1" display="Age_Categories!A1"/>
    <hyperlink ref="VTL21" location="Age_Categories!A1" display="Age_Categories!A1"/>
    <hyperlink ref="VTM21" location="Age_Categories!A1" display="Age_Categories!A1"/>
    <hyperlink ref="VTN21" location="Age_Categories!A1" display="Age_Categories!A1"/>
    <hyperlink ref="VTO21" location="Age_Categories!A1" display="Age_Categories!A1"/>
    <hyperlink ref="VTP21" location="Age_Categories!A1" display="Age_Categories!A1"/>
    <hyperlink ref="VTQ21" location="Age_Categories!A1" display="Age_Categories!A1"/>
    <hyperlink ref="VTR21" location="Age_Categories!A1" display="Age_Categories!A1"/>
    <hyperlink ref="VTS21" location="Age_Categories!A1" display="Age_Categories!A1"/>
    <hyperlink ref="VTT21" location="Age_Categories!A1" display="Age_Categories!A1"/>
    <hyperlink ref="VTU21" location="Age_Categories!A1" display="Age_Categories!A1"/>
    <hyperlink ref="VTV21" location="Age_Categories!A1" display="Age_Categories!A1"/>
    <hyperlink ref="VTW21" location="Age_Categories!A1" display="Age_Categories!A1"/>
    <hyperlink ref="VTX21" location="Age_Categories!A1" display="Age_Categories!A1"/>
    <hyperlink ref="VTY21" location="Age_Categories!A1" display="Age_Categories!A1"/>
    <hyperlink ref="VTZ21" location="Age_Categories!A1" display="Age_Categories!A1"/>
    <hyperlink ref="VUA21" location="Age_Categories!A1" display="Age_Categories!A1"/>
    <hyperlink ref="VUB21" location="Age_Categories!A1" display="Age_Categories!A1"/>
    <hyperlink ref="VUC21" location="Age_Categories!A1" display="Age_Categories!A1"/>
    <hyperlink ref="VUD21" location="Age_Categories!A1" display="Age_Categories!A1"/>
    <hyperlink ref="VUE21" location="Age_Categories!A1" display="Age_Categories!A1"/>
    <hyperlink ref="VUF21" location="Age_Categories!A1" display="Age_Categories!A1"/>
    <hyperlink ref="VUG21" location="Age_Categories!A1" display="Age_Categories!A1"/>
    <hyperlink ref="VUH21" location="Age_Categories!A1" display="Age_Categories!A1"/>
    <hyperlink ref="VUI21" location="Age_Categories!A1" display="Age_Categories!A1"/>
    <hyperlink ref="VUJ21" location="Age_Categories!A1" display="Age_Categories!A1"/>
    <hyperlink ref="VUK21" location="Age_Categories!A1" display="Age_Categories!A1"/>
    <hyperlink ref="VUL21" location="Age_Categories!A1" display="Age_Categories!A1"/>
    <hyperlink ref="VUM21" location="Age_Categories!A1" display="Age_Categories!A1"/>
    <hyperlink ref="VUN21" location="Age_Categories!A1" display="Age_Categories!A1"/>
    <hyperlink ref="VUO21" location="Age_Categories!A1" display="Age_Categories!A1"/>
    <hyperlink ref="VUP21" location="Age_Categories!A1" display="Age_Categories!A1"/>
    <hyperlink ref="VUQ21" location="Age_Categories!A1" display="Age_Categories!A1"/>
    <hyperlink ref="VUR21" location="Age_Categories!A1" display="Age_Categories!A1"/>
    <hyperlink ref="VUS21" location="Age_Categories!A1" display="Age_Categories!A1"/>
    <hyperlink ref="VUT21" location="Age_Categories!A1" display="Age_Categories!A1"/>
    <hyperlink ref="VUU21" location="Age_Categories!A1" display="Age_Categories!A1"/>
    <hyperlink ref="VUV21" location="Age_Categories!A1" display="Age_Categories!A1"/>
    <hyperlink ref="VUW21" location="Age_Categories!A1" display="Age_Categories!A1"/>
    <hyperlink ref="VUX21" location="Age_Categories!A1" display="Age_Categories!A1"/>
    <hyperlink ref="VUY21" location="Age_Categories!A1" display="Age_Categories!A1"/>
    <hyperlink ref="VUZ21" location="Age_Categories!A1" display="Age_Categories!A1"/>
    <hyperlink ref="VVA21" location="Age_Categories!A1" display="Age_Categories!A1"/>
    <hyperlink ref="VVB21" location="Age_Categories!A1" display="Age_Categories!A1"/>
    <hyperlink ref="VVC21" location="Age_Categories!A1" display="Age_Categories!A1"/>
    <hyperlink ref="VVD21" location="Age_Categories!A1" display="Age_Categories!A1"/>
    <hyperlink ref="VVE21" location="Age_Categories!A1" display="Age_Categories!A1"/>
    <hyperlink ref="VVF21" location="Age_Categories!A1" display="Age_Categories!A1"/>
    <hyperlink ref="VVG21" location="Age_Categories!A1" display="Age_Categories!A1"/>
    <hyperlink ref="VVH21" location="Age_Categories!A1" display="Age_Categories!A1"/>
    <hyperlink ref="VVI21" location="Age_Categories!A1" display="Age_Categories!A1"/>
    <hyperlink ref="VVJ21" location="Age_Categories!A1" display="Age_Categories!A1"/>
    <hyperlink ref="VVK21" location="Age_Categories!A1" display="Age_Categories!A1"/>
    <hyperlink ref="VVL21" location="Age_Categories!A1" display="Age_Categories!A1"/>
    <hyperlink ref="VVM21" location="Age_Categories!A1" display="Age_Categories!A1"/>
    <hyperlink ref="VVN21" location="Age_Categories!A1" display="Age_Categories!A1"/>
    <hyperlink ref="VVO21" location="Age_Categories!A1" display="Age_Categories!A1"/>
    <hyperlink ref="VVP21" location="Age_Categories!A1" display="Age_Categories!A1"/>
    <hyperlink ref="VVQ21" location="Age_Categories!A1" display="Age_Categories!A1"/>
    <hyperlink ref="VVR21" location="Age_Categories!A1" display="Age_Categories!A1"/>
    <hyperlink ref="VVS21" location="Age_Categories!A1" display="Age_Categories!A1"/>
    <hyperlink ref="VVT21" location="Age_Categories!A1" display="Age_Categories!A1"/>
    <hyperlink ref="VVU21" location="Age_Categories!A1" display="Age_Categories!A1"/>
    <hyperlink ref="VVV21" location="Age_Categories!A1" display="Age_Categories!A1"/>
    <hyperlink ref="VVW21" location="Age_Categories!A1" display="Age_Categories!A1"/>
    <hyperlink ref="VVX21" location="Age_Categories!A1" display="Age_Categories!A1"/>
    <hyperlink ref="VVY21" location="Age_Categories!A1" display="Age_Categories!A1"/>
    <hyperlink ref="VVZ21" location="Age_Categories!A1" display="Age_Categories!A1"/>
    <hyperlink ref="VWA21" location="Age_Categories!A1" display="Age_Categories!A1"/>
    <hyperlink ref="VWB21" location="Age_Categories!A1" display="Age_Categories!A1"/>
    <hyperlink ref="VWC21" location="Age_Categories!A1" display="Age_Categories!A1"/>
    <hyperlink ref="VWD21" location="Age_Categories!A1" display="Age_Categories!A1"/>
    <hyperlink ref="VWE21" location="Age_Categories!A1" display="Age_Categories!A1"/>
    <hyperlink ref="VWF21" location="Age_Categories!A1" display="Age_Categories!A1"/>
    <hyperlink ref="VWG21" location="Age_Categories!A1" display="Age_Categories!A1"/>
    <hyperlink ref="VWH21" location="Age_Categories!A1" display="Age_Categories!A1"/>
    <hyperlink ref="VWI21" location="Age_Categories!A1" display="Age_Categories!A1"/>
    <hyperlink ref="VWJ21" location="Age_Categories!A1" display="Age_Categories!A1"/>
    <hyperlink ref="VWK21" location="Age_Categories!A1" display="Age_Categories!A1"/>
    <hyperlink ref="VWL21" location="Age_Categories!A1" display="Age_Categories!A1"/>
    <hyperlink ref="VWM21" location="Age_Categories!A1" display="Age_Categories!A1"/>
    <hyperlink ref="VWN21" location="Age_Categories!A1" display="Age_Categories!A1"/>
    <hyperlink ref="VWO21" location="Age_Categories!A1" display="Age_Categories!A1"/>
    <hyperlink ref="VWP21" location="Age_Categories!A1" display="Age_Categories!A1"/>
    <hyperlink ref="VWQ21" location="Age_Categories!A1" display="Age_Categories!A1"/>
    <hyperlink ref="VWR21" location="Age_Categories!A1" display="Age_Categories!A1"/>
    <hyperlink ref="VWS21" location="Age_Categories!A1" display="Age_Categories!A1"/>
    <hyperlink ref="VWT21" location="Age_Categories!A1" display="Age_Categories!A1"/>
    <hyperlink ref="VWU21" location="Age_Categories!A1" display="Age_Categories!A1"/>
    <hyperlink ref="VWV21" location="Age_Categories!A1" display="Age_Categories!A1"/>
    <hyperlink ref="VWW21" location="Age_Categories!A1" display="Age_Categories!A1"/>
    <hyperlink ref="VWX21" location="Age_Categories!A1" display="Age_Categories!A1"/>
    <hyperlink ref="VWY21" location="Age_Categories!A1" display="Age_Categories!A1"/>
    <hyperlink ref="VWZ21" location="Age_Categories!A1" display="Age_Categories!A1"/>
    <hyperlink ref="VXA21" location="Age_Categories!A1" display="Age_Categories!A1"/>
    <hyperlink ref="VXB21" location="Age_Categories!A1" display="Age_Categories!A1"/>
    <hyperlink ref="VXC21" location="Age_Categories!A1" display="Age_Categories!A1"/>
    <hyperlink ref="VXD21" location="Age_Categories!A1" display="Age_Categories!A1"/>
    <hyperlink ref="VXE21" location="Age_Categories!A1" display="Age_Categories!A1"/>
    <hyperlink ref="VXF21" location="Age_Categories!A1" display="Age_Categories!A1"/>
    <hyperlink ref="VXG21" location="Age_Categories!A1" display="Age_Categories!A1"/>
    <hyperlink ref="VXH21" location="Age_Categories!A1" display="Age_Categories!A1"/>
    <hyperlink ref="VXI21" location="Age_Categories!A1" display="Age_Categories!A1"/>
    <hyperlink ref="VXJ21" location="Age_Categories!A1" display="Age_Categories!A1"/>
    <hyperlink ref="VXK21" location="Age_Categories!A1" display="Age_Categories!A1"/>
    <hyperlink ref="VXL21" location="Age_Categories!A1" display="Age_Categories!A1"/>
    <hyperlink ref="VXM21" location="Age_Categories!A1" display="Age_Categories!A1"/>
    <hyperlink ref="VXN21" location="Age_Categories!A1" display="Age_Categories!A1"/>
    <hyperlink ref="VXO21" location="Age_Categories!A1" display="Age_Categories!A1"/>
    <hyperlink ref="VXP21" location="Age_Categories!A1" display="Age_Categories!A1"/>
    <hyperlink ref="VXQ21" location="Age_Categories!A1" display="Age_Categories!A1"/>
    <hyperlink ref="VXR21" location="Age_Categories!A1" display="Age_Categories!A1"/>
    <hyperlink ref="VXS21" location="Age_Categories!A1" display="Age_Categories!A1"/>
    <hyperlink ref="VXT21" location="Age_Categories!A1" display="Age_Categories!A1"/>
    <hyperlink ref="VXU21" location="Age_Categories!A1" display="Age_Categories!A1"/>
    <hyperlink ref="VXV21" location="Age_Categories!A1" display="Age_Categories!A1"/>
    <hyperlink ref="VXW21" location="Age_Categories!A1" display="Age_Categories!A1"/>
    <hyperlink ref="VXX21" location="Age_Categories!A1" display="Age_Categories!A1"/>
    <hyperlink ref="VXY21" location="Age_Categories!A1" display="Age_Categories!A1"/>
    <hyperlink ref="VXZ21" location="Age_Categories!A1" display="Age_Categories!A1"/>
    <hyperlink ref="VYA21" location="Age_Categories!A1" display="Age_Categories!A1"/>
    <hyperlink ref="VYB21" location="Age_Categories!A1" display="Age_Categories!A1"/>
    <hyperlink ref="VYC21" location="Age_Categories!A1" display="Age_Categories!A1"/>
    <hyperlink ref="VYD21" location="Age_Categories!A1" display="Age_Categories!A1"/>
    <hyperlink ref="VYE21" location="Age_Categories!A1" display="Age_Categories!A1"/>
    <hyperlink ref="VYF21" location="Age_Categories!A1" display="Age_Categories!A1"/>
    <hyperlink ref="VYG21" location="Age_Categories!A1" display="Age_Categories!A1"/>
    <hyperlink ref="VYH21" location="Age_Categories!A1" display="Age_Categories!A1"/>
    <hyperlink ref="VYI21" location="Age_Categories!A1" display="Age_Categories!A1"/>
    <hyperlink ref="VYJ21" location="Age_Categories!A1" display="Age_Categories!A1"/>
    <hyperlink ref="VYK21" location="Age_Categories!A1" display="Age_Categories!A1"/>
    <hyperlink ref="VYL21" location="Age_Categories!A1" display="Age_Categories!A1"/>
    <hyperlink ref="VYM21" location="Age_Categories!A1" display="Age_Categories!A1"/>
    <hyperlink ref="VYN21" location="Age_Categories!A1" display="Age_Categories!A1"/>
    <hyperlink ref="VYO21" location="Age_Categories!A1" display="Age_Categories!A1"/>
    <hyperlink ref="VYP21" location="Age_Categories!A1" display="Age_Categories!A1"/>
    <hyperlink ref="VYQ21" location="Age_Categories!A1" display="Age_Categories!A1"/>
    <hyperlink ref="VYR21" location="Age_Categories!A1" display="Age_Categories!A1"/>
    <hyperlink ref="VYS21" location="Age_Categories!A1" display="Age_Categories!A1"/>
    <hyperlink ref="VYT21" location="Age_Categories!A1" display="Age_Categories!A1"/>
    <hyperlink ref="VYU21" location="Age_Categories!A1" display="Age_Categories!A1"/>
    <hyperlink ref="VYV21" location="Age_Categories!A1" display="Age_Categories!A1"/>
    <hyperlink ref="VYW21" location="Age_Categories!A1" display="Age_Categories!A1"/>
    <hyperlink ref="VYX21" location="Age_Categories!A1" display="Age_Categories!A1"/>
    <hyperlink ref="VYY21" location="Age_Categories!A1" display="Age_Categories!A1"/>
    <hyperlink ref="VYZ21" location="Age_Categories!A1" display="Age_Categories!A1"/>
    <hyperlink ref="VZA21" location="Age_Categories!A1" display="Age_Categories!A1"/>
    <hyperlink ref="VZB21" location="Age_Categories!A1" display="Age_Categories!A1"/>
    <hyperlink ref="VZC21" location="Age_Categories!A1" display="Age_Categories!A1"/>
    <hyperlink ref="VZD21" location="Age_Categories!A1" display="Age_Categories!A1"/>
    <hyperlink ref="VZE21" location="Age_Categories!A1" display="Age_Categories!A1"/>
    <hyperlink ref="VZF21" location="Age_Categories!A1" display="Age_Categories!A1"/>
    <hyperlink ref="VZG21" location="Age_Categories!A1" display="Age_Categories!A1"/>
    <hyperlink ref="VZH21" location="Age_Categories!A1" display="Age_Categories!A1"/>
    <hyperlink ref="VZI21" location="Age_Categories!A1" display="Age_Categories!A1"/>
    <hyperlink ref="VZJ21" location="Age_Categories!A1" display="Age_Categories!A1"/>
    <hyperlink ref="VZK21" location="Age_Categories!A1" display="Age_Categories!A1"/>
    <hyperlink ref="VZL21" location="Age_Categories!A1" display="Age_Categories!A1"/>
    <hyperlink ref="VZM21" location="Age_Categories!A1" display="Age_Categories!A1"/>
    <hyperlink ref="VZN21" location="Age_Categories!A1" display="Age_Categories!A1"/>
    <hyperlink ref="VZO21" location="Age_Categories!A1" display="Age_Categories!A1"/>
    <hyperlink ref="VZP21" location="Age_Categories!A1" display="Age_Categories!A1"/>
    <hyperlink ref="VZQ21" location="Age_Categories!A1" display="Age_Categories!A1"/>
    <hyperlink ref="VZR21" location="Age_Categories!A1" display="Age_Categories!A1"/>
    <hyperlink ref="VZS21" location="Age_Categories!A1" display="Age_Categories!A1"/>
    <hyperlink ref="VZT21" location="Age_Categories!A1" display="Age_Categories!A1"/>
    <hyperlink ref="VZU21" location="Age_Categories!A1" display="Age_Categories!A1"/>
    <hyperlink ref="VZV21" location="Age_Categories!A1" display="Age_Categories!A1"/>
    <hyperlink ref="VZW21" location="Age_Categories!A1" display="Age_Categories!A1"/>
    <hyperlink ref="VZX21" location="Age_Categories!A1" display="Age_Categories!A1"/>
    <hyperlink ref="VZY21" location="Age_Categories!A1" display="Age_Categories!A1"/>
    <hyperlink ref="VZZ21" location="Age_Categories!A1" display="Age_Categories!A1"/>
    <hyperlink ref="WAA21" location="Age_Categories!A1" display="Age_Categories!A1"/>
    <hyperlink ref="WAB21" location="Age_Categories!A1" display="Age_Categories!A1"/>
    <hyperlink ref="WAC21" location="Age_Categories!A1" display="Age_Categories!A1"/>
    <hyperlink ref="WAD21" location="Age_Categories!A1" display="Age_Categories!A1"/>
    <hyperlink ref="WAE21" location="Age_Categories!A1" display="Age_Categories!A1"/>
    <hyperlink ref="WAF21" location="Age_Categories!A1" display="Age_Categories!A1"/>
    <hyperlink ref="WAG21" location="Age_Categories!A1" display="Age_Categories!A1"/>
    <hyperlink ref="WAH21" location="Age_Categories!A1" display="Age_Categories!A1"/>
    <hyperlink ref="WAI21" location="Age_Categories!A1" display="Age_Categories!A1"/>
    <hyperlink ref="WAJ21" location="Age_Categories!A1" display="Age_Categories!A1"/>
    <hyperlink ref="WAK21" location="Age_Categories!A1" display="Age_Categories!A1"/>
    <hyperlink ref="WAL21" location="Age_Categories!A1" display="Age_Categories!A1"/>
    <hyperlink ref="WAM21" location="Age_Categories!A1" display="Age_Categories!A1"/>
    <hyperlink ref="WAN21" location="Age_Categories!A1" display="Age_Categories!A1"/>
    <hyperlink ref="WAO21" location="Age_Categories!A1" display="Age_Categories!A1"/>
    <hyperlink ref="WAP21" location="Age_Categories!A1" display="Age_Categories!A1"/>
    <hyperlink ref="WAQ21" location="Age_Categories!A1" display="Age_Categories!A1"/>
    <hyperlink ref="WAR21" location="Age_Categories!A1" display="Age_Categories!A1"/>
    <hyperlink ref="WAS21" location="Age_Categories!A1" display="Age_Categories!A1"/>
    <hyperlink ref="WAT21" location="Age_Categories!A1" display="Age_Categories!A1"/>
    <hyperlink ref="WAU21" location="Age_Categories!A1" display="Age_Categories!A1"/>
    <hyperlink ref="WAV21" location="Age_Categories!A1" display="Age_Categories!A1"/>
    <hyperlink ref="WAW21" location="Age_Categories!A1" display="Age_Categories!A1"/>
    <hyperlink ref="WAX21" location="Age_Categories!A1" display="Age_Categories!A1"/>
    <hyperlink ref="WAY21" location="Age_Categories!A1" display="Age_Categories!A1"/>
    <hyperlink ref="WAZ21" location="Age_Categories!A1" display="Age_Categories!A1"/>
    <hyperlink ref="WBA21" location="Age_Categories!A1" display="Age_Categories!A1"/>
    <hyperlink ref="WBB21" location="Age_Categories!A1" display="Age_Categories!A1"/>
    <hyperlink ref="WBC21" location="Age_Categories!A1" display="Age_Categories!A1"/>
    <hyperlink ref="WBD21" location="Age_Categories!A1" display="Age_Categories!A1"/>
    <hyperlink ref="WBE21" location="Age_Categories!A1" display="Age_Categories!A1"/>
    <hyperlink ref="WBF21" location="Age_Categories!A1" display="Age_Categories!A1"/>
    <hyperlink ref="WBG21" location="Age_Categories!A1" display="Age_Categories!A1"/>
    <hyperlink ref="WBH21" location="Age_Categories!A1" display="Age_Categories!A1"/>
    <hyperlink ref="WBI21" location="Age_Categories!A1" display="Age_Categories!A1"/>
    <hyperlink ref="WBJ21" location="Age_Categories!A1" display="Age_Categories!A1"/>
    <hyperlink ref="WBK21" location="Age_Categories!A1" display="Age_Categories!A1"/>
    <hyperlink ref="WBL21" location="Age_Categories!A1" display="Age_Categories!A1"/>
    <hyperlink ref="WBM21" location="Age_Categories!A1" display="Age_Categories!A1"/>
    <hyperlink ref="WBN21" location="Age_Categories!A1" display="Age_Categories!A1"/>
    <hyperlink ref="WBO21" location="Age_Categories!A1" display="Age_Categories!A1"/>
    <hyperlink ref="WBP21" location="Age_Categories!A1" display="Age_Categories!A1"/>
    <hyperlink ref="WBQ21" location="Age_Categories!A1" display="Age_Categories!A1"/>
    <hyperlink ref="WBR21" location="Age_Categories!A1" display="Age_Categories!A1"/>
    <hyperlink ref="WBS21" location="Age_Categories!A1" display="Age_Categories!A1"/>
    <hyperlink ref="WBT21" location="Age_Categories!A1" display="Age_Categories!A1"/>
    <hyperlink ref="WBU21" location="Age_Categories!A1" display="Age_Categories!A1"/>
    <hyperlink ref="WBV21" location="Age_Categories!A1" display="Age_Categories!A1"/>
    <hyperlink ref="WBW21" location="Age_Categories!A1" display="Age_Categories!A1"/>
    <hyperlink ref="WBX21" location="Age_Categories!A1" display="Age_Categories!A1"/>
    <hyperlink ref="WBY21" location="Age_Categories!A1" display="Age_Categories!A1"/>
    <hyperlink ref="WBZ21" location="Age_Categories!A1" display="Age_Categories!A1"/>
    <hyperlink ref="WCA21" location="Age_Categories!A1" display="Age_Categories!A1"/>
    <hyperlink ref="WCB21" location="Age_Categories!A1" display="Age_Categories!A1"/>
    <hyperlink ref="WCC21" location="Age_Categories!A1" display="Age_Categories!A1"/>
    <hyperlink ref="WCD21" location="Age_Categories!A1" display="Age_Categories!A1"/>
    <hyperlink ref="WCE21" location="Age_Categories!A1" display="Age_Categories!A1"/>
    <hyperlink ref="WCF21" location="Age_Categories!A1" display="Age_Categories!A1"/>
    <hyperlink ref="WCG21" location="Age_Categories!A1" display="Age_Categories!A1"/>
    <hyperlink ref="WCH21" location="Age_Categories!A1" display="Age_Categories!A1"/>
    <hyperlink ref="WCI21" location="Age_Categories!A1" display="Age_Categories!A1"/>
    <hyperlink ref="WCJ21" location="Age_Categories!A1" display="Age_Categories!A1"/>
    <hyperlink ref="WCK21" location="Age_Categories!A1" display="Age_Categories!A1"/>
    <hyperlink ref="WCL21" location="Age_Categories!A1" display="Age_Categories!A1"/>
    <hyperlink ref="WCM21" location="Age_Categories!A1" display="Age_Categories!A1"/>
    <hyperlink ref="WCN21" location="Age_Categories!A1" display="Age_Categories!A1"/>
    <hyperlink ref="WCO21" location="Age_Categories!A1" display="Age_Categories!A1"/>
    <hyperlink ref="WCP21" location="Age_Categories!A1" display="Age_Categories!A1"/>
    <hyperlink ref="WCQ21" location="Age_Categories!A1" display="Age_Categories!A1"/>
    <hyperlink ref="WCR21" location="Age_Categories!A1" display="Age_Categories!A1"/>
    <hyperlink ref="WCS21" location="Age_Categories!A1" display="Age_Categories!A1"/>
    <hyperlink ref="WCT21" location="Age_Categories!A1" display="Age_Categories!A1"/>
    <hyperlink ref="WCU21" location="Age_Categories!A1" display="Age_Categories!A1"/>
    <hyperlink ref="WCV21" location="Age_Categories!A1" display="Age_Categories!A1"/>
    <hyperlink ref="WCW21" location="Age_Categories!A1" display="Age_Categories!A1"/>
    <hyperlink ref="WCX21" location="Age_Categories!A1" display="Age_Categories!A1"/>
    <hyperlink ref="WCY21" location="Age_Categories!A1" display="Age_Categories!A1"/>
    <hyperlink ref="WCZ21" location="Age_Categories!A1" display="Age_Categories!A1"/>
    <hyperlink ref="WDA21" location="Age_Categories!A1" display="Age_Categories!A1"/>
    <hyperlink ref="WDB21" location="Age_Categories!A1" display="Age_Categories!A1"/>
    <hyperlink ref="WDC21" location="Age_Categories!A1" display="Age_Categories!A1"/>
    <hyperlink ref="WDD21" location="Age_Categories!A1" display="Age_Categories!A1"/>
    <hyperlink ref="WDE21" location="Age_Categories!A1" display="Age_Categories!A1"/>
    <hyperlink ref="WDF21" location="Age_Categories!A1" display="Age_Categories!A1"/>
    <hyperlink ref="WDG21" location="Age_Categories!A1" display="Age_Categories!A1"/>
    <hyperlink ref="WDH21" location="Age_Categories!A1" display="Age_Categories!A1"/>
    <hyperlink ref="WDI21" location="Age_Categories!A1" display="Age_Categories!A1"/>
    <hyperlink ref="WDJ21" location="Age_Categories!A1" display="Age_Categories!A1"/>
    <hyperlink ref="WDK21" location="Age_Categories!A1" display="Age_Categories!A1"/>
    <hyperlink ref="WDL21" location="Age_Categories!A1" display="Age_Categories!A1"/>
    <hyperlink ref="WDM21" location="Age_Categories!A1" display="Age_Categories!A1"/>
    <hyperlink ref="WDN21" location="Age_Categories!A1" display="Age_Categories!A1"/>
    <hyperlink ref="WDO21" location="Age_Categories!A1" display="Age_Categories!A1"/>
    <hyperlink ref="WDP21" location="Age_Categories!A1" display="Age_Categories!A1"/>
    <hyperlink ref="WDQ21" location="Age_Categories!A1" display="Age_Categories!A1"/>
    <hyperlink ref="WDR21" location="Age_Categories!A1" display="Age_Categories!A1"/>
    <hyperlink ref="WDS21" location="Age_Categories!A1" display="Age_Categories!A1"/>
    <hyperlink ref="WDT21" location="Age_Categories!A1" display="Age_Categories!A1"/>
    <hyperlink ref="WDU21" location="Age_Categories!A1" display="Age_Categories!A1"/>
    <hyperlink ref="WDV21" location="Age_Categories!A1" display="Age_Categories!A1"/>
    <hyperlink ref="WDW21" location="Age_Categories!A1" display="Age_Categories!A1"/>
    <hyperlink ref="WDX21" location="Age_Categories!A1" display="Age_Categories!A1"/>
    <hyperlink ref="WDY21" location="Age_Categories!A1" display="Age_Categories!A1"/>
    <hyperlink ref="WDZ21" location="Age_Categories!A1" display="Age_Categories!A1"/>
    <hyperlink ref="WEA21" location="Age_Categories!A1" display="Age_Categories!A1"/>
    <hyperlink ref="WEB21" location="Age_Categories!A1" display="Age_Categories!A1"/>
    <hyperlink ref="WEC21" location="Age_Categories!A1" display="Age_Categories!A1"/>
    <hyperlink ref="WED21" location="Age_Categories!A1" display="Age_Categories!A1"/>
    <hyperlink ref="WEE21" location="Age_Categories!A1" display="Age_Categories!A1"/>
    <hyperlink ref="WEF21" location="Age_Categories!A1" display="Age_Categories!A1"/>
    <hyperlink ref="WEG21" location="Age_Categories!A1" display="Age_Categories!A1"/>
    <hyperlink ref="WEH21" location="Age_Categories!A1" display="Age_Categories!A1"/>
    <hyperlink ref="WEI21" location="Age_Categories!A1" display="Age_Categories!A1"/>
    <hyperlink ref="WEJ21" location="Age_Categories!A1" display="Age_Categories!A1"/>
    <hyperlink ref="WEK21" location="Age_Categories!A1" display="Age_Categories!A1"/>
    <hyperlink ref="WEL21" location="Age_Categories!A1" display="Age_Categories!A1"/>
    <hyperlink ref="WEM21" location="Age_Categories!A1" display="Age_Categories!A1"/>
    <hyperlink ref="WEN21" location="Age_Categories!A1" display="Age_Categories!A1"/>
    <hyperlink ref="WEO21" location="Age_Categories!A1" display="Age_Categories!A1"/>
    <hyperlink ref="WEP21" location="Age_Categories!A1" display="Age_Categories!A1"/>
    <hyperlink ref="WEQ21" location="Age_Categories!A1" display="Age_Categories!A1"/>
    <hyperlink ref="WER21" location="Age_Categories!A1" display="Age_Categories!A1"/>
    <hyperlink ref="WES21" location="Age_Categories!A1" display="Age_Categories!A1"/>
    <hyperlink ref="WET21" location="Age_Categories!A1" display="Age_Categories!A1"/>
    <hyperlink ref="WEU21" location="Age_Categories!A1" display="Age_Categories!A1"/>
    <hyperlink ref="WEV21" location="Age_Categories!A1" display="Age_Categories!A1"/>
    <hyperlink ref="WEW21" location="Age_Categories!A1" display="Age_Categories!A1"/>
    <hyperlink ref="WEX21" location="Age_Categories!A1" display="Age_Categories!A1"/>
    <hyperlink ref="WEY21" location="Age_Categories!A1" display="Age_Categories!A1"/>
    <hyperlink ref="WEZ21" location="Age_Categories!A1" display="Age_Categories!A1"/>
    <hyperlink ref="WFA21" location="Age_Categories!A1" display="Age_Categories!A1"/>
    <hyperlink ref="WFB21" location="Age_Categories!A1" display="Age_Categories!A1"/>
    <hyperlink ref="WFC21" location="Age_Categories!A1" display="Age_Categories!A1"/>
    <hyperlink ref="WFD21" location="Age_Categories!A1" display="Age_Categories!A1"/>
    <hyperlink ref="WFE21" location="Age_Categories!A1" display="Age_Categories!A1"/>
    <hyperlink ref="WFF21" location="Age_Categories!A1" display="Age_Categories!A1"/>
    <hyperlink ref="WFG21" location="Age_Categories!A1" display="Age_Categories!A1"/>
    <hyperlink ref="WFH21" location="Age_Categories!A1" display="Age_Categories!A1"/>
    <hyperlink ref="WFI21" location="Age_Categories!A1" display="Age_Categories!A1"/>
    <hyperlink ref="WFJ21" location="Age_Categories!A1" display="Age_Categories!A1"/>
    <hyperlink ref="WFK21" location="Age_Categories!A1" display="Age_Categories!A1"/>
    <hyperlink ref="WFL21" location="Age_Categories!A1" display="Age_Categories!A1"/>
    <hyperlink ref="WFM21" location="Age_Categories!A1" display="Age_Categories!A1"/>
    <hyperlink ref="WFN21" location="Age_Categories!A1" display="Age_Categories!A1"/>
    <hyperlink ref="WFO21" location="Age_Categories!A1" display="Age_Categories!A1"/>
    <hyperlink ref="WFP21" location="Age_Categories!A1" display="Age_Categories!A1"/>
    <hyperlink ref="WFQ21" location="Age_Categories!A1" display="Age_Categories!A1"/>
    <hyperlink ref="WFR21" location="Age_Categories!A1" display="Age_Categories!A1"/>
    <hyperlink ref="WFS21" location="Age_Categories!A1" display="Age_Categories!A1"/>
    <hyperlink ref="WFT21" location="Age_Categories!A1" display="Age_Categories!A1"/>
    <hyperlink ref="WFU21" location="Age_Categories!A1" display="Age_Categories!A1"/>
    <hyperlink ref="WFV21" location="Age_Categories!A1" display="Age_Categories!A1"/>
    <hyperlink ref="WFW21" location="Age_Categories!A1" display="Age_Categories!A1"/>
    <hyperlink ref="WFX21" location="Age_Categories!A1" display="Age_Categories!A1"/>
    <hyperlink ref="WFY21" location="Age_Categories!A1" display="Age_Categories!A1"/>
    <hyperlink ref="WFZ21" location="Age_Categories!A1" display="Age_Categories!A1"/>
    <hyperlink ref="WGA21" location="Age_Categories!A1" display="Age_Categories!A1"/>
    <hyperlink ref="WGB21" location="Age_Categories!A1" display="Age_Categories!A1"/>
    <hyperlink ref="WGC21" location="Age_Categories!A1" display="Age_Categories!A1"/>
    <hyperlink ref="WGD21" location="Age_Categories!A1" display="Age_Categories!A1"/>
    <hyperlink ref="WGE21" location="Age_Categories!A1" display="Age_Categories!A1"/>
    <hyperlink ref="WGF21" location="Age_Categories!A1" display="Age_Categories!A1"/>
    <hyperlink ref="WGG21" location="Age_Categories!A1" display="Age_Categories!A1"/>
    <hyperlink ref="WGH21" location="Age_Categories!A1" display="Age_Categories!A1"/>
    <hyperlink ref="WGI21" location="Age_Categories!A1" display="Age_Categories!A1"/>
    <hyperlink ref="WGJ21" location="Age_Categories!A1" display="Age_Categories!A1"/>
    <hyperlink ref="WGK21" location="Age_Categories!A1" display="Age_Categories!A1"/>
    <hyperlink ref="WGL21" location="Age_Categories!A1" display="Age_Categories!A1"/>
    <hyperlink ref="WGM21" location="Age_Categories!A1" display="Age_Categories!A1"/>
    <hyperlink ref="WGN21" location="Age_Categories!A1" display="Age_Categories!A1"/>
    <hyperlink ref="WGO21" location="Age_Categories!A1" display="Age_Categories!A1"/>
    <hyperlink ref="WGP21" location="Age_Categories!A1" display="Age_Categories!A1"/>
    <hyperlink ref="WGQ21" location="Age_Categories!A1" display="Age_Categories!A1"/>
    <hyperlink ref="WGR21" location="Age_Categories!A1" display="Age_Categories!A1"/>
    <hyperlink ref="WGS21" location="Age_Categories!A1" display="Age_Categories!A1"/>
    <hyperlink ref="WGT21" location="Age_Categories!A1" display="Age_Categories!A1"/>
    <hyperlink ref="WGU21" location="Age_Categories!A1" display="Age_Categories!A1"/>
    <hyperlink ref="WGV21" location="Age_Categories!A1" display="Age_Categories!A1"/>
    <hyperlink ref="WGW21" location="Age_Categories!A1" display="Age_Categories!A1"/>
    <hyperlink ref="WGX21" location="Age_Categories!A1" display="Age_Categories!A1"/>
    <hyperlink ref="WGY21" location="Age_Categories!A1" display="Age_Categories!A1"/>
    <hyperlink ref="WGZ21" location="Age_Categories!A1" display="Age_Categories!A1"/>
    <hyperlink ref="WHA21" location="Age_Categories!A1" display="Age_Categories!A1"/>
    <hyperlink ref="WHB21" location="Age_Categories!A1" display="Age_Categories!A1"/>
    <hyperlink ref="WHC21" location="Age_Categories!A1" display="Age_Categories!A1"/>
    <hyperlink ref="WHD21" location="Age_Categories!A1" display="Age_Categories!A1"/>
    <hyperlink ref="WHE21" location="Age_Categories!A1" display="Age_Categories!A1"/>
    <hyperlink ref="WHF21" location="Age_Categories!A1" display="Age_Categories!A1"/>
    <hyperlink ref="WHG21" location="Age_Categories!A1" display="Age_Categories!A1"/>
    <hyperlink ref="WHH21" location="Age_Categories!A1" display="Age_Categories!A1"/>
    <hyperlink ref="WHI21" location="Age_Categories!A1" display="Age_Categories!A1"/>
    <hyperlink ref="WHJ21" location="Age_Categories!A1" display="Age_Categories!A1"/>
    <hyperlink ref="WHK21" location="Age_Categories!A1" display="Age_Categories!A1"/>
    <hyperlink ref="WHL21" location="Age_Categories!A1" display="Age_Categories!A1"/>
    <hyperlink ref="WHM21" location="Age_Categories!A1" display="Age_Categories!A1"/>
    <hyperlink ref="WHN21" location="Age_Categories!A1" display="Age_Categories!A1"/>
    <hyperlink ref="WHO21" location="Age_Categories!A1" display="Age_Categories!A1"/>
    <hyperlink ref="WHP21" location="Age_Categories!A1" display="Age_Categories!A1"/>
    <hyperlink ref="WHQ21" location="Age_Categories!A1" display="Age_Categories!A1"/>
    <hyperlink ref="WHR21" location="Age_Categories!A1" display="Age_Categories!A1"/>
    <hyperlink ref="WHS21" location="Age_Categories!A1" display="Age_Categories!A1"/>
    <hyperlink ref="WHT21" location="Age_Categories!A1" display="Age_Categories!A1"/>
    <hyperlink ref="WHU21" location="Age_Categories!A1" display="Age_Categories!A1"/>
    <hyperlink ref="WHV21" location="Age_Categories!A1" display="Age_Categories!A1"/>
    <hyperlink ref="WHW21" location="Age_Categories!A1" display="Age_Categories!A1"/>
    <hyperlink ref="WHX21" location="Age_Categories!A1" display="Age_Categories!A1"/>
    <hyperlink ref="WHY21" location="Age_Categories!A1" display="Age_Categories!A1"/>
    <hyperlink ref="WHZ21" location="Age_Categories!A1" display="Age_Categories!A1"/>
    <hyperlink ref="WIA21" location="Age_Categories!A1" display="Age_Categories!A1"/>
    <hyperlink ref="WIB21" location="Age_Categories!A1" display="Age_Categories!A1"/>
    <hyperlink ref="WIC21" location="Age_Categories!A1" display="Age_Categories!A1"/>
    <hyperlink ref="WID21" location="Age_Categories!A1" display="Age_Categories!A1"/>
    <hyperlink ref="WIE21" location="Age_Categories!A1" display="Age_Categories!A1"/>
    <hyperlink ref="WIF21" location="Age_Categories!A1" display="Age_Categories!A1"/>
    <hyperlink ref="WIG21" location="Age_Categories!A1" display="Age_Categories!A1"/>
    <hyperlink ref="WIH21" location="Age_Categories!A1" display="Age_Categories!A1"/>
    <hyperlink ref="WII21" location="Age_Categories!A1" display="Age_Categories!A1"/>
    <hyperlink ref="WIJ21" location="Age_Categories!A1" display="Age_Categories!A1"/>
    <hyperlink ref="WIK21" location="Age_Categories!A1" display="Age_Categories!A1"/>
    <hyperlink ref="WIL21" location="Age_Categories!A1" display="Age_Categories!A1"/>
    <hyperlink ref="WIM21" location="Age_Categories!A1" display="Age_Categories!A1"/>
    <hyperlink ref="WIN21" location="Age_Categories!A1" display="Age_Categories!A1"/>
    <hyperlink ref="WIO21" location="Age_Categories!A1" display="Age_Categories!A1"/>
    <hyperlink ref="WIP21" location="Age_Categories!A1" display="Age_Categories!A1"/>
    <hyperlink ref="WIQ21" location="Age_Categories!A1" display="Age_Categories!A1"/>
    <hyperlink ref="WIR21" location="Age_Categories!A1" display="Age_Categories!A1"/>
    <hyperlink ref="WIS21" location="Age_Categories!A1" display="Age_Categories!A1"/>
    <hyperlink ref="WIT21" location="Age_Categories!A1" display="Age_Categories!A1"/>
    <hyperlink ref="WIU21" location="Age_Categories!A1" display="Age_Categories!A1"/>
    <hyperlink ref="WIV21" location="Age_Categories!A1" display="Age_Categories!A1"/>
    <hyperlink ref="WIW21" location="Age_Categories!A1" display="Age_Categories!A1"/>
    <hyperlink ref="WIX21" location="Age_Categories!A1" display="Age_Categories!A1"/>
    <hyperlink ref="WIY21" location="Age_Categories!A1" display="Age_Categories!A1"/>
    <hyperlink ref="WIZ21" location="Age_Categories!A1" display="Age_Categories!A1"/>
    <hyperlink ref="WJA21" location="Age_Categories!A1" display="Age_Categories!A1"/>
    <hyperlink ref="WJB21" location="Age_Categories!A1" display="Age_Categories!A1"/>
    <hyperlink ref="WJC21" location="Age_Categories!A1" display="Age_Categories!A1"/>
    <hyperlink ref="WJD21" location="Age_Categories!A1" display="Age_Categories!A1"/>
    <hyperlink ref="WJE21" location="Age_Categories!A1" display="Age_Categories!A1"/>
    <hyperlink ref="WJF21" location="Age_Categories!A1" display="Age_Categories!A1"/>
    <hyperlink ref="WJG21" location="Age_Categories!A1" display="Age_Categories!A1"/>
    <hyperlink ref="WJH21" location="Age_Categories!A1" display="Age_Categories!A1"/>
    <hyperlink ref="WJI21" location="Age_Categories!A1" display="Age_Categories!A1"/>
    <hyperlink ref="WJJ21" location="Age_Categories!A1" display="Age_Categories!A1"/>
    <hyperlink ref="WJK21" location="Age_Categories!A1" display="Age_Categories!A1"/>
    <hyperlink ref="WJL21" location="Age_Categories!A1" display="Age_Categories!A1"/>
    <hyperlink ref="WJM21" location="Age_Categories!A1" display="Age_Categories!A1"/>
    <hyperlink ref="WJN21" location="Age_Categories!A1" display="Age_Categories!A1"/>
    <hyperlink ref="WJO21" location="Age_Categories!A1" display="Age_Categories!A1"/>
    <hyperlink ref="WJP21" location="Age_Categories!A1" display="Age_Categories!A1"/>
    <hyperlink ref="WJQ21" location="Age_Categories!A1" display="Age_Categories!A1"/>
    <hyperlink ref="WJR21" location="Age_Categories!A1" display="Age_Categories!A1"/>
    <hyperlink ref="WJS21" location="Age_Categories!A1" display="Age_Categories!A1"/>
    <hyperlink ref="WJT21" location="Age_Categories!A1" display="Age_Categories!A1"/>
    <hyperlink ref="WJU21" location="Age_Categories!A1" display="Age_Categories!A1"/>
    <hyperlink ref="WJV21" location="Age_Categories!A1" display="Age_Categories!A1"/>
    <hyperlink ref="WJW21" location="Age_Categories!A1" display="Age_Categories!A1"/>
    <hyperlink ref="WJX21" location="Age_Categories!A1" display="Age_Categories!A1"/>
    <hyperlink ref="WJY21" location="Age_Categories!A1" display="Age_Categories!A1"/>
    <hyperlink ref="WJZ21" location="Age_Categories!A1" display="Age_Categories!A1"/>
    <hyperlink ref="WKA21" location="Age_Categories!A1" display="Age_Categories!A1"/>
    <hyperlink ref="WKB21" location="Age_Categories!A1" display="Age_Categories!A1"/>
    <hyperlink ref="WKC21" location="Age_Categories!A1" display="Age_Categories!A1"/>
    <hyperlink ref="WKD21" location="Age_Categories!A1" display="Age_Categories!A1"/>
    <hyperlink ref="WKE21" location="Age_Categories!A1" display="Age_Categories!A1"/>
    <hyperlink ref="WKF21" location="Age_Categories!A1" display="Age_Categories!A1"/>
    <hyperlink ref="WKG21" location="Age_Categories!A1" display="Age_Categories!A1"/>
    <hyperlink ref="WKH21" location="Age_Categories!A1" display="Age_Categories!A1"/>
    <hyperlink ref="WKI21" location="Age_Categories!A1" display="Age_Categories!A1"/>
    <hyperlink ref="WKJ21" location="Age_Categories!A1" display="Age_Categories!A1"/>
    <hyperlink ref="WKK21" location="Age_Categories!A1" display="Age_Categories!A1"/>
    <hyperlink ref="WKL21" location="Age_Categories!A1" display="Age_Categories!A1"/>
    <hyperlink ref="WKM21" location="Age_Categories!A1" display="Age_Categories!A1"/>
    <hyperlink ref="WKN21" location="Age_Categories!A1" display="Age_Categories!A1"/>
    <hyperlink ref="WKO21" location="Age_Categories!A1" display="Age_Categories!A1"/>
    <hyperlink ref="WKP21" location="Age_Categories!A1" display="Age_Categories!A1"/>
    <hyperlink ref="WKQ21" location="Age_Categories!A1" display="Age_Categories!A1"/>
    <hyperlink ref="WKR21" location="Age_Categories!A1" display="Age_Categories!A1"/>
    <hyperlink ref="WKS21" location="Age_Categories!A1" display="Age_Categories!A1"/>
    <hyperlink ref="WKT21" location="Age_Categories!A1" display="Age_Categories!A1"/>
    <hyperlink ref="WKU21" location="Age_Categories!A1" display="Age_Categories!A1"/>
    <hyperlink ref="WKV21" location="Age_Categories!A1" display="Age_Categories!A1"/>
    <hyperlink ref="WKW21" location="Age_Categories!A1" display="Age_Categories!A1"/>
    <hyperlink ref="WKX21" location="Age_Categories!A1" display="Age_Categories!A1"/>
    <hyperlink ref="WKY21" location="Age_Categories!A1" display="Age_Categories!A1"/>
    <hyperlink ref="WKZ21" location="Age_Categories!A1" display="Age_Categories!A1"/>
    <hyperlink ref="WLA21" location="Age_Categories!A1" display="Age_Categories!A1"/>
    <hyperlink ref="WLB21" location="Age_Categories!A1" display="Age_Categories!A1"/>
    <hyperlink ref="WLC21" location="Age_Categories!A1" display="Age_Categories!A1"/>
    <hyperlink ref="WLD21" location="Age_Categories!A1" display="Age_Categories!A1"/>
    <hyperlink ref="WLE21" location="Age_Categories!A1" display="Age_Categories!A1"/>
    <hyperlink ref="WLF21" location="Age_Categories!A1" display="Age_Categories!A1"/>
    <hyperlink ref="WLG21" location="Age_Categories!A1" display="Age_Categories!A1"/>
    <hyperlink ref="WLH21" location="Age_Categories!A1" display="Age_Categories!A1"/>
    <hyperlink ref="WLI21" location="Age_Categories!A1" display="Age_Categories!A1"/>
    <hyperlink ref="WLJ21" location="Age_Categories!A1" display="Age_Categories!A1"/>
    <hyperlink ref="WLK21" location="Age_Categories!A1" display="Age_Categories!A1"/>
    <hyperlink ref="WLL21" location="Age_Categories!A1" display="Age_Categories!A1"/>
    <hyperlink ref="WLM21" location="Age_Categories!A1" display="Age_Categories!A1"/>
    <hyperlink ref="WLN21" location="Age_Categories!A1" display="Age_Categories!A1"/>
    <hyperlink ref="WLO21" location="Age_Categories!A1" display="Age_Categories!A1"/>
    <hyperlink ref="WLP21" location="Age_Categories!A1" display="Age_Categories!A1"/>
    <hyperlink ref="WLQ21" location="Age_Categories!A1" display="Age_Categories!A1"/>
    <hyperlink ref="WLR21" location="Age_Categories!A1" display="Age_Categories!A1"/>
    <hyperlink ref="WLS21" location="Age_Categories!A1" display="Age_Categories!A1"/>
    <hyperlink ref="WLT21" location="Age_Categories!A1" display="Age_Categories!A1"/>
    <hyperlink ref="WLU21" location="Age_Categories!A1" display="Age_Categories!A1"/>
    <hyperlink ref="WLV21" location="Age_Categories!A1" display="Age_Categories!A1"/>
    <hyperlink ref="WLW21" location="Age_Categories!A1" display="Age_Categories!A1"/>
    <hyperlink ref="WLX21" location="Age_Categories!A1" display="Age_Categories!A1"/>
    <hyperlink ref="WLY21" location="Age_Categories!A1" display="Age_Categories!A1"/>
    <hyperlink ref="WLZ21" location="Age_Categories!A1" display="Age_Categories!A1"/>
    <hyperlink ref="WMA21" location="Age_Categories!A1" display="Age_Categories!A1"/>
    <hyperlink ref="WMB21" location="Age_Categories!A1" display="Age_Categories!A1"/>
    <hyperlink ref="WMC21" location="Age_Categories!A1" display="Age_Categories!A1"/>
    <hyperlink ref="WMD21" location="Age_Categories!A1" display="Age_Categories!A1"/>
    <hyperlink ref="WME21" location="Age_Categories!A1" display="Age_Categories!A1"/>
    <hyperlink ref="WMF21" location="Age_Categories!A1" display="Age_Categories!A1"/>
    <hyperlink ref="WMG21" location="Age_Categories!A1" display="Age_Categories!A1"/>
    <hyperlink ref="WMH21" location="Age_Categories!A1" display="Age_Categories!A1"/>
    <hyperlink ref="WMI21" location="Age_Categories!A1" display="Age_Categories!A1"/>
    <hyperlink ref="WMJ21" location="Age_Categories!A1" display="Age_Categories!A1"/>
    <hyperlink ref="WMK21" location="Age_Categories!A1" display="Age_Categories!A1"/>
    <hyperlink ref="WML21" location="Age_Categories!A1" display="Age_Categories!A1"/>
    <hyperlink ref="WMM21" location="Age_Categories!A1" display="Age_Categories!A1"/>
    <hyperlink ref="WMN21" location="Age_Categories!A1" display="Age_Categories!A1"/>
    <hyperlink ref="WMO21" location="Age_Categories!A1" display="Age_Categories!A1"/>
    <hyperlink ref="WMP21" location="Age_Categories!A1" display="Age_Categories!A1"/>
    <hyperlink ref="WMQ21" location="Age_Categories!A1" display="Age_Categories!A1"/>
    <hyperlink ref="WMR21" location="Age_Categories!A1" display="Age_Categories!A1"/>
    <hyperlink ref="WMS21" location="Age_Categories!A1" display="Age_Categories!A1"/>
    <hyperlink ref="WMT21" location="Age_Categories!A1" display="Age_Categories!A1"/>
    <hyperlink ref="WMU21" location="Age_Categories!A1" display="Age_Categories!A1"/>
    <hyperlink ref="WMV21" location="Age_Categories!A1" display="Age_Categories!A1"/>
    <hyperlink ref="WMW21" location="Age_Categories!A1" display="Age_Categories!A1"/>
    <hyperlink ref="WMX21" location="Age_Categories!A1" display="Age_Categories!A1"/>
    <hyperlink ref="WMY21" location="Age_Categories!A1" display="Age_Categories!A1"/>
    <hyperlink ref="WMZ21" location="Age_Categories!A1" display="Age_Categories!A1"/>
    <hyperlink ref="WNA21" location="Age_Categories!A1" display="Age_Categories!A1"/>
    <hyperlink ref="WNB21" location="Age_Categories!A1" display="Age_Categories!A1"/>
    <hyperlink ref="WNC21" location="Age_Categories!A1" display="Age_Categories!A1"/>
    <hyperlink ref="WND21" location="Age_Categories!A1" display="Age_Categories!A1"/>
    <hyperlink ref="WNE21" location="Age_Categories!A1" display="Age_Categories!A1"/>
    <hyperlink ref="WNF21" location="Age_Categories!A1" display="Age_Categories!A1"/>
    <hyperlink ref="WNG21" location="Age_Categories!A1" display="Age_Categories!A1"/>
    <hyperlink ref="WNH21" location="Age_Categories!A1" display="Age_Categories!A1"/>
    <hyperlink ref="WNI21" location="Age_Categories!A1" display="Age_Categories!A1"/>
    <hyperlink ref="WNJ21" location="Age_Categories!A1" display="Age_Categories!A1"/>
    <hyperlink ref="WNK21" location="Age_Categories!A1" display="Age_Categories!A1"/>
    <hyperlink ref="WNL21" location="Age_Categories!A1" display="Age_Categories!A1"/>
    <hyperlink ref="WNM21" location="Age_Categories!A1" display="Age_Categories!A1"/>
    <hyperlink ref="WNN21" location="Age_Categories!A1" display="Age_Categories!A1"/>
    <hyperlink ref="WNO21" location="Age_Categories!A1" display="Age_Categories!A1"/>
    <hyperlink ref="WNP21" location="Age_Categories!A1" display="Age_Categories!A1"/>
    <hyperlink ref="WNQ21" location="Age_Categories!A1" display="Age_Categories!A1"/>
    <hyperlink ref="WNR21" location="Age_Categories!A1" display="Age_Categories!A1"/>
    <hyperlink ref="WNS21" location="Age_Categories!A1" display="Age_Categories!A1"/>
    <hyperlink ref="WNT21" location="Age_Categories!A1" display="Age_Categories!A1"/>
    <hyperlink ref="WNU21" location="Age_Categories!A1" display="Age_Categories!A1"/>
    <hyperlink ref="WNV21" location="Age_Categories!A1" display="Age_Categories!A1"/>
    <hyperlink ref="WNW21" location="Age_Categories!A1" display="Age_Categories!A1"/>
    <hyperlink ref="WNX21" location="Age_Categories!A1" display="Age_Categories!A1"/>
    <hyperlink ref="WNY21" location="Age_Categories!A1" display="Age_Categories!A1"/>
    <hyperlink ref="WNZ21" location="Age_Categories!A1" display="Age_Categories!A1"/>
    <hyperlink ref="WOA21" location="Age_Categories!A1" display="Age_Categories!A1"/>
    <hyperlink ref="WOB21" location="Age_Categories!A1" display="Age_Categories!A1"/>
    <hyperlink ref="WOC21" location="Age_Categories!A1" display="Age_Categories!A1"/>
    <hyperlink ref="WOD21" location="Age_Categories!A1" display="Age_Categories!A1"/>
    <hyperlink ref="WOE21" location="Age_Categories!A1" display="Age_Categories!A1"/>
    <hyperlink ref="WOF21" location="Age_Categories!A1" display="Age_Categories!A1"/>
    <hyperlink ref="WOG21" location="Age_Categories!A1" display="Age_Categories!A1"/>
    <hyperlink ref="WOH21" location="Age_Categories!A1" display="Age_Categories!A1"/>
    <hyperlink ref="WOI21" location="Age_Categories!A1" display="Age_Categories!A1"/>
    <hyperlink ref="WOJ21" location="Age_Categories!A1" display="Age_Categories!A1"/>
    <hyperlink ref="WOK21" location="Age_Categories!A1" display="Age_Categories!A1"/>
    <hyperlink ref="WOL21" location="Age_Categories!A1" display="Age_Categories!A1"/>
    <hyperlink ref="WOM21" location="Age_Categories!A1" display="Age_Categories!A1"/>
    <hyperlink ref="WON21" location="Age_Categories!A1" display="Age_Categories!A1"/>
    <hyperlink ref="WOO21" location="Age_Categories!A1" display="Age_Categories!A1"/>
    <hyperlink ref="WOP21" location="Age_Categories!A1" display="Age_Categories!A1"/>
    <hyperlink ref="WOQ21" location="Age_Categories!A1" display="Age_Categories!A1"/>
    <hyperlink ref="WOR21" location="Age_Categories!A1" display="Age_Categories!A1"/>
    <hyperlink ref="WOS21" location="Age_Categories!A1" display="Age_Categories!A1"/>
    <hyperlink ref="WOT21" location="Age_Categories!A1" display="Age_Categories!A1"/>
    <hyperlink ref="WOU21" location="Age_Categories!A1" display="Age_Categories!A1"/>
    <hyperlink ref="WOV21" location="Age_Categories!A1" display="Age_Categories!A1"/>
    <hyperlink ref="WOW21" location="Age_Categories!A1" display="Age_Categories!A1"/>
    <hyperlink ref="WOX21" location="Age_Categories!A1" display="Age_Categories!A1"/>
    <hyperlink ref="WOY21" location="Age_Categories!A1" display="Age_Categories!A1"/>
    <hyperlink ref="WOZ21" location="Age_Categories!A1" display="Age_Categories!A1"/>
    <hyperlink ref="WPA21" location="Age_Categories!A1" display="Age_Categories!A1"/>
    <hyperlink ref="WPB21" location="Age_Categories!A1" display="Age_Categories!A1"/>
    <hyperlink ref="WPC21" location="Age_Categories!A1" display="Age_Categories!A1"/>
    <hyperlink ref="WPD21" location="Age_Categories!A1" display="Age_Categories!A1"/>
    <hyperlink ref="WPE21" location="Age_Categories!A1" display="Age_Categories!A1"/>
    <hyperlink ref="WPF21" location="Age_Categories!A1" display="Age_Categories!A1"/>
    <hyperlink ref="WPG21" location="Age_Categories!A1" display="Age_Categories!A1"/>
    <hyperlink ref="WPH21" location="Age_Categories!A1" display="Age_Categories!A1"/>
    <hyperlink ref="WPI21" location="Age_Categories!A1" display="Age_Categories!A1"/>
    <hyperlink ref="WPJ21" location="Age_Categories!A1" display="Age_Categories!A1"/>
    <hyperlink ref="WPK21" location="Age_Categories!A1" display="Age_Categories!A1"/>
    <hyperlink ref="WPL21" location="Age_Categories!A1" display="Age_Categories!A1"/>
    <hyperlink ref="WPM21" location="Age_Categories!A1" display="Age_Categories!A1"/>
    <hyperlink ref="WPN21" location="Age_Categories!A1" display="Age_Categories!A1"/>
    <hyperlink ref="WPO21" location="Age_Categories!A1" display="Age_Categories!A1"/>
    <hyperlink ref="WPP21" location="Age_Categories!A1" display="Age_Categories!A1"/>
    <hyperlink ref="WPQ21" location="Age_Categories!A1" display="Age_Categories!A1"/>
    <hyperlink ref="WPR21" location="Age_Categories!A1" display="Age_Categories!A1"/>
    <hyperlink ref="WPS21" location="Age_Categories!A1" display="Age_Categories!A1"/>
    <hyperlink ref="WPT21" location="Age_Categories!A1" display="Age_Categories!A1"/>
    <hyperlink ref="WPU21" location="Age_Categories!A1" display="Age_Categories!A1"/>
    <hyperlink ref="WPV21" location="Age_Categories!A1" display="Age_Categories!A1"/>
    <hyperlink ref="WPW21" location="Age_Categories!A1" display="Age_Categories!A1"/>
    <hyperlink ref="WPX21" location="Age_Categories!A1" display="Age_Categories!A1"/>
    <hyperlink ref="WPY21" location="Age_Categories!A1" display="Age_Categories!A1"/>
    <hyperlink ref="WPZ21" location="Age_Categories!A1" display="Age_Categories!A1"/>
    <hyperlink ref="WQA21" location="Age_Categories!A1" display="Age_Categories!A1"/>
    <hyperlink ref="WQB21" location="Age_Categories!A1" display="Age_Categories!A1"/>
    <hyperlink ref="WQC21" location="Age_Categories!A1" display="Age_Categories!A1"/>
    <hyperlink ref="WQD21" location="Age_Categories!A1" display="Age_Categories!A1"/>
    <hyperlink ref="WQE21" location="Age_Categories!A1" display="Age_Categories!A1"/>
    <hyperlink ref="WQF21" location="Age_Categories!A1" display="Age_Categories!A1"/>
    <hyperlink ref="WQG21" location="Age_Categories!A1" display="Age_Categories!A1"/>
    <hyperlink ref="WQH21" location="Age_Categories!A1" display="Age_Categories!A1"/>
    <hyperlink ref="WQI21" location="Age_Categories!A1" display="Age_Categories!A1"/>
    <hyperlink ref="WQJ21" location="Age_Categories!A1" display="Age_Categories!A1"/>
    <hyperlink ref="WQK21" location="Age_Categories!A1" display="Age_Categories!A1"/>
    <hyperlink ref="WQL21" location="Age_Categories!A1" display="Age_Categories!A1"/>
    <hyperlink ref="WQM21" location="Age_Categories!A1" display="Age_Categories!A1"/>
    <hyperlink ref="WQN21" location="Age_Categories!A1" display="Age_Categories!A1"/>
    <hyperlink ref="WQO21" location="Age_Categories!A1" display="Age_Categories!A1"/>
    <hyperlink ref="WQP21" location="Age_Categories!A1" display="Age_Categories!A1"/>
    <hyperlink ref="WQQ21" location="Age_Categories!A1" display="Age_Categories!A1"/>
    <hyperlink ref="WQR21" location="Age_Categories!A1" display="Age_Categories!A1"/>
    <hyperlink ref="WQS21" location="Age_Categories!A1" display="Age_Categories!A1"/>
    <hyperlink ref="WQT21" location="Age_Categories!A1" display="Age_Categories!A1"/>
    <hyperlink ref="WQU21" location="Age_Categories!A1" display="Age_Categories!A1"/>
    <hyperlink ref="WQV21" location="Age_Categories!A1" display="Age_Categories!A1"/>
    <hyperlink ref="WQW21" location="Age_Categories!A1" display="Age_Categories!A1"/>
    <hyperlink ref="WQX21" location="Age_Categories!A1" display="Age_Categories!A1"/>
    <hyperlink ref="WQY21" location="Age_Categories!A1" display="Age_Categories!A1"/>
    <hyperlink ref="WQZ21" location="Age_Categories!A1" display="Age_Categories!A1"/>
    <hyperlink ref="WRA21" location="Age_Categories!A1" display="Age_Categories!A1"/>
    <hyperlink ref="WRB21" location="Age_Categories!A1" display="Age_Categories!A1"/>
    <hyperlink ref="WRC21" location="Age_Categories!A1" display="Age_Categories!A1"/>
    <hyperlink ref="WRD21" location="Age_Categories!A1" display="Age_Categories!A1"/>
    <hyperlink ref="WRE21" location="Age_Categories!A1" display="Age_Categories!A1"/>
    <hyperlink ref="WRF21" location="Age_Categories!A1" display="Age_Categories!A1"/>
    <hyperlink ref="WRG21" location="Age_Categories!A1" display="Age_Categories!A1"/>
    <hyperlink ref="WRH21" location="Age_Categories!A1" display="Age_Categories!A1"/>
    <hyperlink ref="WRI21" location="Age_Categories!A1" display="Age_Categories!A1"/>
    <hyperlink ref="WRJ21" location="Age_Categories!A1" display="Age_Categories!A1"/>
    <hyperlink ref="WRK21" location="Age_Categories!A1" display="Age_Categories!A1"/>
    <hyperlink ref="WRL21" location="Age_Categories!A1" display="Age_Categories!A1"/>
    <hyperlink ref="WRM21" location="Age_Categories!A1" display="Age_Categories!A1"/>
    <hyperlink ref="WRN21" location="Age_Categories!A1" display="Age_Categories!A1"/>
    <hyperlink ref="WRO21" location="Age_Categories!A1" display="Age_Categories!A1"/>
    <hyperlink ref="WRP21" location="Age_Categories!A1" display="Age_Categories!A1"/>
    <hyperlink ref="WRQ21" location="Age_Categories!A1" display="Age_Categories!A1"/>
    <hyperlink ref="WRR21" location="Age_Categories!A1" display="Age_Categories!A1"/>
    <hyperlink ref="WRS21" location="Age_Categories!A1" display="Age_Categories!A1"/>
    <hyperlink ref="WRT21" location="Age_Categories!A1" display="Age_Categories!A1"/>
    <hyperlink ref="WRU21" location="Age_Categories!A1" display="Age_Categories!A1"/>
    <hyperlink ref="WRV21" location="Age_Categories!A1" display="Age_Categories!A1"/>
    <hyperlink ref="WRW21" location="Age_Categories!A1" display="Age_Categories!A1"/>
    <hyperlink ref="WRX21" location="Age_Categories!A1" display="Age_Categories!A1"/>
    <hyperlink ref="WRY21" location="Age_Categories!A1" display="Age_Categories!A1"/>
    <hyperlink ref="WRZ21" location="Age_Categories!A1" display="Age_Categories!A1"/>
    <hyperlink ref="WSA21" location="Age_Categories!A1" display="Age_Categories!A1"/>
    <hyperlink ref="WSB21" location="Age_Categories!A1" display="Age_Categories!A1"/>
    <hyperlink ref="WSC21" location="Age_Categories!A1" display="Age_Categories!A1"/>
    <hyperlink ref="WSD21" location="Age_Categories!A1" display="Age_Categories!A1"/>
    <hyperlink ref="WSE21" location="Age_Categories!A1" display="Age_Categories!A1"/>
    <hyperlink ref="WSF21" location="Age_Categories!A1" display="Age_Categories!A1"/>
    <hyperlink ref="WSG21" location="Age_Categories!A1" display="Age_Categories!A1"/>
    <hyperlink ref="WSH21" location="Age_Categories!A1" display="Age_Categories!A1"/>
    <hyperlink ref="WSI21" location="Age_Categories!A1" display="Age_Categories!A1"/>
    <hyperlink ref="WSJ21" location="Age_Categories!A1" display="Age_Categories!A1"/>
    <hyperlink ref="WSK21" location="Age_Categories!A1" display="Age_Categories!A1"/>
    <hyperlink ref="WSL21" location="Age_Categories!A1" display="Age_Categories!A1"/>
    <hyperlink ref="WSM21" location="Age_Categories!A1" display="Age_Categories!A1"/>
    <hyperlink ref="WSN21" location="Age_Categories!A1" display="Age_Categories!A1"/>
    <hyperlink ref="WSO21" location="Age_Categories!A1" display="Age_Categories!A1"/>
    <hyperlink ref="WSP21" location="Age_Categories!A1" display="Age_Categories!A1"/>
    <hyperlink ref="WSQ21" location="Age_Categories!A1" display="Age_Categories!A1"/>
    <hyperlink ref="WSR21" location="Age_Categories!A1" display="Age_Categories!A1"/>
    <hyperlink ref="WSS21" location="Age_Categories!A1" display="Age_Categories!A1"/>
    <hyperlink ref="WST21" location="Age_Categories!A1" display="Age_Categories!A1"/>
    <hyperlink ref="WSU21" location="Age_Categories!A1" display="Age_Categories!A1"/>
    <hyperlink ref="WSV21" location="Age_Categories!A1" display="Age_Categories!A1"/>
    <hyperlink ref="WSW21" location="Age_Categories!A1" display="Age_Categories!A1"/>
    <hyperlink ref="WSX21" location="Age_Categories!A1" display="Age_Categories!A1"/>
    <hyperlink ref="WSY21" location="Age_Categories!A1" display="Age_Categories!A1"/>
    <hyperlink ref="WSZ21" location="Age_Categories!A1" display="Age_Categories!A1"/>
    <hyperlink ref="WTA21" location="Age_Categories!A1" display="Age_Categories!A1"/>
    <hyperlink ref="WTB21" location="Age_Categories!A1" display="Age_Categories!A1"/>
    <hyperlink ref="WTC21" location="Age_Categories!A1" display="Age_Categories!A1"/>
    <hyperlink ref="WTD21" location="Age_Categories!A1" display="Age_Categories!A1"/>
    <hyperlink ref="WTE21" location="Age_Categories!A1" display="Age_Categories!A1"/>
    <hyperlink ref="WTF21" location="Age_Categories!A1" display="Age_Categories!A1"/>
    <hyperlink ref="WTG21" location="Age_Categories!A1" display="Age_Categories!A1"/>
    <hyperlink ref="WTH21" location="Age_Categories!A1" display="Age_Categories!A1"/>
    <hyperlink ref="WTI21" location="Age_Categories!A1" display="Age_Categories!A1"/>
    <hyperlink ref="WTJ21" location="Age_Categories!A1" display="Age_Categories!A1"/>
    <hyperlink ref="WTK21" location="Age_Categories!A1" display="Age_Categories!A1"/>
    <hyperlink ref="WTL21" location="Age_Categories!A1" display="Age_Categories!A1"/>
    <hyperlink ref="WTM21" location="Age_Categories!A1" display="Age_Categories!A1"/>
    <hyperlink ref="WTN21" location="Age_Categories!A1" display="Age_Categories!A1"/>
    <hyperlink ref="WTO21" location="Age_Categories!A1" display="Age_Categories!A1"/>
    <hyperlink ref="WTP21" location="Age_Categories!A1" display="Age_Categories!A1"/>
    <hyperlink ref="WTQ21" location="Age_Categories!A1" display="Age_Categories!A1"/>
    <hyperlink ref="WTR21" location="Age_Categories!A1" display="Age_Categories!A1"/>
    <hyperlink ref="WTS21" location="Age_Categories!A1" display="Age_Categories!A1"/>
    <hyperlink ref="WTT21" location="Age_Categories!A1" display="Age_Categories!A1"/>
    <hyperlink ref="WTU21" location="Age_Categories!A1" display="Age_Categories!A1"/>
    <hyperlink ref="WTV21" location="Age_Categories!A1" display="Age_Categories!A1"/>
    <hyperlink ref="WTW21" location="Age_Categories!A1" display="Age_Categories!A1"/>
    <hyperlink ref="WTX21" location="Age_Categories!A1" display="Age_Categories!A1"/>
    <hyperlink ref="WTY21" location="Age_Categories!A1" display="Age_Categories!A1"/>
    <hyperlink ref="WTZ21" location="Age_Categories!A1" display="Age_Categories!A1"/>
    <hyperlink ref="WUA21" location="Age_Categories!A1" display="Age_Categories!A1"/>
    <hyperlink ref="WUB21" location="Age_Categories!A1" display="Age_Categories!A1"/>
    <hyperlink ref="WUC21" location="Age_Categories!A1" display="Age_Categories!A1"/>
    <hyperlink ref="WUD21" location="Age_Categories!A1" display="Age_Categories!A1"/>
    <hyperlink ref="WUE21" location="Age_Categories!A1" display="Age_Categories!A1"/>
    <hyperlink ref="WUF21" location="Age_Categories!A1" display="Age_Categories!A1"/>
    <hyperlink ref="WUG21" location="Age_Categories!A1" display="Age_Categories!A1"/>
    <hyperlink ref="WUH21" location="Age_Categories!A1" display="Age_Categories!A1"/>
    <hyperlink ref="WUI21" location="Age_Categories!A1" display="Age_Categories!A1"/>
    <hyperlink ref="WUJ21" location="Age_Categories!A1" display="Age_Categories!A1"/>
    <hyperlink ref="WUK21" location="Age_Categories!A1" display="Age_Categories!A1"/>
    <hyperlink ref="WUL21" location="Age_Categories!A1" display="Age_Categories!A1"/>
    <hyperlink ref="WUM21" location="Age_Categories!A1" display="Age_Categories!A1"/>
    <hyperlink ref="WUN21" location="Age_Categories!A1" display="Age_Categories!A1"/>
    <hyperlink ref="WUO21" location="Age_Categories!A1" display="Age_Categories!A1"/>
    <hyperlink ref="WUP21" location="Age_Categories!A1" display="Age_Categories!A1"/>
    <hyperlink ref="WUQ21" location="Age_Categories!A1" display="Age_Categories!A1"/>
    <hyperlink ref="WUR21" location="Age_Categories!A1" display="Age_Categories!A1"/>
    <hyperlink ref="WUS21" location="Age_Categories!A1" display="Age_Categories!A1"/>
    <hyperlink ref="WUT21" location="Age_Categories!A1" display="Age_Categories!A1"/>
    <hyperlink ref="WUU21" location="Age_Categories!A1" display="Age_Categories!A1"/>
    <hyperlink ref="WUV21" location="Age_Categories!A1" display="Age_Categories!A1"/>
    <hyperlink ref="WUW21" location="Age_Categories!A1" display="Age_Categories!A1"/>
    <hyperlink ref="WUX21" location="Age_Categories!A1" display="Age_Categories!A1"/>
    <hyperlink ref="WUY21" location="Age_Categories!A1" display="Age_Categories!A1"/>
    <hyperlink ref="WUZ21" location="Age_Categories!A1" display="Age_Categories!A1"/>
    <hyperlink ref="WVA21" location="Age_Categories!A1" display="Age_Categories!A1"/>
    <hyperlink ref="WVB21" location="Age_Categories!A1" display="Age_Categories!A1"/>
    <hyperlink ref="WVC21" location="Age_Categories!A1" display="Age_Categories!A1"/>
    <hyperlink ref="WVD21" location="Age_Categories!A1" display="Age_Categories!A1"/>
    <hyperlink ref="WVE21" location="Age_Categories!A1" display="Age_Categories!A1"/>
    <hyperlink ref="WVF21" location="Age_Categories!A1" display="Age_Categories!A1"/>
    <hyperlink ref="WVG21" location="Age_Categories!A1" display="Age_Categories!A1"/>
    <hyperlink ref="WVH21" location="Age_Categories!A1" display="Age_Categories!A1"/>
    <hyperlink ref="WVI21" location="Age_Categories!A1" display="Age_Categories!A1"/>
    <hyperlink ref="WVJ21" location="Age_Categories!A1" display="Age_Categories!A1"/>
    <hyperlink ref="WVK21" location="Age_Categories!A1" display="Age_Categories!A1"/>
    <hyperlink ref="WVL21" location="Age_Categories!A1" display="Age_Categories!A1"/>
    <hyperlink ref="WVM21" location="Age_Categories!A1" display="Age_Categories!A1"/>
    <hyperlink ref="WVN21" location="Age_Categories!A1" display="Age_Categories!A1"/>
    <hyperlink ref="WVO21" location="Age_Categories!A1" display="Age_Categories!A1"/>
    <hyperlink ref="WVP21" location="Age_Categories!A1" display="Age_Categories!A1"/>
    <hyperlink ref="WVQ21" location="Age_Categories!A1" display="Age_Categories!A1"/>
    <hyperlink ref="WVR21" location="Age_Categories!A1" display="Age_Categories!A1"/>
    <hyperlink ref="WVS21" location="Age_Categories!A1" display="Age_Categories!A1"/>
    <hyperlink ref="WVT21" location="Age_Categories!A1" display="Age_Categories!A1"/>
    <hyperlink ref="WVU21" location="Age_Categories!A1" display="Age_Categories!A1"/>
    <hyperlink ref="WVV21" location="Age_Categories!A1" display="Age_Categories!A1"/>
    <hyperlink ref="WVW21" location="Age_Categories!A1" display="Age_Categories!A1"/>
    <hyperlink ref="WVX21" location="Age_Categories!A1" display="Age_Categories!A1"/>
    <hyperlink ref="WVY21" location="Age_Categories!A1" display="Age_Categories!A1"/>
    <hyperlink ref="WVZ21" location="Age_Categories!A1" display="Age_Categories!A1"/>
    <hyperlink ref="WWA21" location="Age_Categories!A1" display="Age_Categories!A1"/>
    <hyperlink ref="WWB21" location="Age_Categories!A1" display="Age_Categories!A1"/>
    <hyperlink ref="WWC21" location="Age_Categories!A1" display="Age_Categories!A1"/>
    <hyperlink ref="WWD21" location="Age_Categories!A1" display="Age_Categories!A1"/>
    <hyperlink ref="WWE21" location="Age_Categories!A1" display="Age_Categories!A1"/>
    <hyperlink ref="WWF21" location="Age_Categories!A1" display="Age_Categories!A1"/>
    <hyperlink ref="WWG21" location="Age_Categories!A1" display="Age_Categories!A1"/>
    <hyperlink ref="WWH21" location="Age_Categories!A1" display="Age_Categories!A1"/>
    <hyperlink ref="WWI21" location="Age_Categories!A1" display="Age_Categories!A1"/>
    <hyperlink ref="WWJ21" location="Age_Categories!A1" display="Age_Categories!A1"/>
    <hyperlink ref="WWK21" location="Age_Categories!A1" display="Age_Categories!A1"/>
    <hyperlink ref="WWL21" location="Age_Categories!A1" display="Age_Categories!A1"/>
    <hyperlink ref="WWM21" location="Age_Categories!A1" display="Age_Categories!A1"/>
    <hyperlink ref="WWN21" location="Age_Categories!A1" display="Age_Categories!A1"/>
    <hyperlink ref="WWO21" location="Age_Categories!A1" display="Age_Categories!A1"/>
    <hyperlink ref="WWP21" location="Age_Categories!A1" display="Age_Categories!A1"/>
    <hyperlink ref="WWQ21" location="Age_Categories!A1" display="Age_Categories!A1"/>
    <hyperlink ref="WWR21" location="Age_Categories!A1" display="Age_Categories!A1"/>
    <hyperlink ref="WWS21" location="Age_Categories!A1" display="Age_Categories!A1"/>
    <hyperlink ref="WWT21" location="Age_Categories!A1" display="Age_Categories!A1"/>
    <hyperlink ref="WWU21" location="Age_Categories!A1" display="Age_Categories!A1"/>
    <hyperlink ref="WWV21" location="Age_Categories!A1" display="Age_Categories!A1"/>
    <hyperlink ref="WWW21" location="Age_Categories!A1" display="Age_Categories!A1"/>
    <hyperlink ref="WWX21" location="Age_Categories!A1" display="Age_Categories!A1"/>
    <hyperlink ref="WWY21" location="Age_Categories!A1" display="Age_Categories!A1"/>
    <hyperlink ref="WWZ21" location="Age_Categories!A1" display="Age_Categories!A1"/>
    <hyperlink ref="WXA21" location="Age_Categories!A1" display="Age_Categories!A1"/>
    <hyperlink ref="WXB21" location="Age_Categories!A1" display="Age_Categories!A1"/>
    <hyperlink ref="WXC21" location="Age_Categories!A1" display="Age_Categories!A1"/>
    <hyperlink ref="WXD21" location="Age_Categories!A1" display="Age_Categories!A1"/>
    <hyperlink ref="WXE21" location="Age_Categories!A1" display="Age_Categories!A1"/>
    <hyperlink ref="WXF21" location="Age_Categories!A1" display="Age_Categories!A1"/>
    <hyperlink ref="WXG21" location="Age_Categories!A1" display="Age_Categories!A1"/>
    <hyperlink ref="WXH21" location="Age_Categories!A1" display="Age_Categories!A1"/>
    <hyperlink ref="WXI21" location="Age_Categories!A1" display="Age_Categories!A1"/>
    <hyperlink ref="WXJ21" location="Age_Categories!A1" display="Age_Categories!A1"/>
    <hyperlink ref="WXK21" location="Age_Categories!A1" display="Age_Categories!A1"/>
    <hyperlink ref="WXL21" location="Age_Categories!A1" display="Age_Categories!A1"/>
    <hyperlink ref="WXM21" location="Age_Categories!A1" display="Age_Categories!A1"/>
    <hyperlink ref="WXN21" location="Age_Categories!A1" display="Age_Categories!A1"/>
    <hyperlink ref="WXO21" location="Age_Categories!A1" display="Age_Categories!A1"/>
    <hyperlink ref="WXP21" location="Age_Categories!A1" display="Age_Categories!A1"/>
    <hyperlink ref="WXQ21" location="Age_Categories!A1" display="Age_Categories!A1"/>
    <hyperlink ref="WXR21" location="Age_Categories!A1" display="Age_Categories!A1"/>
    <hyperlink ref="WXS21" location="Age_Categories!A1" display="Age_Categories!A1"/>
    <hyperlink ref="WXT21" location="Age_Categories!A1" display="Age_Categories!A1"/>
    <hyperlink ref="WXU21" location="Age_Categories!A1" display="Age_Categories!A1"/>
    <hyperlink ref="WXV21" location="Age_Categories!A1" display="Age_Categories!A1"/>
    <hyperlink ref="WXW21" location="Age_Categories!A1" display="Age_Categories!A1"/>
    <hyperlink ref="WXX21" location="Age_Categories!A1" display="Age_Categories!A1"/>
    <hyperlink ref="WXY21" location="Age_Categories!A1" display="Age_Categories!A1"/>
    <hyperlink ref="WXZ21" location="Age_Categories!A1" display="Age_Categories!A1"/>
    <hyperlink ref="WYA21" location="Age_Categories!A1" display="Age_Categories!A1"/>
    <hyperlink ref="WYB21" location="Age_Categories!A1" display="Age_Categories!A1"/>
    <hyperlink ref="WYC21" location="Age_Categories!A1" display="Age_Categories!A1"/>
    <hyperlink ref="WYD21" location="Age_Categories!A1" display="Age_Categories!A1"/>
    <hyperlink ref="WYE21" location="Age_Categories!A1" display="Age_Categories!A1"/>
    <hyperlink ref="WYF21" location="Age_Categories!A1" display="Age_Categories!A1"/>
    <hyperlink ref="WYG21" location="Age_Categories!A1" display="Age_Categories!A1"/>
    <hyperlink ref="WYH21" location="Age_Categories!A1" display="Age_Categories!A1"/>
    <hyperlink ref="WYI21" location="Age_Categories!A1" display="Age_Categories!A1"/>
    <hyperlink ref="WYJ21" location="Age_Categories!A1" display="Age_Categories!A1"/>
    <hyperlink ref="WYK21" location="Age_Categories!A1" display="Age_Categories!A1"/>
    <hyperlink ref="WYL21" location="Age_Categories!A1" display="Age_Categories!A1"/>
    <hyperlink ref="WYM21" location="Age_Categories!A1" display="Age_Categories!A1"/>
    <hyperlink ref="WYN21" location="Age_Categories!A1" display="Age_Categories!A1"/>
    <hyperlink ref="WYO21" location="Age_Categories!A1" display="Age_Categories!A1"/>
    <hyperlink ref="WYP21" location="Age_Categories!A1" display="Age_Categories!A1"/>
    <hyperlink ref="WYQ21" location="Age_Categories!A1" display="Age_Categories!A1"/>
    <hyperlink ref="WYR21" location="Age_Categories!A1" display="Age_Categories!A1"/>
    <hyperlink ref="WYS21" location="Age_Categories!A1" display="Age_Categories!A1"/>
    <hyperlink ref="WYT21" location="Age_Categories!A1" display="Age_Categories!A1"/>
    <hyperlink ref="WYU21" location="Age_Categories!A1" display="Age_Categories!A1"/>
    <hyperlink ref="WYV21" location="Age_Categories!A1" display="Age_Categories!A1"/>
    <hyperlink ref="WYW21" location="Age_Categories!A1" display="Age_Categories!A1"/>
    <hyperlink ref="WYX21" location="Age_Categories!A1" display="Age_Categories!A1"/>
    <hyperlink ref="WYY21" location="Age_Categories!A1" display="Age_Categories!A1"/>
    <hyperlink ref="WYZ21" location="Age_Categories!A1" display="Age_Categories!A1"/>
    <hyperlink ref="WZA21" location="Age_Categories!A1" display="Age_Categories!A1"/>
    <hyperlink ref="WZB21" location="Age_Categories!A1" display="Age_Categories!A1"/>
    <hyperlink ref="WZC21" location="Age_Categories!A1" display="Age_Categories!A1"/>
    <hyperlink ref="WZD21" location="Age_Categories!A1" display="Age_Categories!A1"/>
    <hyperlink ref="WZE21" location="Age_Categories!A1" display="Age_Categories!A1"/>
    <hyperlink ref="WZF21" location="Age_Categories!A1" display="Age_Categories!A1"/>
    <hyperlink ref="WZG21" location="Age_Categories!A1" display="Age_Categories!A1"/>
    <hyperlink ref="WZH21" location="Age_Categories!A1" display="Age_Categories!A1"/>
    <hyperlink ref="WZI21" location="Age_Categories!A1" display="Age_Categories!A1"/>
    <hyperlink ref="WZJ21" location="Age_Categories!A1" display="Age_Categories!A1"/>
    <hyperlink ref="WZK21" location="Age_Categories!A1" display="Age_Categories!A1"/>
    <hyperlink ref="WZL21" location="Age_Categories!A1" display="Age_Categories!A1"/>
    <hyperlink ref="WZM21" location="Age_Categories!A1" display="Age_Categories!A1"/>
    <hyperlink ref="WZN21" location="Age_Categories!A1" display="Age_Categories!A1"/>
    <hyperlink ref="WZO21" location="Age_Categories!A1" display="Age_Categories!A1"/>
    <hyperlink ref="WZP21" location="Age_Categories!A1" display="Age_Categories!A1"/>
    <hyperlink ref="WZQ21" location="Age_Categories!A1" display="Age_Categories!A1"/>
    <hyperlink ref="WZR21" location="Age_Categories!A1" display="Age_Categories!A1"/>
    <hyperlink ref="WZS21" location="Age_Categories!A1" display="Age_Categories!A1"/>
    <hyperlink ref="WZT21" location="Age_Categories!A1" display="Age_Categories!A1"/>
    <hyperlink ref="WZU21" location="Age_Categories!A1" display="Age_Categories!A1"/>
    <hyperlink ref="WZV21" location="Age_Categories!A1" display="Age_Categories!A1"/>
    <hyperlink ref="WZW21" location="Age_Categories!A1" display="Age_Categories!A1"/>
    <hyperlink ref="WZX21" location="Age_Categories!A1" display="Age_Categories!A1"/>
    <hyperlink ref="WZY21" location="Age_Categories!A1" display="Age_Categories!A1"/>
    <hyperlink ref="WZZ21" location="Age_Categories!A1" display="Age_Categories!A1"/>
    <hyperlink ref="XAA21" location="Age_Categories!A1" display="Age_Categories!A1"/>
    <hyperlink ref="XAB21" location="Age_Categories!A1" display="Age_Categories!A1"/>
    <hyperlink ref="XAC21" location="Age_Categories!A1" display="Age_Categories!A1"/>
    <hyperlink ref="XAD21" location="Age_Categories!A1" display="Age_Categories!A1"/>
    <hyperlink ref="XAE21" location="Age_Categories!A1" display="Age_Categories!A1"/>
    <hyperlink ref="XAF21" location="Age_Categories!A1" display="Age_Categories!A1"/>
    <hyperlink ref="XAG21" location="Age_Categories!A1" display="Age_Categories!A1"/>
    <hyperlink ref="XAH21" location="Age_Categories!A1" display="Age_Categories!A1"/>
    <hyperlink ref="XAI21" location="Age_Categories!A1" display="Age_Categories!A1"/>
    <hyperlink ref="XAJ21" location="Age_Categories!A1" display="Age_Categories!A1"/>
    <hyperlink ref="XAK21" location="Age_Categories!A1" display="Age_Categories!A1"/>
    <hyperlink ref="XAL21" location="Age_Categories!A1" display="Age_Categories!A1"/>
    <hyperlink ref="XAM21" location="Age_Categories!A1" display="Age_Categories!A1"/>
    <hyperlink ref="XAN21" location="Age_Categories!A1" display="Age_Categories!A1"/>
    <hyperlink ref="XAO21" location="Age_Categories!A1" display="Age_Categories!A1"/>
    <hyperlink ref="XAP21" location="Age_Categories!A1" display="Age_Categories!A1"/>
    <hyperlink ref="XAQ21" location="Age_Categories!A1" display="Age_Categories!A1"/>
    <hyperlink ref="XAR21" location="Age_Categories!A1" display="Age_Categories!A1"/>
    <hyperlink ref="XAS21" location="Age_Categories!A1" display="Age_Categories!A1"/>
    <hyperlink ref="XAT21" location="Age_Categories!A1" display="Age_Categories!A1"/>
    <hyperlink ref="XAU21" location="Age_Categories!A1" display="Age_Categories!A1"/>
    <hyperlink ref="XAV21" location="Age_Categories!A1" display="Age_Categories!A1"/>
    <hyperlink ref="XAW21" location="Age_Categories!A1" display="Age_Categories!A1"/>
    <hyperlink ref="XAX21" location="Age_Categories!A1" display="Age_Categories!A1"/>
    <hyperlink ref="XAY21" location="Age_Categories!A1" display="Age_Categories!A1"/>
    <hyperlink ref="XAZ21" location="Age_Categories!A1" display="Age_Categories!A1"/>
    <hyperlink ref="XBA21" location="Age_Categories!A1" display="Age_Categories!A1"/>
    <hyperlink ref="XBB21" location="Age_Categories!A1" display="Age_Categories!A1"/>
    <hyperlink ref="XBC21" location="Age_Categories!A1" display="Age_Categories!A1"/>
    <hyperlink ref="XBD21" location="Age_Categories!A1" display="Age_Categories!A1"/>
    <hyperlink ref="XBE21" location="Age_Categories!A1" display="Age_Categories!A1"/>
    <hyperlink ref="XBF21" location="Age_Categories!A1" display="Age_Categories!A1"/>
    <hyperlink ref="XBG21" location="Age_Categories!A1" display="Age_Categories!A1"/>
    <hyperlink ref="XBH21" location="Age_Categories!A1" display="Age_Categories!A1"/>
    <hyperlink ref="XBI21" location="Age_Categories!A1" display="Age_Categories!A1"/>
    <hyperlink ref="XBJ21" location="Age_Categories!A1" display="Age_Categories!A1"/>
    <hyperlink ref="XBK21" location="Age_Categories!A1" display="Age_Categories!A1"/>
    <hyperlink ref="XBL21" location="Age_Categories!A1" display="Age_Categories!A1"/>
    <hyperlink ref="XBM21" location="Age_Categories!A1" display="Age_Categories!A1"/>
    <hyperlink ref="XBN21" location="Age_Categories!A1" display="Age_Categories!A1"/>
    <hyperlink ref="XBO21" location="Age_Categories!A1" display="Age_Categories!A1"/>
    <hyperlink ref="XBP21" location="Age_Categories!A1" display="Age_Categories!A1"/>
    <hyperlink ref="XBQ21" location="Age_Categories!A1" display="Age_Categories!A1"/>
    <hyperlink ref="XBR21" location="Age_Categories!A1" display="Age_Categories!A1"/>
    <hyperlink ref="XBS21" location="Age_Categories!A1" display="Age_Categories!A1"/>
    <hyperlink ref="XBT21" location="Age_Categories!A1" display="Age_Categories!A1"/>
    <hyperlink ref="XBU21" location="Age_Categories!A1" display="Age_Categories!A1"/>
    <hyperlink ref="XBV21" location="Age_Categories!A1" display="Age_Categories!A1"/>
    <hyperlink ref="XBW21" location="Age_Categories!A1" display="Age_Categories!A1"/>
    <hyperlink ref="XBX21" location="Age_Categories!A1" display="Age_Categories!A1"/>
    <hyperlink ref="XBY21" location="Age_Categories!A1" display="Age_Categories!A1"/>
    <hyperlink ref="XBZ21" location="Age_Categories!A1" display="Age_Categories!A1"/>
    <hyperlink ref="XCA21" location="Age_Categories!A1" display="Age_Categories!A1"/>
    <hyperlink ref="XCB21" location="Age_Categories!A1" display="Age_Categories!A1"/>
    <hyperlink ref="XCC21" location="Age_Categories!A1" display="Age_Categories!A1"/>
    <hyperlink ref="XCD21" location="Age_Categories!A1" display="Age_Categories!A1"/>
    <hyperlink ref="XCE21" location="Age_Categories!A1" display="Age_Categories!A1"/>
    <hyperlink ref="XCF21" location="Age_Categories!A1" display="Age_Categories!A1"/>
    <hyperlink ref="XCG21" location="Age_Categories!A1" display="Age_Categories!A1"/>
    <hyperlink ref="XCH21" location="Age_Categories!A1" display="Age_Categories!A1"/>
    <hyperlink ref="XCI21" location="Age_Categories!A1" display="Age_Categories!A1"/>
    <hyperlink ref="XCJ21" location="Age_Categories!A1" display="Age_Categories!A1"/>
    <hyperlink ref="XCK21" location="Age_Categories!A1" display="Age_Categories!A1"/>
    <hyperlink ref="XCL21" location="Age_Categories!A1" display="Age_Categories!A1"/>
    <hyperlink ref="XCM21" location="Age_Categories!A1" display="Age_Categories!A1"/>
    <hyperlink ref="XCN21" location="Age_Categories!A1" display="Age_Categories!A1"/>
    <hyperlink ref="XCO21" location="Age_Categories!A1" display="Age_Categories!A1"/>
    <hyperlink ref="XCP21" location="Age_Categories!A1" display="Age_Categories!A1"/>
    <hyperlink ref="XCQ21" location="Age_Categories!A1" display="Age_Categories!A1"/>
    <hyperlink ref="XCR21" location="Age_Categories!A1" display="Age_Categories!A1"/>
    <hyperlink ref="XCS21" location="Age_Categories!A1" display="Age_Categories!A1"/>
    <hyperlink ref="XCT21" location="Age_Categories!A1" display="Age_Categories!A1"/>
    <hyperlink ref="XCU21" location="Age_Categories!A1" display="Age_Categories!A1"/>
    <hyperlink ref="XCV21" location="Age_Categories!A1" display="Age_Categories!A1"/>
    <hyperlink ref="XCW21" location="Age_Categories!A1" display="Age_Categories!A1"/>
    <hyperlink ref="XCX21" location="Age_Categories!A1" display="Age_Categories!A1"/>
    <hyperlink ref="XCY21" location="Age_Categories!A1" display="Age_Categories!A1"/>
    <hyperlink ref="XCZ21" location="Age_Categories!A1" display="Age_Categories!A1"/>
    <hyperlink ref="XDA21" location="Age_Categories!A1" display="Age_Categories!A1"/>
    <hyperlink ref="XDB21" location="Age_Categories!A1" display="Age_Categories!A1"/>
    <hyperlink ref="XDC21" location="Age_Categories!A1" display="Age_Categories!A1"/>
    <hyperlink ref="XDD21" location="Age_Categories!A1" display="Age_Categories!A1"/>
    <hyperlink ref="XDE21" location="Age_Categories!A1" display="Age_Categories!A1"/>
    <hyperlink ref="XDF21" location="Age_Categories!A1" display="Age_Categories!A1"/>
    <hyperlink ref="XDG21" location="Age_Categories!A1" display="Age_Categories!A1"/>
    <hyperlink ref="XDH21" location="Age_Categories!A1" display="Age_Categories!A1"/>
    <hyperlink ref="XDI21" location="Age_Categories!A1" display="Age_Categories!A1"/>
    <hyperlink ref="XDJ21" location="Age_Categories!A1" display="Age_Categories!A1"/>
    <hyperlink ref="XDK21" location="Age_Categories!A1" display="Age_Categories!A1"/>
    <hyperlink ref="XDL21" location="Age_Categories!A1" display="Age_Categories!A1"/>
    <hyperlink ref="XDM21" location="Age_Categories!A1" display="Age_Categories!A1"/>
    <hyperlink ref="XDN21" location="Age_Categories!A1" display="Age_Categories!A1"/>
    <hyperlink ref="XDO21" location="Age_Categories!A1" display="Age_Categories!A1"/>
    <hyperlink ref="XDP21" location="Age_Categories!A1" display="Age_Categories!A1"/>
    <hyperlink ref="XDQ21" location="Age_Categories!A1" display="Age_Categories!A1"/>
    <hyperlink ref="XDR21" location="Age_Categories!A1" display="Age_Categories!A1"/>
    <hyperlink ref="XDS21" location="Age_Categories!A1" display="Age_Categories!A1"/>
    <hyperlink ref="XDT21" location="Age_Categories!A1" display="Age_Categories!A1"/>
    <hyperlink ref="XDU21" location="Age_Categories!A1" display="Age_Categories!A1"/>
    <hyperlink ref="XDV21" location="Age_Categories!A1" display="Age_Categories!A1"/>
    <hyperlink ref="XDW21" location="Age_Categories!A1" display="Age_Categories!A1"/>
    <hyperlink ref="XDX21" location="Age_Categories!A1" display="Age_Categories!A1"/>
    <hyperlink ref="XDY21" location="Age_Categories!A1" display="Age_Categories!A1"/>
    <hyperlink ref="XDZ21" location="Age_Categories!A1" display="Age_Categories!A1"/>
    <hyperlink ref="XEA21" location="Age_Categories!A1" display="Age_Categories!A1"/>
    <hyperlink ref="XEB21" location="Age_Categories!A1" display="Age_Categories!A1"/>
    <hyperlink ref="XEC21" location="Age_Categories!A1" display="Age_Categories!A1"/>
    <hyperlink ref="XED21" location="Age_Categories!A1" display="Age_Categories!A1"/>
    <hyperlink ref="XEE21" location="Age_Categories!A1" display="Age_Categories!A1"/>
    <hyperlink ref="XEF21" location="Age_Categories!A1" display="Age_Categories!A1"/>
    <hyperlink ref="XEG21" location="Age_Categories!A1" display="Age_Categories!A1"/>
    <hyperlink ref="XEH21" location="Age_Categories!A1" display="Age_Categories!A1"/>
    <hyperlink ref="XEI21" location="Age_Categories!A1" display="Age_Categories!A1"/>
    <hyperlink ref="XEJ21" location="Age_Categories!A1" display="Age_Categories!A1"/>
    <hyperlink ref="XEK21" location="Age_Categories!A1" display="Age_Categories!A1"/>
    <hyperlink ref="XEL21" location="Age_Categories!A1" display="Age_Categories!A1"/>
    <hyperlink ref="XEM21" location="Age_Categories!A1" display="Age_Categories!A1"/>
    <hyperlink ref="XEN21" location="Age_Categories!A1" display="Age_Categories!A1"/>
    <hyperlink ref="XEO21" location="Age_Categories!A1" display="Age_Categories!A1"/>
    <hyperlink ref="XEP21" location="Age_Categories!A1" display="Age_Categories!A1"/>
    <hyperlink ref="XEQ21" location="Age_Categories!A1" display="Age_Categories!A1"/>
    <hyperlink ref="XER21" location="Age_Categories!A1" display="Age_Categories!A1"/>
    <hyperlink ref="XES21" location="Age_Categories!A1" display="Age_Categories!A1"/>
    <hyperlink ref="XET21" location="Age_Categories!A1" display="Age_Categories!A1"/>
    <hyperlink ref="XEU21" location="Age_Categories!A1" display="Age_Categories!A1"/>
    <hyperlink ref="XEV21" location="Age_Categories!A1" display="Age_Categories!A1"/>
    <hyperlink ref="XEW21" location="Age_Categories!A1" display="Age_Categories!A1"/>
    <hyperlink ref="XEX21" location="Age_Categories!A1" display="Age_Categories!A1"/>
    <hyperlink ref="XEY21" location="Age_Categories!A1" display="Age_Categories!A1"/>
    <hyperlink ref="XEZ21" location="Age_Categories!A1" display="Age_Categories!A1"/>
    <hyperlink ref="XFA21" location="Age_Categories!A1" display="Age_Categories!A1"/>
    <hyperlink ref="XFB21" location="Age_Categories!A1" display="Age_Categories!A1"/>
    <hyperlink ref="XFC21" location="Age_Categories!A1" display="Age_Categories!A1"/>
    <hyperlink ref="XFD21" location="Age_Categories!A1" display="Age_Categories!A1"/>
    <hyperlink ref="C23" location="Population_Categories!A1" display="1-letter population type described here"/>
    <hyperlink ref="H35" location="Country_List!A1" display="2-letter country code"/>
    <hyperlink ref="I35" location="Percentiles_List!A1" display="percentile code of variable length"/>
    <hyperlink ref="J35" location="Year_List!A1" display="4 digits year code"/>
    <hyperlink ref="C35" location="Series_Type!A1" display="1-letter SERIES type"/>
    <hyperlink ref="D35" location="Wealth_Macro_Variables!A1" display="5-letters CONCEPT code"/>
    <hyperlink ref="E35" location="Age_Categories!A1" display="3-digits AGE code"/>
    <hyperlink ref="F35" location="Population_Categories!A1" display="1-letter POPULATION type"/>
  </hyperlinks>
  <pageMargins left="0.7" right="0.7" top="0.75" bottom="0.75" header="0.3" footer="0.3"/>
  <pageSetup paperSize="9" orientation="portrait" horizontalDpi="4294967292" verticalDpi="429496729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6"/>
  <sheetViews>
    <sheetView topLeftCell="A5" zoomScale="50" zoomScaleNormal="66" zoomScalePageLayoutView="66" workbookViewId="0">
      <selection activeCell="K5" sqref="K5"/>
    </sheetView>
  </sheetViews>
  <sheetFormatPr baseColWidth="10" defaultColWidth="11" defaultRowHeight="16" x14ac:dyDescent="0.2"/>
  <cols>
    <col min="1" max="1" width="29" customWidth="1"/>
    <col min="2" max="2" width="32.6640625" bestFit="1" customWidth="1"/>
    <col min="3" max="3" width="61.1640625" bestFit="1" customWidth="1"/>
    <col min="4" max="4" width="65.1640625" style="97" customWidth="1"/>
    <col min="5" max="5" width="19.5" style="97" customWidth="1"/>
  </cols>
  <sheetData>
    <row r="2" spans="1:5" ht="25" thickBot="1" x14ac:dyDescent="0.35">
      <c r="A2" s="453"/>
      <c r="B2" s="453"/>
      <c r="C2" s="453"/>
    </row>
    <row r="3" spans="1:5" ht="52" customHeight="1" thickBot="1" x14ac:dyDescent="0.25">
      <c r="A3" s="441" t="s">
        <v>1845</v>
      </c>
      <c r="B3" s="533" t="s">
        <v>1682</v>
      </c>
      <c r="C3" s="534" t="s">
        <v>1935</v>
      </c>
      <c r="D3" s="534" t="s">
        <v>2205</v>
      </c>
      <c r="E3" s="534" t="s">
        <v>2177</v>
      </c>
    </row>
    <row r="4" spans="1:5" ht="268" customHeight="1" thickBot="1" x14ac:dyDescent="0.25">
      <c r="A4" s="508" t="s">
        <v>650</v>
      </c>
      <c r="B4" s="509" t="s">
        <v>1936</v>
      </c>
      <c r="C4" s="472" t="s">
        <v>1841</v>
      </c>
      <c r="D4" s="472" t="s">
        <v>2183</v>
      </c>
      <c r="E4" s="472">
        <v>1</v>
      </c>
    </row>
    <row r="5" spans="1:5" ht="275" customHeight="1" thickBot="1" x14ac:dyDescent="0.25">
      <c r="A5" s="508" t="s">
        <v>655</v>
      </c>
      <c r="B5" s="509" t="s">
        <v>1685</v>
      </c>
      <c r="C5" s="472" t="s">
        <v>1954</v>
      </c>
      <c r="D5" s="507" t="s">
        <v>1955</v>
      </c>
      <c r="E5" s="473"/>
    </row>
    <row r="6" spans="1:5" ht="103" customHeight="1" thickBot="1" x14ac:dyDescent="0.25">
      <c r="A6" s="508" t="s">
        <v>1091</v>
      </c>
      <c r="B6" s="509" t="s">
        <v>1861</v>
      </c>
      <c r="C6" s="472" t="s">
        <v>2171</v>
      </c>
      <c r="D6" s="472" t="s">
        <v>2172</v>
      </c>
      <c r="E6" s="472"/>
    </row>
    <row r="7" spans="1:5" ht="53" customHeight="1" thickBot="1" x14ac:dyDescent="0.25">
      <c r="A7" s="510" t="s">
        <v>1100</v>
      </c>
      <c r="B7" s="513" t="s">
        <v>2179</v>
      </c>
      <c r="C7" s="473" t="s">
        <v>1820</v>
      </c>
      <c r="D7" s="473" t="s">
        <v>1952</v>
      </c>
      <c r="E7" s="473"/>
    </row>
    <row r="8" spans="1:5" ht="87" customHeight="1" thickBot="1" x14ac:dyDescent="0.25">
      <c r="A8" s="508" t="s">
        <v>1441</v>
      </c>
      <c r="B8" s="509" t="s">
        <v>2180</v>
      </c>
      <c r="C8" s="472" t="s">
        <v>1819</v>
      </c>
      <c r="D8" s="472" t="s">
        <v>1952</v>
      </c>
      <c r="E8" s="472"/>
    </row>
    <row r="9" spans="1:5" ht="25" thickBot="1" x14ac:dyDescent="0.25">
      <c r="A9" s="510" t="s">
        <v>476</v>
      </c>
      <c r="B9" s="511" t="s">
        <v>1912</v>
      </c>
      <c r="C9" s="473" t="s">
        <v>1912</v>
      </c>
      <c r="D9" s="523"/>
      <c r="E9" s="544"/>
    </row>
    <row r="10" spans="1:5" ht="49" thickBot="1" x14ac:dyDescent="0.25">
      <c r="A10" s="508" t="s">
        <v>652</v>
      </c>
      <c r="B10" s="509" t="s">
        <v>1133</v>
      </c>
      <c r="C10" s="472" t="s">
        <v>1816</v>
      </c>
      <c r="D10" s="472" t="s">
        <v>1953</v>
      </c>
      <c r="E10" s="472"/>
    </row>
    <row r="11" spans="1:5" ht="379" customHeight="1" thickBot="1" x14ac:dyDescent="0.25">
      <c r="A11" s="510" t="s">
        <v>653</v>
      </c>
      <c r="B11" s="511" t="s">
        <v>1717</v>
      </c>
      <c r="C11" s="473" t="s">
        <v>1842</v>
      </c>
      <c r="D11" s="472" t="s">
        <v>2184</v>
      </c>
      <c r="E11" s="473">
        <v>2</v>
      </c>
    </row>
    <row r="12" spans="1:5" ht="73" thickBot="1" x14ac:dyDescent="0.25">
      <c r="A12" s="508" t="s">
        <v>651</v>
      </c>
      <c r="B12" s="509" t="s">
        <v>1818</v>
      </c>
      <c r="C12" s="472" t="s">
        <v>1843</v>
      </c>
      <c r="D12" s="472" t="s">
        <v>2185</v>
      </c>
      <c r="E12" s="472">
        <v>3</v>
      </c>
    </row>
    <row r="13" spans="1:5" ht="120" customHeight="1" thickBot="1" x14ac:dyDescent="0.25">
      <c r="A13" s="510" t="s">
        <v>0</v>
      </c>
      <c r="B13" s="511" t="s">
        <v>2165</v>
      </c>
      <c r="C13" s="473" t="s">
        <v>2234</v>
      </c>
      <c r="D13" s="472"/>
      <c r="E13" s="473">
        <v>5</v>
      </c>
    </row>
    <row r="14" spans="1:5" ht="168" customHeight="1" thickBot="1" x14ac:dyDescent="0.25">
      <c r="A14" s="508" t="s">
        <v>1674</v>
      </c>
      <c r="B14" s="509" t="s">
        <v>1681</v>
      </c>
      <c r="C14" s="472" t="s">
        <v>1913</v>
      </c>
      <c r="D14" s="472" t="s">
        <v>2186</v>
      </c>
      <c r="E14" s="472">
        <v>4</v>
      </c>
    </row>
    <row r="15" spans="1:5" ht="49" thickBot="1" x14ac:dyDescent="0.25">
      <c r="A15" s="512" t="s">
        <v>660</v>
      </c>
      <c r="B15" s="513" t="s">
        <v>1817</v>
      </c>
      <c r="C15" s="507" t="s">
        <v>1840</v>
      </c>
      <c r="D15" s="472"/>
      <c r="E15" s="473">
        <v>0</v>
      </c>
    </row>
    <row r="16" spans="1:5" ht="25" thickBot="1" x14ac:dyDescent="0.25">
      <c r="A16" s="512" t="s">
        <v>1883</v>
      </c>
      <c r="B16" s="513" t="s">
        <v>1884</v>
      </c>
      <c r="C16" s="507" t="s">
        <v>1885</v>
      </c>
      <c r="D16" s="472"/>
      <c r="E16" s="472">
        <v>0</v>
      </c>
    </row>
  </sheetData>
  <phoneticPr fontId="4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workbookViewId="0">
      <selection activeCell="B6" sqref="B6"/>
    </sheetView>
  </sheetViews>
  <sheetFormatPr baseColWidth="10" defaultRowHeight="16" x14ac:dyDescent="0.2"/>
  <cols>
    <col min="1" max="1" width="38.5" customWidth="1"/>
    <col min="2" max="2" width="116.6640625" customWidth="1"/>
    <col min="3" max="3" width="49.5" customWidth="1"/>
    <col min="4" max="4" width="101.5" customWidth="1"/>
  </cols>
  <sheetData>
    <row r="1" spans="1:15" ht="17" thickBot="1" x14ac:dyDescent="0.25"/>
    <row r="2" spans="1:15" x14ac:dyDescent="0.2">
      <c r="A2" s="695" t="s">
        <v>58</v>
      </c>
      <c r="B2" s="697" t="s">
        <v>1923</v>
      </c>
      <c r="C2" s="701" t="s">
        <v>2267</v>
      </c>
      <c r="D2" s="699" t="s">
        <v>2265</v>
      </c>
    </row>
    <row r="3" spans="1:15" x14ac:dyDescent="0.2">
      <c r="A3" s="696"/>
      <c r="B3" s="698"/>
      <c r="C3" s="702"/>
      <c r="D3" s="700"/>
    </row>
    <row r="4" spans="1:15" ht="60" customHeight="1" x14ac:dyDescent="0.2">
      <c r="A4" s="641" t="s">
        <v>59</v>
      </c>
      <c r="B4" s="639" t="s">
        <v>2273</v>
      </c>
      <c r="C4" s="639" t="s">
        <v>2268</v>
      </c>
      <c r="D4" s="642" t="s">
        <v>2278</v>
      </c>
      <c r="E4" s="578"/>
      <c r="F4" s="578"/>
      <c r="G4" s="578"/>
      <c r="H4" s="578"/>
      <c r="I4" s="578"/>
      <c r="J4" s="578"/>
      <c r="K4" s="578"/>
      <c r="L4" s="578"/>
      <c r="M4" s="578"/>
      <c r="N4" s="578"/>
      <c r="O4" s="578"/>
    </row>
    <row r="5" spans="1:15" ht="60" customHeight="1" x14ac:dyDescent="0.2">
      <c r="A5" s="641" t="s">
        <v>71</v>
      </c>
      <c r="B5" s="640" t="s">
        <v>2274</v>
      </c>
      <c r="C5" s="640" t="s">
        <v>2269</v>
      </c>
      <c r="D5" s="642" t="s">
        <v>2272</v>
      </c>
      <c r="E5" s="578"/>
      <c r="F5" s="578"/>
      <c r="G5" s="578"/>
      <c r="H5" s="578"/>
      <c r="I5" s="578"/>
      <c r="J5" s="578"/>
      <c r="K5" s="578"/>
      <c r="L5" s="578"/>
      <c r="M5" s="578"/>
      <c r="N5" s="578"/>
      <c r="O5" s="578"/>
    </row>
    <row r="6" spans="1:15" ht="60" customHeight="1" x14ac:dyDescent="0.2">
      <c r="A6" s="641" t="s">
        <v>2270</v>
      </c>
      <c r="B6" s="640" t="s">
        <v>2277</v>
      </c>
      <c r="C6" s="640" t="s">
        <v>2275</v>
      </c>
      <c r="D6" s="642" t="s">
        <v>2279</v>
      </c>
      <c r="E6" s="578"/>
      <c r="F6" s="578"/>
      <c r="G6" s="578"/>
      <c r="H6" s="578"/>
      <c r="I6" s="578"/>
      <c r="J6" s="578"/>
      <c r="K6" s="578"/>
      <c r="L6" s="578"/>
      <c r="M6" s="578"/>
      <c r="N6" s="578"/>
      <c r="O6" s="578"/>
    </row>
    <row r="7" spans="1:15" ht="60" customHeight="1" x14ac:dyDescent="0.2">
      <c r="A7" s="641" t="s">
        <v>60</v>
      </c>
      <c r="B7" s="640" t="s">
        <v>2283</v>
      </c>
      <c r="C7" s="640" t="s">
        <v>2276</v>
      </c>
      <c r="D7" s="642" t="s">
        <v>2282</v>
      </c>
      <c r="E7" s="578"/>
      <c r="F7" s="578"/>
      <c r="G7" s="578"/>
      <c r="H7" s="578"/>
      <c r="I7" s="578"/>
      <c r="J7" s="578"/>
      <c r="K7" s="578"/>
      <c r="L7" s="578"/>
      <c r="M7" s="578"/>
      <c r="N7" s="578"/>
      <c r="O7" s="578"/>
    </row>
    <row r="8" spans="1:15" ht="60" customHeight="1" x14ac:dyDescent="0.2">
      <c r="A8" s="641" t="s">
        <v>2271</v>
      </c>
      <c r="B8" s="640" t="s">
        <v>2284</v>
      </c>
      <c r="C8" s="640" t="s">
        <v>2281</v>
      </c>
      <c r="D8" s="642" t="s">
        <v>2280</v>
      </c>
      <c r="E8" s="578"/>
      <c r="F8" s="578"/>
      <c r="G8" s="578"/>
      <c r="H8" s="578"/>
      <c r="I8" s="578"/>
      <c r="J8" s="578"/>
      <c r="K8" s="578"/>
      <c r="L8" s="578"/>
      <c r="M8" s="578"/>
      <c r="N8" s="578"/>
      <c r="O8" s="578"/>
    </row>
    <row r="9" spans="1:15" ht="60" customHeight="1" x14ac:dyDescent="0.2">
      <c r="A9" s="641" t="s">
        <v>2232</v>
      </c>
      <c r="B9" s="640" t="s">
        <v>2286</v>
      </c>
      <c r="C9" s="640" t="s">
        <v>2285</v>
      </c>
      <c r="D9" s="642" t="s">
        <v>2287</v>
      </c>
      <c r="E9" s="578"/>
      <c r="F9" s="578"/>
      <c r="G9" s="578"/>
      <c r="H9" s="578"/>
      <c r="I9" s="578"/>
      <c r="J9" s="578"/>
      <c r="K9" s="578"/>
      <c r="L9" s="578"/>
      <c r="M9" s="578"/>
      <c r="N9" s="578"/>
      <c r="O9" s="578"/>
    </row>
    <row r="10" spans="1:15" ht="60" customHeight="1" x14ac:dyDescent="0.2">
      <c r="A10" s="641" t="s">
        <v>2452</v>
      </c>
      <c r="B10" s="640" t="s">
        <v>2453</v>
      </c>
      <c r="C10" s="177"/>
      <c r="D10" s="643"/>
    </row>
    <row r="11" spans="1:15" ht="60" customHeight="1" thickBot="1" x14ac:dyDescent="0.25">
      <c r="A11" s="644" t="s">
        <v>2454</v>
      </c>
      <c r="B11" s="645" t="s">
        <v>2455</v>
      </c>
      <c r="C11" s="646"/>
      <c r="D11" s="647"/>
    </row>
    <row r="12" spans="1:15" ht="50" customHeight="1" x14ac:dyDescent="0.2"/>
    <row r="13" spans="1:15" ht="50" customHeight="1" x14ac:dyDescent="0.2"/>
  </sheetData>
  <mergeCells count="4">
    <mergeCell ref="A2:A3"/>
    <mergeCell ref="B2:B3"/>
    <mergeCell ref="D2:D3"/>
    <mergeCell ref="C2: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64"/>
  <sheetViews>
    <sheetView zoomScale="92" zoomScaleNormal="229" zoomScalePageLayoutView="229" workbookViewId="0">
      <selection activeCell="G43" sqref="G43:G60"/>
    </sheetView>
  </sheetViews>
  <sheetFormatPr baseColWidth="10" defaultColWidth="10.83203125" defaultRowHeight="16" x14ac:dyDescent="0.2"/>
  <cols>
    <col min="1" max="1" width="4.83203125" style="14" customWidth="1"/>
    <col min="2" max="2" width="4.83203125" style="13" customWidth="1"/>
    <col min="3" max="3" width="5.33203125" style="13" customWidth="1"/>
    <col min="4" max="4" width="8.6640625" style="1" bestFit="1" customWidth="1"/>
    <col min="5" max="5" width="12.5" style="99" bestFit="1" customWidth="1"/>
    <col min="6" max="6" width="14.1640625" style="1" customWidth="1"/>
    <col min="7" max="7" width="8.33203125" style="1" customWidth="1"/>
    <col min="8" max="8" width="34" style="1" customWidth="1"/>
    <col min="9" max="9" width="29" style="1" customWidth="1"/>
    <col min="10" max="10" width="43.6640625" style="1" bestFit="1" customWidth="1"/>
    <col min="11" max="11" width="43.6640625" style="1" customWidth="1"/>
    <col min="12" max="12" width="64.6640625" style="1" customWidth="1"/>
    <col min="13" max="13" width="156.83203125" style="1" customWidth="1"/>
    <col min="14" max="14" width="90.6640625" style="1" customWidth="1"/>
    <col min="15" max="15" width="162.1640625" style="1" customWidth="1"/>
    <col min="16" max="16" width="138.83203125" style="1" customWidth="1"/>
    <col min="17" max="17" width="210.1640625" style="1" bestFit="1" customWidth="1"/>
    <col min="18" max="18" width="48.83203125" style="1" customWidth="1"/>
    <col min="19" max="19" width="11" style="1" customWidth="1"/>
    <col min="20" max="20" width="10" style="1" customWidth="1"/>
    <col min="21" max="23" width="8.83203125" style="1" customWidth="1"/>
    <col min="24" max="24" width="46.83203125" style="1" customWidth="1"/>
    <col min="25" max="25" width="65.1640625" style="1" bestFit="1" customWidth="1"/>
    <col min="26" max="26" width="83.1640625" style="1" customWidth="1"/>
    <col min="27" max="27" width="62.1640625" style="1" customWidth="1"/>
    <col min="28" max="16384" width="10.83203125" style="1"/>
  </cols>
  <sheetData>
    <row r="1" spans="1:27" ht="17" thickBot="1" x14ac:dyDescent="0.25">
      <c r="A1" s="14" t="s">
        <v>1933</v>
      </c>
      <c r="B1" s="17"/>
      <c r="C1" s="17"/>
      <c r="D1" s="17"/>
      <c r="E1" s="182"/>
      <c r="R1" s="17"/>
      <c r="S1" s="17"/>
      <c r="T1" s="17"/>
      <c r="U1" s="17"/>
      <c r="V1" s="17"/>
      <c r="W1" s="17"/>
    </row>
    <row r="2" spans="1:27" ht="17" thickBot="1" x14ac:dyDescent="0.25">
      <c r="A2" s="703" t="s">
        <v>283</v>
      </c>
      <c r="B2" s="704"/>
      <c r="C2" s="704"/>
      <c r="D2" s="705"/>
      <c r="E2" s="180"/>
      <c r="F2" s="713" t="s">
        <v>458</v>
      </c>
      <c r="G2" s="715" t="s">
        <v>2178</v>
      </c>
      <c r="H2" s="706" t="s">
        <v>69</v>
      </c>
      <c r="I2" s="711" t="s">
        <v>58</v>
      </c>
      <c r="J2" s="708" t="s">
        <v>284</v>
      </c>
      <c r="K2" s="709"/>
      <c r="L2" s="710"/>
      <c r="M2" s="573"/>
      <c r="N2" s="708" t="s">
        <v>448</v>
      </c>
      <c r="O2" s="709"/>
      <c r="P2" s="709"/>
      <c r="Q2" s="709"/>
      <c r="R2" s="710"/>
      <c r="S2" s="703" t="s">
        <v>450</v>
      </c>
      <c r="T2" s="704"/>
      <c r="U2" s="704"/>
      <c r="V2" s="704"/>
      <c r="W2" s="704"/>
      <c r="X2" s="703" t="s">
        <v>449</v>
      </c>
      <c r="Y2" s="704"/>
      <c r="Z2" s="704"/>
      <c r="AA2" s="705"/>
    </row>
    <row r="3" spans="1:27" ht="29" customHeight="1" thickBot="1" x14ac:dyDescent="0.25">
      <c r="A3" s="183" t="s">
        <v>11</v>
      </c>
      <c r="B3" s="160" t="s">
        <v>10</v>
      </c>
      <c r="C3" s="160" t="s">
        <v>9</v>
      </c>
      <c r="D3" s="184" t="s">
        <v>45</v>
      </c>
      <c r="E3" s="185" t="s">
        <v>385</v>
      </c>
      <c r="F3" s="714"/>
      <c r="G3" s="716"/>
      <c r="H3" s="707"/>
      <c r="I3" s="712"/>
      <c r="J3" s="181" t="s">
        <v>72</v>
      </c>
      <c r="K3" s="572" t="s">
        <v>2305</v>
      </c>
      <c r="L3" s="181" t="s">
        <v>70</v>
      </c>
      <c r="M3" s="574" t="s">
        <v>2264</v>
      </c>
      <c r="N3" s="105" t="s">
        <v>1923</v>
      </c>
      <c r="O3" s="105" t="s">
        <v>2266</v>
      </c>
      <c r="P3" s="167" t="s">
        <v>1922</v>
      </c>
      <c r="Q3" s="166" t="s">
        <v>452</v>
      </c>
      <c r="R3" s="106" t="s">
        <v>451</v>
      </c>
      <c r="S3" s="110" t="s">
        <v>282</v>
      </c>
      <c r="T3" s="111" t="s">
        <v>4</v>
      </c>
      <c r="U3" s="111" t="s">
        <v>5</v>
      </c>
      <c r="V3" s="111" t="s">
        <v>67</v>
      </c>
      <c r="W3" s="112" t="s">
        <v>66</v>
      </c>
      <c r="X3" s="122" t="s">
        <v>285</v>
      </c>
      <c r="Y3" s="123" t="s">
        <v>5</v>
      </c>
      <c r="Z3" s="123" t="s">
        <v>67</v>
      </c>
      <c r="AA3" s="124" t="s">
        <v>66</v>
      </c>
    </row>
    <row r="4" spans="1:27" x14ac:dyDescent="0.2">
      <c r="A4" s="94" t="s">
        <v>648</v>
      </c>
      <c r="B4" s="31" t="s">
        <v>12</v>
      </c>
      <c r="C4" s="77" t="s">
        <v>21</v>
      </c>
      <c r="D4" s="156" t="str">
        <f t="shared" ref="D4:D43" si="0">CONCATENATE(A4,B4,C4)</f>
        <v>*pweal</v>
      </c>
      <c r="E4" s="102">
        <v>0</v>
      </c>
      <c r="F4" s="191">
        <v>20101001</v>
      </c>
      <c r="G4" s="150">
        <v>2</v>
      </c>
      <c r="H4" s="91" t="s">
        <v>46</v>
      </c>
      <c r="I4" s="156" t="s">
        <v>59</v>
      </c>
      <c r="J4" s="91" t="s">
        <v>367</v>
      </c>
      <c r="K4" s="156" t="s">
        <v>2409</v>
      </c>
      <c r="L4" s="156" t="str">
        <f>CONCATENATE(H4," of the ",I4)</f>
        <v>Net wealth of the private sector</v>
      </c>
      <c r="M4" s="91" t="str">
        <f>CONCATENATE(N4," ",Sectors!$B$4)</f>
        <v>Net private wealth is  the total value of non-financial and financial assets (housing, land, deposits, bonds, equities of corporations, etc.) held by private owners (households and foundations), minus their debts.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4" s="493" t="s">
        <v>2424</v>
      </c>
      <c r="O4" s="64" t="s">
        <v>2423</v>
      </c>
      <c r="P4" s="64"/>
      <c r="Q4" s="107" t="str">
        <f>CONCATENATE("[",J4,"]","=","[",J5,"]","+","[",J13,"]","-","[",J21,"]")</f>
        <v>[Net private wealth]=[Private non-financial assets]+[Private financial assets]-[Private debt]</v>
      </c>
      <c r="R4" s="156" t="str">
        <f>CONCATENATE(D4,"=",D5,"+",D13,"-",D21)</f>
        <v>*pweal=*pwnfa+*pwfin-*pwdeb</v>
      </c>
      <c r="S4" s="113"/>
      <c r="T4" s="114" t="str">
        <f>D4</f>
        <v>*pweal</v>
      </c>
      <c r="U4" s="114"/>
      <c r="V4" s="114"/>
      <c r="W4" s="115"/>
      <c r="X4" s="127" t="str">
        <f>IF(Wealth_Macro_Variables!T4&lt;&gt;"",CONCATENATE(Wealth_Macro_Variables!$L4,"[",Wealth_Macro_Variables!T4,"]"),"")</f>
        <v>Net wealth of the private sector[*pweal]</v>
      </c>
      <c r="Y4" s="126" t="str">
        <f>IF(Wealth_Macro_Variables!U4&lt;&gt;"",CONCATENATE(Wealth_Macro_Variables!$L4,"[",Wealth_Macro_Variables!U4,"]"),"")</f>
        <v/>
      </c>
      <c r="Z4" s="127" t="str">
        <f>IF(Wealth_Macro_Variables!V4&lt;&gt;"",CONCATENATE(Wealth_Macro_Variables!$L4,"[",Wealth_Macro_Variables!V4,"]"),"")</f>
        <v/>
      </c>
      <c r="AA4" s="126" t="str">
        <f>IF(Wealth_Macro_Variables!W4&lt;&gt;"",CONCATENATE(Wealth_Macro_Variables!$L4,"[",Wealth_Macro_Variables!W4,"]"),"")</f>
        <v/>
      </c>
    </row>
    <row r="5" spans="1:27" x14ac:dyDescent="0.2">
      <c r="A5" s="93" t="s">
        <v>648</v>
      </c>
      <c r="B5" s="20" t="s">
        <v>12</v>
      </c>
      <c r="C5" s="78" t="s">
        <v>33</v>
      </c>
      <c r="D5" s="3" t="str">
        <f t="shared" si="0"/>
        <v>*pwnfa</v>
      </c>
      <c r="E5" s="103">
        <v>0</v>
      </c>
      <c r="F5" s="188">
        <v>20102001</v>
      </c>
      <c r="G5" s="200">
        <v>30</v>
      </c>
      <c r="H5" s="90" t="s">
        <v>3</v>
      </c>
      <c r="I5" s="3" t="s">
        <v>59</v>
      </c>
      <c r="J5" s="90" t="s">
        <v>393</v>
      </c>
      <c r="K5" s="90" t="s">
        <v>2306</v>
      </c>
      <c r="L5" s="3" t="str">
        <f t="shared" ref="L5:L20" si="1">CONCATENATE(H5," owned by the ",I5)</f>
        <v>Non-financial assets owned by the private sector</v>
      </c>
      <c r="M5" s="90" t="str">
        <f>CONCATENATE(N5," ",Sectors!$B$4)</f>
        <v>Private non-financial assets include housing, land and all other domestic material and immaterial assets (machinery, equipment, patents, etc.) held directly by private owners (households and foundations), as opposed to non-financial assets owned indirectly through financial assets (equities, bonds, etc. in corporations holding non-financial assets).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5" s="494" t="s">
        <v>2290</v>
      </c>
      <c r="O5" s="66" t="s">
        <v>2288</v>
      </c>
      <c r="P5" s="66"/>
      <c r="Q5" s="108" t="str">
        <f>CONCATENATE("[",J5,"]","=","[",J6,"]","+","[",J9,"]")</f>
        <v>[Private non-financial assets]=[Private housing assets]+[Private business assets]</v>
      </c>
      <c r="R5" s="66" t="str">
        <f>CONCATENATE(D5,"=",D6,"+",D9)</f>
        <v>*pwnfa=*pwhou+*pwbus</v>
      </c>
      <c r="S5" s="116"/>
      <c r="T5" s="117"/>
      <c r="U5" s="117" t="str">
        <f>D5</f>
        <v>*pwnfa</v>
      </c>
      <c r="V5" s="117"/>
      <c r="W5" s="118"/>
      <c r="X5" s="130" t="str">
        <f>IF(Wealth_Macro_Variables!T5&lt;&gt;"",CONCATENATE(Wealth_Macro_Variables!$L5,"[",Wealth_Macro_Variables!T5,"]"),"")</f>
        <v/>
      </c>
      <c r="Y5" s="129" t="str">
        <f>IF(Wealth_Macro_Variables!U5&lt;&gt;"",CONCATENATE(Wealth_Macro_Variables!$L5,"[",Wealth_Macro_Variables!U5,"]"),"")</f>
        <v>Non-financial assets owned by the private sector[*pwnfa]</v>
      </c>
      <c r="Z5" s="130" t="str">
        <f>IF(Wealth_Macro_Variables!V5&lt;&gt;"",CONCATENATE(Wealth_Macro_Variables!$L5,"[",Wealth_Macro_Variables!V5,"]"),"")</f>
        <v/>
      </c>
      <c r="AA5" s="129" t="str">
        <f>IF(Wealth_Macro_Variables!W5&lt;&gt;"",CONCATENATE(Wealth_Macro_Variables!$L5,"[",Wealth_Macro_Variables!W5,"]"),"")</f>
        <v/>
      </c>
    </row>
    <row r="6" spans="1:27" ht="15" customHeight="1" x14ac:dyDescent="0.2">
      <c r="A6" s="93" t="s">
        <v>648</v>
      </c>
      <c r="B6" s="20" t="s">
        <v>12</v>
      </c>
      <c r="C6" s="78" t="s">
        <v>25</v>
      </c>
      <c r="D6" s="3" t="str">
        <f t="shared" si="0"/>
        <v>*pwhou</v>
      </c>
      <c r="E6" s="103">
        <v>0</v>
      </c>
      <c r="F6" s="188">
        <v>20102002</v>
      </c>
      <c r="G6" s="200">
        <f t="shared" ref="G6:G22" si="2">G5+1</f>
        <v>31</v>
      </c>
      <c r="H6" s="90" t="s">
        <v>48</v>
      </c>
      <c r="I6" s="3" t="s">
        <v>59</v>
      </c>
      <c r="J6" s="90" t="s">
        <v>386</v>
      </c>
      <c r="K6" s="90" t="s">
        <v>2307</v>
      </c>
      <c r="L6" s="3" t="str">
        <f t="shared" si="1"/>
        <v>Housing assets owned by the private sector</v>
      </c>
      <c r="M6" s="90" t="str">
        <f>CONCATENATE(N6," ",Sectors!$B$4)</f>
        <v>Private housing assets are dwellings (including land underlying dwellings)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6" s="494" t="s">
        <v>2289</v>
      </c>
      <c r="O6" s="66" t="s">
        <v>2405</v>
      </c>
      <c r="P6" s="66"/>
      <c r="Q6" s="108" t="str">
        <f>CONCATENATE("[",J6,"]","=","[",J7,"]","+","[",J8,"]")</f>
        <v>[Private housing assets]=[Private dwellings]+[Private land underlying dwellings]</v>
      </c>
      <c r="R6" s="66" t="str">
        <f>CONCATENATE(D6,"=",D7,"+",D8)</f>
        <v>*pwhou=*pwdwe+*pwlan</v>
      </c>
      <c r="S6" s="116"/>
      <c r="T6" s="117"/>
      <c r="U6" s="117"/>
      <c r="V6" s="117" t="str">
        <f>D6</f>
        <v>*pwhou</v>
      </c>
      <c r="W6" s="118"/>
      <c r="X6" s="130" t="str">
        <f>IF(Wealth_Macro_Variables!T6&lt;&gt;"",CONCATENATE(Wealth_Macro_Variables!$L6,"[",Wealth_Macro_Variables!T6,"]"),"")</f>
        <v/>
      </c>
      <c r="Y6" s="129" t="str">
        <f>IF(Wealth_Macro_Variables!U6&lt;&gt;"",CONCATENATE(Wealth_Macro_Variables!$L6,"[",Wealth_Macro_Variables!U6,"]"),"")</f>
        <v/>
      </c>
      <c r="Z6" s="130" t="str">
        <f>IF(Wealth_Macro_Variables!V6&lt;&gt;"",CONCATENATE(Wealth_Macro_Variables!$L6,"[",Wealth_Macro_Variables!V6,"]"),"")</f>
        <v>Housing assets owned by the private sector[*pwhou]</v>
      </c>
      <c r="AA6" s="129" t="str">
        <f>IF(Wealth_Macro_Variables!W6&lt;&gt;"",CONCATENATE(Wealth_Macro_Variables!$L6,"[",Wealth_Macro_Variables!W6,"]"),"")</f>
        <v/>
      </c>
    </row>
    <row r="7" spans="1:27" x14ac:dyDescent="0.2">
      <c r="A7" s="93" t="s">
        <v>648</v>
      </c>
      <c r="B7" s="20" t="s">
        <v>12</v>
      </c>
      <c r="C7" s="78" t="s">
        <v>23</v>
      </c>
      <c r="D7" s="3" t="str">
        <f t="shared" si="0"/>
        <v>*pwdwe</v>
      </c>
      <c r="E7" s="103">
        <v>0</v>
      </c>
      <c r="F7" s="188">
        <v>20102003</v>
      </c>
      <c r="G7" s="200">
        <f t="shared" si="2"/>
        <v>32</v>
      </c>
      <c r="H7" s="90" t="s">
        <v>49</v>
      </c>
      <c r="I7" s="3" t="s">
        <v>59</v>
      </c>
      <c r="J7" s="90" t="s">
        <v>387</v>
      </c>
      <c r="K7" s="157" t="s">
        <v>2308</v>
      </c>
      <c r="L7" s="3" t="str">
        <f t="shared" si="1"/>
        <v>Dwellings owned by the private sector</v>
      </c>
      <c r="M7" s="90" t="str">
        <f>CONCATENATE(N7," ",Sectors!$B$4)</f>
        <v>Private dwellings are places of residence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7" s="494" t="s">
        <v>2293</v>
      </c>
      <c r="O7" s="66" t="s">
        <v>2406</v>
      </c>
      <c r="P7" s="66"/>
      <c r="Q7" s="108" t="str">
        <f>CONCATENATE("[",J7,"]","=","[",J26,"]","+","[",J45,"]")</f>
        <v>[Private dwellings]=[Personal dwellings]+[Non-profit dwellings]</v>
      </c>
      <c r="R7" s="66" t="str">
        <f>CONCATENATE(D7,"=",D26,"+",D45)</f>
        <v>*pwdwe=*hwdwe+*iwdwe</v>
      </c>
      <c r="S7" s="116"/>
      <c r="T7" s="117"/>
      <c r="U7" s="117"/>
      <c r="V7" s="117"/>
      <c r="W7" s="118" t="str">
        <f>D7</f>
        <v>*pwdwe</v>
      </c>
      <c r="X7" s="130" t="str">
        <f>IF(Wealth_Macro_Variables!T7&lt;&gt;"",CONCATENATE(Wealth_Macro_Variables!$L7,"[",Wealth_Macro_Variables!T7,"]"),"")</f>
        <v/>
      </c>
      <c r="Y7" s="129" t="str">
        <f>IF(Wealth_Macro_Variables!U7&lt;&gt;"",CONCATENATE(Wealth_Macro_Variables!$L7,"[",Wealth_Macro_Variables!U7,"]"),"")</f>
        <v/>
      </c>
      <c r="Z7" s="130" t="str">
        <f>IF(Wealth_Macro_Variables!V7&lt;&gt;"",CONCATENATE(Wealth_Macro_Variables!$L7,"[",Wealth_Macro_Variables!V7,"]"),"")</f>
        <v/>
      </c>
      <c r="AA7" s="129" t="str">
        <f>IF(Wealth_Macro_Variables!W7&lt;&gt;"",CONCATENATE(Wealth_Macro_Variables!$L7,"[",Wealth_Macro_Variables!W7,"]"),"")</f>
        <v>Dwellings owned by the private sector[*pwdwe]</v>
      </c>
    </row>
    <row r="8" spans="1:27" x14ac:dyDescent="0.2">
      <c r="A8" s="93" t="s">
        <v>648</v>
      </c>
      <c r="B8" s="20" t="s">
        <v>12</v>
      </c>
      <c r="C8" s="78" t="s">
        <v>24</v>
      </c>
      <c r="D8" s="3" t="str">
        <f t="shared" si="0"/>
        <v>*pwlan</v>
      </c>
      <c r="E8" s="103">
        <v>0</v>
      </c>
      <c r="F8" s="188">
        <v>20102004</v>
      </c>
      <c r="G8" s="200">
        <f t="shared" si="2"/>
        <v>33</v>
      </c>
      <c r="H8" s="90" t="s">
        <v>50</v>
      </c>
      <c r="I8" s="3" t="s">
        <v>59</v>
      </c>
      <c r="J8" s="90" t="s">
        <v>396</v>
      </c>
      <c r="K8" s="157" t="s">
        <v>2309</v>
      </c>
      <c r="L8" s="3" t="str">
        <f t="shared" si="1"/>
        <v>Land underlying dwellings owned by the private sector</v>
      </c>
      <c r="M8" s="90" t="str">
        <f>CONCATENATE(N8," ",Sectors!$B$4)</f>
        <v>Private land underlying dwellings is land on which the places of residence held by private owners (households and foundations) are built.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8" s="494" t="s">
        <v>2367</v>
      </c>
      <c r="O8" s="66" t="s">
        <v>2407</v>
      </c>
      <c r="P8" s="66"/>
      <c r="Q8" s="108" t="str">
        <f>CONCATENATE("[",J8,"]","=","[",J27,"]","+","[",J46,"]")</f>
        <v>[Private land underlying dwellings]=[Personal land underlying dwellings]+[Non-profit land underlying dwellings]</v>
      </c>
      <c r="R8" s="66" t="str">
        <f>CONCATENATE(D8,"=",D27,"+",D46)</f>
        <v>*pwlan=*hwlan+*iwlan</v>
      </c>
      <c r="S8" s="116"/>
      <c r="T8" s="117"/>
      <c r="U8" s="117"/>
      <c r="V8" s="117"/>
      <c r="W8" s="118" t="str">
        <f>D8</f>
        <v>*pwlan</v>
      </c>
      <c r="X8" s="130" t="str">
        <f>IF(Wealth_Macro_Variables!T8&lt;&gt;"",CONCATENATE(Wealth_Macro_Variables!$L8,"[",Wealth_Macro_Variables!T8,"]"),"")</f>
        <v/>
      </c>
      <c r="Y8" s="129" t="str">
        <f>IF(Wealth_Macro_Variables!U8&lt;&gt;"",CONCATENATE(Wealth_Macro_Variables!$L8,"[",Wealth_Macro_Variables!U8,"]"),"")</f>
        <v/>
      </c>
      <c r="Z8" s="130" t="str">
        <f>IF(Wealth_Macro_Variables!V8&lt;&gt;"",CONCATENATE(Wealth_Macro_Variables!$L8,"[",Wealth_Macro_Variables!V8,"]"),"")</f>
        <v/>
      </c>
      <c r="AA8" s="129" t="str">
        <f>IF(Wealth_Macro_Variables!W8&lt;&gt;"",CONCATENATE(Wealth_Macro_Variables!$L8,"[",Wealth_Macro_Variables!W8,"]"),"")</f>
        <v>Land underlying dwellings owned by the private sector[*pwlan]</v>
      </c>
    </row>
    <row r="9" spans="1:27" x14ac:dyDescent="0.2">
      <c r="A9" s="93" t="s">
        <v>648</v>
      </c>
      <c r="B9" s="20" t="s">
        <v>12</v>
      </c>
      <c r="C9" s="78" t="s">
        <v>26</v>
      </c>
      <c r="D9" s="3" t="str">
        <f t="shared" si="0"/>
        <v>*pwbus</v>
      </c>
      <c r="E9" s="103">
        <v>0</v>
      </c>
      <c r="F9" s="188">
        <v>20102005</v>
      </c>
      <c r="G9" s="200">
        <f t="shared" si="2"/>
        <v>34</v>
      </c>
      <c r="H9" s="90" t="s">
        <v>2291</v>
      </c>
      <c r="I9" s="3" t="s">
        <v>59</v>
      </c>
      <c r="J9" s="90" t="s">
        <v>2292</v>
      </c>
      <c r="K9" s="157" t="s">
        <v>2310</v>
      </c>
      <c r="L9" s="3" t="str">
        <f t="shared" si="1"/>
        <v>Business assets owned by the private sector</v>
      </c>
      <c r="M9" s="90" t="str">
        <f>CONCATENATE(N9," ",Sectors!$B$4)</f>
        <v>Private business assets include agricultural land and other domestic material and immaterial non-financial assets (machinery, equipment, patents, etc.)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9" s="494" t="s">
        <v>2369</v>
      </c>
      <c r="O9" s="66" t="s">
        <v>2408</v>
      </c>
      <c r="P9" s="66"/>
      <c r="Q9" s="108" t="str">
        <f>CONCATENATE("[",J9,"]","=","[",J10,"]","+","[",J11,"]","+","[",J12,"]")</f>
        <v>[Private business assets]=[Private agricultural land]+[Other domestic private capital]+[Private natural capital]</v>
      </c>
      <c r="R9" s="66" t="str">
        <f>CONCATENATE(D9,"=",D10,"+",D11,"+",D12)</f>
        <v>*pwbus=*pwagr+*pwodk+*pwnat</v>
      </c>
      <c r="S9" s="116"/>
      <c r="T9" s="117"/>
      <c r="U9" s="117"/>
      <c r="V9" s="117" t="str">
        <f>D9</f>
        <v>*pwbus</v>
      </c>
      <c r="W9" s="118"/>
      <c r="X9" s="130" t="str">
        <f>IF(Wealth_Macro_Variables!T9&lt;&gt;"",CONCATENATE(Wealth_Macro_Variables!$L9,"[",Wealth_Macro_Variables!T9,"]"),"")</f>
        <v/>
      </c>
      <c r="Y9" s="129" t="str">
        <f>IF(Wealth_Macro_Variables!U9&lt;&gt;"",CONCATENATE(Wealth_Macro_Variables!$L9,"[",Wealth_Macro_Variables!U9,"]"),"")</f>
        <v/>
      </c>
      <c r="Z9" s="130" t="str">
        <f>IF(Wealth_Macro_Variables!V9&lt;&gt;"",CONCATENATE(Wealth_Macro_Variables!$L9,"[",Wealth_Macro_Variables!V9,"]"),"")</f>
        <v>Business assets owned by the private sector[*pwbus]</v>
      </c>
      <c r="AA9" s="129" t="str">
        <f>IF(Wealth_Macro_Variables!W9&lt;&gt;"",CONCATENATE(Wealth_Macro_Variables!$L9,"[",Wealth_Macro_Variables!W9,"]"),"")</f>
        <v/>
      </c>
    </row>
    <row r="10" spans="1:27" x14ac:dyDescent="0.2">
      <c r="A10" s="93" t="s">
        <v>648</v>
      </c>
      <c r="B10" s="20" t="s">
        <v>12</v>
      </c>
      <c r="C10" s="78" t="s">
        <v>8</v>
      </c>
      <c r="D10" s="3" t="str">
        <f t="shared" si="0"/>
        <v>*pwagr</v>
      </c>
      <c r="E10" s="103">
        <v>0</v>
      </c>
      <c r="F10" s="188">
        <v>20102006</v>
      </c>
      <c r="G10" s="200">
        <f t="shared" si="2"/>
        <v>35</v>
      </c>
      <c r="H10" s="90" t="s">
        <v>52</v>
      </c>
      <c r="I10" s="3" t="s">
        <v>59</v>
      </c>
      <c r="J10" s="186" t="s">
        <v>397</v>
      </c>
      <c r="K10" s="579" t="s">
        <v>2311</v>
      </c>
      <c r="L10" s="3" t="str">
        <f t="shared" si="1"/>
        <v>Agricultural land owned by the private sector</v>
      </c>
      <c r="M10" s="90" t="str">
        <f>CONCATENATE(N10," ",Sectors!$B$4)</f>
        <v>Private agricultural land is agricultural land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0" s="494" t="s">
        <v>2372</v>
      </c>
      <c r="O10" s="66"/>
      <c r="P10" s="66"/>
      <c r="Q10" s="108" t="str">
        <f>CONCATENATE("[",J10,"]","=","[",J29,"]","+","[",J48,"]")</f>
        <v>[Private agricultural land]=[Personal agricultural land]+[Non-profit agricultural land]</v>
      </c>
      <c r="R10" s="66" t="str">
        <f>CONCATENATE(D10,"=",D29,"+",D48)</f>
        <v>*pwagr=*hwagr+*iwagr</v>
      </c>
      <c r="S10" s="116"/>
      <c r="T10" s="117"/>
      <c r="U10" s="117"/>
      <c r="V10" s="117"/>
      <c r="W10" s="118" t="str">
        <f>D10</f>
        <v>*pwagr</v>
      </c>
      <c r="X10" s="130" t="str">
        <f>IF(Wealth_Macro_Variables!T10&lt;&gt;"",CONCATENATE(Wealth_Macro_Variables!$L10,"[",Wealth_Macro_Variables!T10,"]"),"")</f>
        <v/>
      </c>
      <c r="Y10" s="129" t="str">
        <f>IF(Wealth_Macro_Variables!U10&lt;&gt;"",CONCATENATE(Wealth_Macro_Variables!$L10,"[",Wealth_Macro_Variables!U10,"]"),"")</f>
        <v/>
      </c>
      <c r="Z10" s="161"/>
      <c r="AA10" s="129" t="str">
        <f>IF(Wealth_Macro_Variables!W10&lt;&gt;"",CONCATENATE(Wealth_Macro_Variables!$L10,"[",Wealth_Macro_Variables!W10,"]"),"")</f>
        <v>Agricultural land owned by the private sector[*pwagr]</v>
      </c>
    </row>
    <row r="11" spans="1:27" x14ac:dyDescent="0.2">
      <c r="A11" s="93" t="s">
        <v>648</v>
      </c>
      <c r="B11" s="20" t="s">
        <v>12</v>
      </c>
      <c r="C11" s="78" t="s">
        <v>32</v>
      </c>
      <c r="D11" s="3" t="str">
        <f t="shared" si="0"/>
        <v>*pwodk</v>
      </c>
      <c r="E11" s="103">
        <v>0</v>
      </c>
      <c r="F11" s="188">
        <v>20102007</v>
      </c>
      <c r="G11" s="200">
        <f t="shared" si="2"/>
        <v>36</v>
      </c>
      <c r="H11" s="90" t="s">
        <v>51</v>
      </c>
      <c r="I11" s="3" t="s">
        <v>59</v>
      </c>
      <c r="J11" s="90" t="s">
        <v>388</v>
      </c>
      <c r="K11" s="157" t="s">
        <v>2312</v>
      </c>
      <c r="L11" s="3" t="str">
        <f t="shared" si="1"/>
        <v>Other domestic capital owned by the private sector</v>
      </c>
      <c r="M11" s="90" t="str">
        <f>CONCATENATE(N11," ",Sectors!$B$4)</f>
        <v>Other domestic private capital includes all non-financial assets held by private owners (households and foundations), except housing assets and agricultural land: machinery, equipment, patents, etc.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1" s="494" t="s">
        <v>2294</v>
      </c>
      <c r="O11" s="66"/>
      <c r="P11" s="66"/>
      <c r="Q11" s="108" t="str">
        <f>CONCATENATE("[",J11,"]","=","[",J30,"]","+","[",J49,"]")</f>
        <v>[Other domestic private capital]=[Other domestic personal capital]+[Non-profit other domestic capital]</v>
      </c>
      <c r="R11" s="66" t="str">
        <f>CONCATENATE(D11,"=",D30,"+",D49)</f>
        <v>*pwodk=*hwodk+*iwodk</v>
      </c>
      <c r="S11" s="116"/>
      <c r="T11" s="117"/>
      <c r="U11" s="117"/>
      <c r="V11" s="117"/>
      <c r="W11" s="118" t="str">
        <f>D11</f>
        <v>*pwodk</v>
      </c>
      <c r="X11" s="130" t="str">
        <f>IF(Wealth_Macro_Variables!T11&lt;&gt;"",CONCATENATE(Wealth_Macro_Variables!$L11,"[",Wealth_Macro_Variables!T11,"]"),"")</f>
        <v/>
      </c>
      <c r="Y11" s="129" t="str">
        <f>IF(Wealth_Macro_Variables!U11&lt;&gt;"",CONCATENATE(Wealth_Macro_Variables!$L11,"[",Wealth_Macro_Variables!U11,"]"),"")</f>
        <v/>
      </c>
      <c r="Z11" s="161"/>
      <c r="AA11" s="129" t="str">
        <f>IF(Wealth_Macro_Variables!W11&lt;&gt;"",CONCATENATE(Wealth_Macro_Variables!$L11,"[",Wealth_Macro_Variables!W11,"]"),"")</f>
        <v>Other domestic capital owned by the private sector[*pwodk]</v>
      </c>
    </row>
    <row r="12" spans="1:27" x14ac:dyDescent="0.2">
      <c r="A12" s="93" t="s">
        <v>648</v>
      </c>
      <c r="B12" s="20" t="s">
        <v>12</v>
      </c>
      <c r="C12" s="78" t="s">
        <v>2226</v>
      </c>
      <c r="D12" s="3" t="str">
        <f t="shared" si="0"/>
        <v>*pwnat</v>
      </c>
      <c r="E12" s="103"/>
      <c r="F12" s="188"/>
      <c r="G12" s="200">
        <f t="shared" si="2"/>
        <v>37</v>
      </c>
      <c r="H12" s="90" t="s">
        <v>2227</v>
      </c>
      <c r="I12" s="3" t="s">
        <v>59</v>
      </c>
      <c r="J12" s="90" t="s">
        <v>2231</v>
      </c>
      <c r="K12" s="157" t="s">
        <v>2313</v>
      </c>
      <c r="L12" s="3" t="str">
        <f t="shared" si="1"/>
        <v>Natural capital owned by the private sector</v>
      </c>
      <c r="M12" s="90" t="str">
        <f>CONCATENATE(N12," ",Sectors!$B$4)</f>
        <v>Private natural capital corresponds to natural assets (minerals, energy and other environmental resources, excluding agricultural land and land underlying dwellings and other buildings)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2" s="494" t="s">
        <v>2295</v>
      </c>
      <c r="O12" s="66"/>
      <c r="P12" s="66"/>
      <c r="Q12" s="108"/>
      <c r="R12" s="66" t="str">
        <f>CONCATENATE(D12,"=",D31,"+",D50)</f>
        <v>*pwnat=*hwnat+*iwnat</v>
      </c>
      <c r="S12" s="116"/>
      <c r="T12" s="117"/>
      <c r="U12" s="117"/>
      <c r="V12" s="117"/>
      <c r="W12" s="118" t="str">
        <f>D12</f>
        <v>*pwnat</v>
      </c>
      <c r="X12" s="130"/>
      <c r="Y12" s="129"/>
      <c r="Z12" s="161"/>
      <c r="AA12" s="129" t="str">
        <f>IF(Wealth_Macro_Variables!W12&lt;&gt;"",CONCATENATE(Wealth_Macro_Variables!$L12,"[",Wealth_Macro_Variables!W12,"]"),"")</f>
        <v>Natural capital owned by the private sector[*pwnat]</v>
      </c>
    </row>
    <row r="13" spans="1:27" ht="17" customHeight="1" x14ac:dyDescent="0.2">
      <c r="A13" s="93" t="s">
        <v>648</v>
      </c>
      <c r="B13" s="20" t="s">
        <v>12</v>
      </c>
      <c r="C13" s="78" t="s">
        <v>27</v>
      </c>
      <c r="D13" s="3" t="str">
        <f t="shared" si="0"/>
        <v>*pwfin</v>
      </c>
      <c r="E13" s="103">
        <v>0</v>
      </c>
      <c r="F13" s="188">
        <v>20103001</v>
      </c>
      <c r="G13" s="200">
        <f t="shared" si="2"/>
        <v>38</v>
      </c>
      <c r="H13" s="90" t="s">
        <v>2</v>
      </c>
      <c r="I13" s="3" t="s">
        <v>59</v>
      </c>
      <c r="J13" s="90" t="s">
        <v>389</v>
      </c>
      <c r="K13" s="157" t="s">
        <v>2314</v>
      </c>
      <c r="L13" s="3" t="str">
        <f t="shared" si="1"/>
        <v>Financial assets owned by the private sector</v>
      </c>
      <c r="M13" s="90" t="str">
        <f>CONCATENATE(N13," ",Sectors!$B$4)</f>
        <v>Private financial assets include bank deposits, bonds, stocks and other financial claims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3" s="494" t="s">
        <v>2296</v>
      </c>
      <c r="O13" s="66"/>
      <c r="P13" s="66"/>
      <c r="Q13" s="108" t="str">
        <f>CONCATENATE("[",J13,"]","=","[",J14,"]","+","[",J17,"]","+","[",J20,"]")</f>
        <v>[Private financial assets]=[Private currency, deposits, bonds &amp; loans]+[Private equity, fund shares &amp; offshore wealth]+[Private pension funds &amp; life insurance]</v>
      </c>
      <c r="R13" s="66" t="str">
        <f>CONCATENATE(D13,"=",D14,"+",D17,"+",D20)</f>
        <v>*pwfin=*pwfix+*pwequ+*pwpen</v>
      </c>
      <c r="S13" s="116"/>
      <c r="T13" s="117"/>
      <c r="U13" s="117" t="str">
        <f>D13</f>
        <v>*pwfin</v>
      </c>
      <c r="V13" s="117"/>
      <c r="W13" s="118"/>
      <c r="X13" s="130" t="str">
        <f>IF(Wealth_Macro_Variables!T13&lt;&gt;"",CONCATENATE(Wealth_Macro_Variables!$L13,"[",Wealth_Macro_Variables!T13,"]"),"")</f>
        <v/>
      </c>
      <c r="Y13" s="129" t="str">
        <f>IF(Wealth_Macro_Variables!U13&lt;&gt;"",CONCATENATE(Wealth_Macro_Variables!$L13,"[",Wealth_Macro_Variables!U13,"]"),"")</f>
        <v>Financial assets owned by the private sector[*pwfin]</v>
      </c>
      <c r="Z13" s="130" t="str">
        <f>IF(Wealth_Macro_Variables!V13&lt;&gt;"",CONCATENATE(Wealth_Macro_Variables!$L13,"[",Wealth_Macro_Variables!V13,"]"),"")</f>
        <v/>
      </c>
      <c r="AA13" s="129" t="str">
        <f>IF(Wealth_Macro_Variables!W13&lt;&gt;"",CONCATENATE(Wealth_Macro_Variables!$L13,"[",Wealth_Macro_Variables!W13,"]"),"")</f>
        <v/>
      </c>
    </row>
    <row r="14" spans="1:27" x14ac:dyDescent="0.2">
      <c r="A14" s="93" t="s">
        <v>648</v>
      </c>
      <c r="B14" s="20" t="s">
        <v>12</v>
      </c>
      <c r="C14" s="78" t="s">
        <v>28</v>
      </c>
      <c r="D14" s="3" t="str">
        <f t="shared" si="0"/>
        <v>*pwfix</v>
      </c>
      <c r="E14" s="103">
        <v>0</v>
      </c>
      <c r="F14" s="188">
        <v>20103002</v>
      </c>
      <c r="G14" s="200">
        <f t="shared" si="2"/>
        <v>39</v>
      </c>
      <c r="H14" s="90" t="s">
        <v>53</v>
      </c>
      <c r="I14" s="3" t="s">
        <v>59</v>
      </c>
      <c r="J14" s="90" t="s">
        <v>1808</v>
      </c>
      <c r="K14" s="157" t="s">
        <v>2315</v>
      </c>
      <c r="L14" s="3" t="str">
        <f t="shared" si="1"/>
        <v>Currency, deposits, bonds &amp; loans owned by the private sector</v>
      </c>
      <c r="M14" s="90" t="str">
        <f>CONCATENATE(N14," ",Sectors!$B$4)</f>
        <v>Private currency, deposits, bonds &amp; loans are cash, bank deposits, bonds and loans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4" s="494" t="s">
        <v>2297</v>
      </c>
      <c r="O14" s="66"/>
      <c r="P14" s="66"/>
      <c r="Q14" s="108" t="str">
        <f>CONCATENATE("[",J14,"]","=","[",J33,"]","+","[",J52,"]")</f>
        <v>[Private currency, deposits, bonds &amp; loans]=[Personal currency, deposits, bonds &amp; loans]+[Non-profit currency, deposits, bonds &amp; loans]</v>
      </c>
      <c r="R14" s="66" t="str">
        <f>CONCATENATE(D14,"=",D33,"+",D52)</f>
        <v>*pwfix=*hwfix+*iwfix</v>
      </c>
      <c r="S14" s="116"/>
      <c r="T14" s="117"/>
      <c r="U14" s="117"/>
      <c r="V14" s="117" t="str">
        <f>D14</f>
        <v>*pwfix</v>
      </c>
      <c r="W14" s="118"/>
      <c r="X14" s="130" t="str">
        <f>IF(Wealth_Macro_Variables!T14&lt;&gt;"",CONCATENATE(Wealth_Macro_Variables!$L14,"[",Wealth_Macro_Variables!T14,"]"),"")</f>
        <v/>
      </c>
      <c r="Y14" s="129" t="str">
        <f>IF(Wealth_Macro_Variables!U14&lt;&gt;"",CONCATENATE(Wealth_Macro_Variables!$L14,"[",Wealth_Macro_Variables!U14,"]"),"")</f>
        <v/>
      </c>
      <c r="Z14" s="130" t="str">
        <f>IF(Wealth_Macro_Variables!V14&lt;&gt;"",CONCATENATE(Wealth_Macro_Variables!$L14,"[",Wealth_Macro_Variables!V14,"]"),"")</f>
        <v>Currency, deposits, bonds &amp; loans owned by the private sector[*pwfix]</v>
      </c>
      <c r="AA14" s="129" t="str">
        <f>IF(Wealth_Macro_Variables!W14&lt;&gt;"",CONCATENATE(Wealth_Macro_Variables!$L14,"[",Wealth_Macro_Variables!W14,"]"),"")</f>
        <v/>
      </c>
    </row>
    <row r="15" spans="1:27" x14ac:dyDescent="0.2">
      <c r="A15" s="93" t="s">
        <v>648</v>
      </c>
      <c r="B15" s="20" t="s">
        <v>12</v>
      </c>
      <c r="C15" s="78" t="s">
        <v>1113</v>
      </c>
      <c r="D15" s="3" t="str">
        <f t="shared" si="0"/>
        <v>*pwcud</v>
      </c>
      <c r="E15" s="103">
        <v>0</v>
      </c>
      <c r="F15" s="188"/>
      <c r="G15" s="200">
        <f t="shared" si="2"/>
        <v>40</v>
      </c>
      <c r="H15" s="90" t="s">
        <v>1109</v>
      </c>
      <c r="I15" s="3" t="s">
        <v>59</v>
      </c>
      <c r="J15" s="90" t="s">
        <v>1126</v>
      </c>
      <c r="K15" s="157" t="s">
        <v>2316</v>
      </c>
      <c r="L15" s="3" t="str">
        <f t="shared" si="1"/>
        <v>Currency, deposits owned by the private sector</v>
      </c>
      <c r="M15" s="90" t="str">
        <f>CONCATENATE(N15," ",Sectors!$B$4)</f>
        <v>Private currency &amp; deposits are cash and bank deposits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5" s="494" t="s">
        <v>2298</v>
      </c>
      <c r="O15" s="66"/>
      <c r="P15" s="66"/>
      <c r="Q15" s="108" t="str">
        <f>CONCATENATE("[",J15,"]","=","[",J34,"]","+","[",J53,"]")</f>
        <v>[Private currency &amp; deposits]=[Personal currency &amp; deposits]+[Non-profit currency &amp; deposits]</v>
      </c>
      <c r="R15" s="66" t="str">
        <f>CONCATENATE(D15,"=",D34,"+",D53)</f>
        <v>*pwcud=*hwcud+*iwcud</v>
      </c>
      <c r="S15" s="116"/>
      <c r="T15" s="117"/>
      <c r="U15" s="117"/>
      <c r="V15" s="117"/>
      <c r="W15" s="118" t="str">
        <f>D15</f>
        <v>*pwcud</v>
      </c>
      <c r="X15" s="130"/>
      <c r="Y15" s="129"/>
      <c r="Z15" s="130"/>
      <c r="AA15" s="129" t="str">
        <f>IF(Wealth_Macro_Variables!W15&lt;&gt;"",CONCATENATE(Wealth_Macro_Variables!$L15,"[",Wealth_Macro_Variables!W15,"]"),"")</f>
        <v>Currency, deposits owned by the private sector[*pwcud]</v>
      </c>
    </row>
    <row r="16" spans="1:27" x14ac:dyDescent="0.2">
      <c r="A16" s="93" t="s">
        <v>648</v>
      </c>
      <c r="B16" s="20" t="s">
        <v>12</v>
      </c>
      <c r="C16" s="78" t="s">
        <v>1114</v>
      </c>
      <c r="D16" s="3" t="str">
        <f t="shared" si="0"/>
        <v>*pwbol</v>
      </c>
      <c r="E16" s="103">
        <v>0</v>
      </c>
      <c r="F16" s="188"/>
      <c r="G16" s="200">
        <f t="shared" si="2"/>
        <v>41</v>
      </c>
      <c r="H16" s="90" t="s">
        <v>1110</v>
      </c>
      <c r="I16" s="3" t="s">
        <v>59</v>
      </c>
      <c r="J16" s="90" t="s">
        <v>1127</v>
      </c>
      <c r="K16" s="157" t="s">
        <v>2317</v>
      </c>
      <c r="L16" s="3" t="str">
        <f t="shared" si="1"/>
        <v>Bonds &amp; loans owned by the private sector</v>
      </c>
      <c r="M16" s="90" t="str">
        <f>CONCATENATE(N16," ",Sectors!$B$4)</f>
        <v>Private bonds &amp; loans are bonds and loans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6" s="494" t="s">
        <v>2299</v>
      </c>
      <c r="O16" s="66"/>
      <c r="P16" s="66"/>
      <c r="Q16" s="108" t="str">
        <f>CONCATENATE("[",J16,"]","=","[",J35,"]","+","[",J54,"]")</f>
        <v>[Private bonds &amp; loans]=[Personal bonds &amp; loans]+[Non-profit bonds &amp; loans]</v>
      </c>
      <c r="R16" s="66" t="str">
        <f>CONCATENATE(D16,"=",D35,"+",D54)</f>
        <v>*pwbol=*hwbol+*iwbol</v>
      </c>
      <c r="S16" s="116"/>
      <c r="T16" s="117"/>
      <c r="U16" s="117"/>
      <c r="V16" s="117"/>
      <c r="W16" s="118" t="str">
        <f>D16</f>
        <v>*pwbol</v>
      </c>
      <c r="X16" s="130"/>
      <c r="Y16" s="129"/>
      <c r="Z16" s="130"/>
      <c r="AA16" s="129" t="str">
        <f>IF(Wealth_Macro_Variables!W16&lt;&gt;"",CONCATENATE(Wealth_Macro_Variables!$L16,"[",Wealth_Macro_Variables!W16,"]"),"")</f>
        <v>Bonds &amp; loans owned by the private sector[*pwbol]</v>
      </c>
    </row>
    <row r="17" spans="1:27" x14ac:dyDescent="0.2">
      <c r="A17" s="93" t="s">
        <v>648</v>
      </c>
      <c r="B17" s="20" t="s">
        <v>12</v>
      </c>
      <c r="C17" s="78" t="s">
        <v>29</v>
      </c>
      <c r="D17" s="3" t="str">
        <f t="shared" si="0"/>
        <v>*pwequ</v>
      </c>
      <c r="E17" s="103">
        <v>0</v>
      </c>
      <c r="F17" s="188">
        <v>20103003</v>
      </c>
      <c r="G17" s="200">
        <f t="shared" si="2"/>
        <v>42</v>
      </c>
      <c r="H17" s="90" t="s">
        <v>54</v>
      </c>
      <c r="I17" s="3" t="s">
        <v>59</v>
      </c>
      <c r="J17" s="90" t="s">
        <v>1804</v>
      </c>
      <c r="K17" s="157" t="s">
        <v>2318</v>
      </c>
      <c r="L17" s="3" t="str">
        <f t="shared" si="1"/>
        <v>Equities, fund shares, offshore wealth owned by the private sector</v>
      </c>
      <c r="M17" s="90" t="str">
        <f>CONCATENATE(N17," ",Sectors!$B$4)</f>
        <v>Private equity, fund shares &amp; offshore wealth are company stocks, fund shares and wealth outside of one's residence country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7" s="494" t="s">
        <v>2300</v>
      </c>
      <c r="O17" s="66"/>
      <c r="P17" s="66"/>
      <c r="Q17" s="108" t="str">
        <f>CONCATENATE("[",J17,"]","=","[",J18,"]","+","[",J19,"]")</f>
        <v>[Private equity, fund shares &amp; offshore wealth]=[Private equities]+[Private offshore wealth]</v>
      </c>
      <c r="R17" s="66" t="str">
        <f>CONCATENATE(D17,"=",D18,"+",D19)</f>
        <v>*pwequ=*pweqi+*pwoff</v>
      </c>
      <c r="S17" s="116"/>
      <c r="T17" s="117"/>
      <c r="U17" s="117"/>
      <c r="V17" s="117" t="str">
        <f>D17</f>
        <v>*pwequ</v>
      </c>
      <c r="W17" s="118"/>
      <c r="X17" s="130" t="str">
        <f>IF(Wealth_Macro_Variables!T17&lt;&gt;"",CONCATENATE(Wealth_Macro_Variables!$L17,"[",Wealth_Macro_Variables!T17,"]"),"")</f>
        <v/>
      </c>
      <c r="Y17" s="129" t="str">
        <f>IF(Wealth_Macro_Variables!U17&lt;&gt;"",CONCATENATE(Wealth_Macro_Variables!$L17,"[",Wealth_Macro_Variables!U17,"]"),"")</f>
        <v/>
      </c>
      <c r="Z17" s="130" t="str">
        <f>IF(Wealth_Macro_Variables!V17&lt;&gt;"",CONCATENATE(Wealth_Macro_Variables!$L17,"[",Wealth_Macro_Variables!V17,"]"),"")</f>
        <v>Equities, fund shares, offshore wealth owned by the private sector[*pwequ]</v>
      </c>
      <c r="AA17" s="129" t="str">
        <f>IF(Wealth_Macro_Variables!W17&lt;&gt;"",CONCATENATE(Wealth_Macro_Variables!$L17,"[",Wealth_Macro_Variables!W17,"]"),"")</f>
        <v/>
      </c>
    </row>
    <row r="18" spans="1:27" x14ac:dyDescent="0.2">
      <c r="A18" s="93" t="s">
        <v>648</v>
      </c>
      <c r="B18" s="20" t="s">
        <v>12</v>
      </c>
      <c r="C18" s="78" t="s">
        <v>35</v>
      </c>
      <c r="D18" s="3" t="str">
        <f t="shared" si="0"/>
        <v>*pweqi</v>
      </c>
      <c r="E18" s="103">
        <v>0</v>
      </c>
      <c r="F18" s="188"/>
      <c r="G18" s="200">
        <f t="shared" si="2"/>
        <v>43</v>
      </c>
      <c r="H18" s="90" t="s">
        <v>55</v>
      </c>
      <c r="I18" s="3" t="s">
        <v>59</v>
      </c>
      <c r="J18" s="90" t="s">
        <v>402</v>
      </c>
      <c r="K18" s="157" t="s">
        <v>2319</v>
      </c>
      <c r="L18" s="3" t="str">
        <f t="shared" si="1"/>
        <v>Equities owned by the private sector</v>
      </c>
      <c r="M18" s="90" t="str">
        <f>CONCATENATE(N18," ",Sectors!$B$4)</f>
        <v>Private equities are company stocks owned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8" s="494" t="s">
        <v>2301</v>
      </c>
      <c r="O18" s="66"/>
      <c r="P18" s="66"/>
      <c r="Q18" s="108" t="str">
        <f>CONCATENATE("[",J18,"]","=","[",J37,"]","+","[",J56,"]")</f>
        <v>[Private equities]=[Personal equities]+[Non-profit equities]</v>
      </c>
      <c r="R18" s="66" t="str">
        <f>CONCATENATE(D18,"=",D37,"+",D56)</f>
        <v>*pweqi=*hweqi+*iweqi</v>
      </c>
      <c r="S18" s="116"/>
      <c r="T18" s="117"/>
      <c r="U18" s="117"/>
      <c r="V18" s="117"/>
      <c r="W18" s="118" t="str">
        <f>D18</f>
        <v>*pweqi</v>
      </c>
      <c r="X18" s="130" t="str">
        <f>IF(Wealth_Macro_Variables!T18&lt;&gt;"",CONCATENATE(Wealth_Macro_Variables!$L18,"[",Wealth_Macro_Variables!T18,"]"),"")</f>
        <v/>
      </c>
      <c r="Y18" s="129" t="str">
        <f>IF(Wealth_Macro_Variables!U18&lt;&gt;"",CONCATENATE(Wealth_Macro_Variables!$L18,"[",Wealth_Macro_Variables!U18,"]"),"")</f>
        <v/>
      </c>
      <c r="Z18" s="130" t="str">
        <f>IF(Wealth_Macro_Variables!V18&lt;&gt;"",CONCATENATE(Wealth_Macro_Variables!$L18,"[",Wealth_Macro_Variables!V18,"]"),"")</f>
        <v/>
      </c>
      <c r="AA18" s="129" t="str">
        <f>IF(Wealth_Macro_Variables!W18&lt;&gt;"",CONCATENATE(Wealth_Macro_Variables!$L18,"[",Wealth_Macro_Variables!W18,"]"),"")</f>
        <v>Equities owned by the private sector[*pweqi]</v>
      </c>
    </row>
    <row r="19" spans="1:27" x14ac:dyDescent="0.2">
      <c r="A19" s="93" t="s">
        <v>648</v>
      </c>
      <c r="B19" s="20" t="s">
        <v>12</v>
      </c>
      <c r="C19" s="78" t="s">
        <v>36</v>
      </c>
      <c r="D19" s="3" t="str">
        <f t="shared" si="0"/>
        <v>*pwoff</v>
      </c>
      <c r="E19" s="103">
        <v>0</v>
      </c>
      <c r="F19" s="188"/>
      <c r="G19" s="200">
        <f t="shared" si="2"/>
        <v>44</v>
      </c>
      <c r="H19" s="90" t="s">
        <v>56</v>
      </c>
      <c r="I19" s="3" t="s">
        <v>59</v>
      </c>
      <c r="J19" s="90" t="s">
        <v>390</v>
      </c>
      <c r="K19" s="157" t="s">
        <v>2320</v>
      </c>
      <c r="L19" s="3" t="str">
        <f t="shared" si="1"/>
        <v>Offshore wealth owned by the private sector</v>
      </c>
      <c r="M19" s="90" t="str">
        <f>CONCATENATE(N19," ",Sectors!$B$4)</f>
        <v>Private offshore wealth is wealth held in offshore centers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9" s="595" t="s">
        <v>2380</v>
      </c>
      <c r="O19" s="575"/>
      <c r="P19" s="66"/>
      <c r="Q19" s="108" t="str">
        <f>CONCATENATE("[",J19,"]","=","[",J38,"]","+","[",J57,"]")</f>
        <v>[Private offshore wealth]=[Personal offshore wealth]+[Non-profit offshore wealth]</v>
      </c>
      <c r="R19" s="66" t="str">
        <f>CONCATENATE(D19,"=",D38,"+",D57)</f>
        <v>*pwoff=*hwoff+*iwoff</v>
      </c>
      <c r="S19" s="116"/>
      <c r="T19" s="117"/>
      <c r="U19" s="117"/>
      <c r="V19" s="117"/>
      <c r="W19" s="118" t="str">
        <f>D19</f>
        <v>*pwoff</v>
      </c>
      <c r="X19" s="130" t="str">
        <f>IF(Wealth_Macro_Variables!T19&lt;&gt;"",CONCATENATE(Wealth_Macro_Variables!$L19,"[",Wealth_Macro_Variables!T19,"]"),"")</f>
        <v/>
      </c>
      <c r="Y19" s="129" t="str">
        <f>IF(Wealth_Macro_Variables!U19&lt;&gt;"",CONCATENATE(Wealth_Macro_Variables!$L19,"[",Wealth_Macro_Variables!U19,"]"),"")</f>
        <v/>
      </c>
      <c r="Z19" s="130" t="str">
        <f>IF(Wealth_Macro_Variables!V19&lt;&gt;"",CONCATENATE(Wealth_Macro_Variables!$L19,"[",Wealth_Macro_Variables!V19,"]"),"")</f>
        <v/>
      </c>
      <c r="AA19" s="129" t="str">
        <f>IF(Wealth_Macro_Variables!W19&lt;&gt;"",CONCATENATE(Wealth_Macro_Variables!$L19,"[",Wealth_Macro_Variables!W19,"]"),"")</f>
        <v>Offshore wealth owned by the private sector[*pwoff]</v>
      </c>
    </row>
    <row r="20" spans="1:27" x14ac:dyDescent="0.2">
      <c r="A20" s="93" t="s">
        <v>648</v>
      </c>
      <c r="B20" s="20" t="s">
        <v>12</v>
      </c>
      <c r="C20" s="78" t="s">
        <v>30</v>
      </c>
      <c r="D20" s="3" t="str">
        <f t="shared" si="0"/>
        <v>*pwpen</v>
      </c>
      <c r="E20" s="103">
        <v>0</v>
      </c>
      <c r="F20" s="188">
        <v>20103004</v>
      </c>
      <c r="G20" s="200">
        <f t="shared" si="2"/>
        <v>45</v>
      </c>
      <c r="H20" s="90" t="s">
        <v>74</v>
      </c>
      <c r="I20" s="3" t="s">
        <v>59</v>
      </c>
      <c r="J20" s="90" t="s">
        <v>391</v>
      </c>
      <c r="K20" s="157" t="s">
        <v>2321</v>
      </c>
      <c r="L20" s="3" t="str">
        <f t="shared" si="1"/>
        <v>Pension funds &amp; life insurance owned by the private sector</v>
      </c>
      <c r="M20" s="90" t="str">
        <f>CONCATENATE(N20," ",Sectors!$B$4)</f>
        <v>Private pension funds &amp; life insurance are pension funds and life insurance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20" s="494" t="s">
        <v>2302</v>
      </c>
      <c r="O20" s="66"/>
      <c r="P20" s="66"/>
      <c r="Q20" s="108" t="str">
        <f>CONCATENATE("[",J20,"]","=","[",J39,"]","+","[",J58,"]")</f>
        <v>[Private pension funds &amp; life insurance]=[Personal pension funds &amp; life insurance]+[Non-profit pension funds &amp; life insurance]</v>
      </c>
      <c r="R20" s="66" t="str">
        <f>CONCATENATE(D20,"=",D39,"+",D58)</f>
        <v>*pwpen=*hwpen+*iwpen</v>
      </c>
      <c r="S20" s="116"/>
      <c r="T20" s="117"/>
      <c r="U20" s="117"/>
      <c r="V20" s="117" t="str">
        <f>D20</f>
        <v>*pwpen</v>
      </c>
      <c r="W20" s="118"/>
      <c r="X20" s="130" t="str">
        <f>IF(Wealth_Macro_Variables!T20&lt;&gt;"",CONCATENATE(Wealth_Macro_Variables!$L20,"[",Wealth_Macro_Variables!T20,"]"),"")</f>
        <v/>
      </c>
      <c r="Y20" s="129" t="str">
        <f>IF(Wealth_Macro_Variables!U20&lt;&gt;"",CONCATENATE(Wealth_Macro_Variables!$L20,"[",Wealth_Macro_Variables!U20,"]"),"")</f>
        <v/>
      </c>
      <c r="Z20" s="130" t="str">
        <f>IF(Wealth_Macro_Variables!V20&lt;&gt;"",CONCATENATE(Wealth_Macro_Variables!$L20,"[",Wealth_Macro_Variables!V20,"]"),"")</f>
        <v>Pension funds &amp; life insurance owned by the private sector[*pwpen]</v>
      </c>
      <c r="AA20" s="129" t="str">
        <f>IF(Wealth_Macro_Variables!W20&lt;&gt;"",CONCATENATE(Wealth_Macro_Variables!$L20,"[",Wealth_Macro_Variables!W20,"]"),"")</f>
        <v/>
      </c>
    </row>
    <row r="21" spans="1:27" x14ac:dyDescent="0.2">
      <c r="A21" s="93" t="s">
        <v>648</v>
      </c>
      <c r="B21" s="20" t="s">
        <v>12</v>
      </c>
      <c r="C21" s="78" t="s">
        <v>31</v>
      </c>
      <c r="D21" s="3" t="str">
        <f t="shared" si="0"/>
        <v>*pwdeb</v>
      </c>
      <c r="E21" s="103">
        <v>0</v>
      </c>
      <c r="F21" s="188">
        <v>20104001</v>
      </c>
      <c r="G21" s="200">
        <f t="shared" si="2"/>
        <v>46</v>
      </c>
      <c r="H21" s="90" t="s">
        <v>1</v>
      </c>
      <c r="I21" s="3" t="s">
        <v>59</v>
      </c>
      <c r="J21" s="90" t="s">
        <v>406</v>
      </c>
      <c r="K21" s="157" t="s">
        <v>2322</v>
      </c>
      <c r="L21" s="3" t="str">
        <f>CONCATENATE(H21," of the ",I21)</f>
        <v>Liabilities of the private sector</v>
      </c>
      <c r="M21" s="90" t="str">
        <f>CONCATENATE(N21," ",Sectors!$B$4)</f>
        <v>Private debt is debts or legal obligations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21" s="494" t="s">
        <v>2303</v>
      </c>
      <c r="O21" s="66"/>
      <c r="P21" s="66"/>
      <c r="Q21" s="108" t="str">
        <f>CONCATENATE("[",J21,"]","=","[",J40,"]","+","[",J59,"]")</f>
        <v>[Private debt]=[Personal debt]+[Non-profit debt]</v>
      </c>
      <c r="R21" s="66" t="str">
        <f>CONCATENATE(D21,"=",D40,"+",D59)</f>
        <v>*pwdeb=*hwdeb+*iwdeb</v>
      </c>
      <c r="S21" s="116"/>
      <c r="T21" s="117"/>
      <c r="U21" s="117" t="str">
        <f>D21</f>
        <v>*pwdeb</v>
      </c>
      <c r="V21" s="117"/>
      <c r="W21" s="118"/>
      <c r="X21" s="130" t="str">
        <f>IF(Wealth_Macro_Variables!T21&lt;&gt;"",CONCATENATE(Wealth_Macro_Variables!$L21,"[",Wealth_Macro_Variables!T21,"]"),"")</f>
        <v/>
      </c>
      <c r="Y21" s="129" t="str">
        <f>IF(Wealth_Macro_Variables!U21&lt;&gt;"",CONCATENATE(Wealth_Macro_Variables!$L21,"[",Wealth_Macro_Variables!U21,"]"),"")</f>
        <v>Liabilities of the private sector[*pwdeb]</v>
      </c>
      <c r="Z21" s="130" t="str">
        <f>IF(Wealth_Macro_Variables!V21&lt;&gt;"",CONCATENATE(Wealth_Macro_Variables!$L21,"[",Wealth_Macro_Variables!V21,"]"),"")</f>
        <v/>
      </c>
      <c r="AA21" s="129" t="str">
        <f>IF(Wealth_Macro_Variables!W21&lt;&gt;"",CONCATENATE(Wealth_Macro_Variables!$L21,"[",Wealth_Macro_Variables!W21,"]"),"")</f>
        <v/>
      </c>
    </row>
    <row r="22" spans="1:27" ht="16" customHeight="1" thickBot="1" x14ac:dyDescent="0.25">
      <c r="A22" s="93" t="s">
        <v>648</v>
      </c>
      <c r="B22" s="33" t="s">
        <v>12</v>
      </c>
      <c r="C22" s="79" t="s">
        <v>1112</v>
      </c>
      <c r="D22" s="159" t="str">
        <f>CONCATENATE(A22,B22,C22)</f>
        <v>*pwfie</v>
      </c>
      <c r="E22" s="104">
        <v>0</v>
      </c>
      <c r="F22" s="192"/>
      <c r="G22" s="200">
        <f t="shared" si="2"/>
        <v>47</v>
      </c>
      <c r="H22" s="92" t="s">
        <v>1111</v>
      </c>
      <c r="I22" s="159" t="s">
        <v>59</v>
      </c>
      <c r="J22" s="92" t="s">
        <v>2324</v>
      </c>
      <c r="K22" s="159" t="s">
        <v>2323</v>
      </c>
      <c r="L22" s="159" t="str">
        <f>CONCATENATE(H22," owned by the ",I22)</f>
        <v>Financial assets except currency &amp; deposits owned by the private sector</v>
      </c>
      <c r="M22" s="92" t="str">
        <f>CONCATENATE(N22," ",Sectors!$B$4)</f>
        <v>Private financial assets excluding cash are financial assets except cash and bank deposits held by private owners (households and foundations).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22" s="494" t="s">
        <v>2304</v>
      </c>
      <c r="O22" s="66"/>
      <c r="P22" s="68"/>
      <c r="Q22" s="109" t="str">
        <f>CONCATENATE("[",J22,"]","=","[",J13,"]","-","[",J15,"]")</f>
        <v>[Private financial assets excluding currency &amp; deposits]=[Private financial assets]-[Private currency &amp; deposits]</v>
      </c>
      <c r="R22" s="68" t="str">
        <f>CONCATENATE("(",D22,"=",D13,"-",D15,")")</f>
        <v>(*pwfie=*pwfin-*pwcud)</v>
      </c>
      <c r="S22" s="119"/>
      <c r="T22" s="120"/>
      <c r="U22" s="120" t="str">
        <f>D22</f>
        <v>*pwfie</v>
      </c>
      <c r="V22" s="120"/>
      <c r="W22" s="121"/>
      <c r="X22" s="133"/>
      <c r="Y22" s="132" t="str">
        <f>IF(Wealth_Macro_Variables!U22&lt;&gt;"",CONCATENATE(Wealth_Macro_Variables!$L22,"[",Wealth_Macro_Variables!U22,"]"),"")</f>
        <v>Financial assets except currency &amp; deposits owned by the private sector[*pwfie]</v>
      </c>
      <c r="Z22" s="133"/>
      <c r="AA22" s="132" t="str">
        <f>IF(Wealth_Macro_Variables!W22&lt;&gt;"",CONCATENATE(Wealth_Macro_Variables!$L22,"[",Wealth_Macro_Variables!W22,"]"),"")</f>
        <v/>
      </c>
    </row>
    <row r="23" spans="1:27" ht="17" thickBot="1" x14ac:dyDescent="0.25">
      <c r="A23" s="93" t="s">
        <v>648</v>
      </c>
      <c r="B23" s="31" t="s">
        <v>13</v>
      </c>
      <c r="C23" s="77" t="s">
        <v>21</v>
      </c>
      <c r="D23" s="156" t="str">
        <f t="shared" si="0"/>
        <v>*hweal</v>
      </c>
      <c r="E23" s="102">
        <v>0</v>
      </c>
      <c r="F23" s="191">
        <v>20105001</v>
      </c>
      <c r="G23" s="150">
        <v>2</v>
      </c>
      <c r="H23" s="91" t="s">
        <v>46</v>
      </c>
      <c r="I23" s="156" t="s">
        <v>71</v>
      </c>
      <c r="J23" s="91" t="s">
        <v>368</v>
      </c>
      <c r="K23" s="156" t="s">
        <v>2325</v>
      </c>
      <c r="L23" s="156" t="str">
        <f>CONCATENATE(H23," of the ",I23)</f>
        <v>Net wealth of the personal sector</v>
      </c>
      <c r="M23" s="90" t="str">
        <f>CONCATENATE(N23," ",Sectors!$B$5)</f>
        <v>Net personal wealth is  the total value of non-financial and financial assets (housing, land, deposits, bonds, equities, etc.) held by households, minus their debts.  The personal or household sector - in the national accounts sense - includes all households and private individuals (including those living in institutions), as well as unincorporated enterprises whose accounts are not separated from those of the households who own them.</v>
      </c>
      <c r="N23" s="107" t="s">
        <v>2363</v>
      </c>
      <c r="O23" s="64"/>
      <c r="P23" s="64"/>
      <c r="Q23" s="107" t="str">
        <f>CONCATENATE("[",J23,"]","=","[",J24,"]","+","[",J32,"]","-","[",J40,"]")</f>
        <v>[Net personal wealth]=[Personal non-financial assets]+[Personal financial assets]-[Personal debt]</v>
      </c>
      <c r="R23" s="64" t="str">
        <f>CONCATENATE(D23,"=",D24,"+",D32,"-",D40)</f>
        <v>*hweal=*hwnfa+*hwfin-*hwdeb</v>
      </c>
      <c r="S23" s="113"/>
      <c r="T23" s="114" t="str">
        <f>D23</f>
        <v>*hweal</v>
      </c>
      <c r="U23" s="114"/>
      <c r="V23" s="114"/>
      <c r="W23" s="115"/>
      <c r="X23" s="127" t="str">
        <f>IF(Wealth_Macro_Variables!T23&lt;&gt;"",CONCATENATE(Wealth_Macro_Variables!$L23,"[",Wealth_Macro_Variables!T23,"]"),"")</f>
        <v>Net wealth of the personal sector[*hweal]</v>
      </c>
      <c r="Y23" s="126" t="str">
        <f>IF(Wealth_Macro_Variables!U23&lt;&gt;"",CONCATENATE(Wealth_Macro_Variables!$L23,"[",Wealth_Macro_Variables!U23,"]"),"")</f>
        <v/>
      </c>
      <c r="Z23" s="127" t="str">
        <f>IF(Wealth_Macro_Variables!V23&lt;&gt;"",CONCATENATE(Wealth_Macro_Variables!$L23,"[",Wealth_Macro_Variables!V23,"]"),"")</f>
        <v/>
      </c>
      <c r="AA23" s="126" t="str">
        <f>IF(Wealth_Macro_Variables!W23&lt;&gt;"",CONCATENATE(Wealth_Macro_Variables!$L23,"[",Wealth_Macro_Variables!W23,"]"),"")</f>
        <v/>
      </c>
    </row>
    <row r="24" spans="1:27" x14ac:dyDescent="0.2">
      <c r="A24" s="93" t="s">
        <v>648</v>
      </c>
      <c r="B24" s="20" t="s">
        <v>13</v>
      </c>
      <c r="C24" s="78" t="s">
        <v>33</v>
      </c>
      <c r="D24" s="3" t="str">
        <f t="shared" si="0"/>
        <v>*hwnfa</v>
      </c>
      <c r="E24" s="103">
        <v>0</v>
      </c>
      <c r="F24" s="188">
        <v>20105002</v>
      </c>
      <c r="G24" s="200">
        <v>48</v>
      </c>
      <c r="H24" s="90" t="s">
        <v>3</v>
      </c>
      <c r="I24" s="3" t="s">
        <v>71</v>
      </c>
      <c r="J24" s="186" t="s">
        <v>394</v>
      </c>
      <c r="K24" s="579" t="s">
        <v>2326</v>
      </c>
      <c r="L24" s="3" t="str">
        <f t="shared" ref="L24:L39" si="3">CONCATENATE(H24," owned by the ",I24)</f>
        <v>Non-financial assets owned by the personal sector</v>
      </c>
      <c r="M24" s="91" t="str">
        <f>CONCATENATE(N24," ",Sectors!$B$5)</f>
        <v>Personal non-financial assets include housing, land and all other domestic material and immaterial assets (machinery, equipment, patents, etc.) held directly by households, as opposed to non-financial assets owned indirectly through financial assets (equities, bonds, etc. in corporations holding non-financial assets).  The personal or household sector - in the national accounts sense - includes all households and private individuals (including those living in institutions), as well as unincorporated enterprises whose accounts are not separated from those of the households who own them.</v>
      </c>
      <c r="N24" s="108" t="s">
        <v>2364</v>
      </c>
      <c r="O24" s="66"/>
      <c r="P24" s="66"/>
      <c r="Q24" s="108" t="str">
        <f>CONCATENATE("[",J24,"]","=","[",J25,"]","+","[",J28,"]")</f>
        <v>[Personal non-financial assets]=[Personal housing assets]+[Personal business and other non-financial assets]</v>
      </c>
      <c r="R24" s="66" t="str">
        <f>CONCATENATE(D24,"=",D25,"+",D28)</f>
        <v>*hwnfa=*hwhou+*hwbus</v>
      </c>
      <c r="S24" s="116"/>
      <c r="T24" s="117"/>
      <c r="U24" s="117" t="str">
        <f>D24</f>
        <v>*hwnfa</v>
      </c>
      <c r="V24" s="117"/>
      <c r="W24" s="118"/>
      <c r="X24" s="130" t="str">
        <f>IF(Wealth_Macro_Variables!T24&lt;&gt;"",CONCATENATE(Wealth_Macro_Variables!$L24,"[",Wealth_Macro_Variables!T24,"]"),"")</f>
        <v/>
      </c>
      <c r="Y24" s="129" t="str">
        <f>IF(Wealth_Macro_Variables!U24&lt;&gt;"",CONCATENATE(Wealth_Macro_Variables!$L24,"[",Wealth_Macro_Variables!U24,"]"),"")</f>
        <v>Non-financial assets owned by the personal sector[*hwnfa]</v>
      </c>
      <c r="Z24" s="130" t="str">
        <f>IF(Wealth_Macro_Variables!V24&lt;&gt;"",CONCATENATE(Wealth_Macro_Variables!$L24,"[",Wealth_Macro_Variables!V24,"]"),"")</f>
        <v/>
      </c>
      <c r="AA24" s="129" t="str">
        <f>IF(Wealth_Macro_Variables!W24&lt;&gt;"",CONCATENATE(Wealth_Macro_Variables!$L24,"[",Wealth_Macro_Variables!W24,"]"),"")</f>
        <v/>
      </c>
    </row>
    <row r="25" spans="1:27" x14ac:dyDescent="0.2">
      <c r="A25" s="93" t="s">
        <v>648</v>
      </c>
      <c r="B25" s="20" t="s">
        <v>13</v>
      </c>
      <c r="C25" s="78" t="s">
        <v>25</v>
      </c>
      <c r="D25" s="3" t="str">
        <f t="shared" si="0"/>
        <v>*hwhou</v>
      </c>
      <c r="E25" s="103">
        <v>0</v>
      </c>
      <c r="F25" s="188">
        <v>20105003</v>
      </c>
      <c r="G25" s="200">
        <f t="shared" ref="G25:G41" si="4">G24+1</f>
        <v>49</v>
      </c>
      <c r="H25" s="90" t="s">
        <v>48</v>
      </c>
      <c r="I25" s="3" t="s">
        <v>71</v>
      </c>
      <c r="J25" s="186" t="s">
        <v>392</v>
      </c>
      <c r="K25" s="579" t="s">
        <v>2327</v>
      </c>
      <c r="L25" s="3" t="str">
        <f t="shared" si="3"/>
        <v>Housing assets owned by the personal sector</v>
      </c>
      <c r="M25" s="90" t="str">
        <f>CONCATENATE(N25," ",Sectors!$B$5)</f>
        <v>Personal housing assets are dwellings (including land underlying dwellings)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25" s="108" t="s">
        <v>2365</v>
      </c>
      <c r="O25" s="66"/>
      <c r="P25" s="66"/>
      <c r="Q25" s="108" t="str">
        <f>CONCATENATE("[",J25,"]","=","[",J26,"]","+","[",J27,"]")</f>
        <v>[Personal housing assets]=[Personal dwellings]+[Personal land underlying dwellings]</v>
      </c>
      <c r="R25" s="66" t="str">
        <f>CONCATENATE(D25,"=",D26,"+",D27)</f>
        <v>*hwhou=*hwdwe+*hwlan</v>
      </c>
      <c r="S25" s="116"/>
      <c r="T25" s="117"/>
      <c r="U25" s="117"/>
      <c r="V25" s="117" t="str">
        <f>D25</f>
        <v>*hwhou</v>
      </c>
      <c r="W25" s="118"/>
      <c r="X25" s="130" t="str">
        <f>IF(Wealth_Macro_Variables!T25&lt;&gt;"",CONCATENATE(Wealth_Macro_Variables!$L25,"[",Wealth_Macro_Variables!T25,"]"),"")</f>
        <v/>
      </c>
      <c r="Y25" s="129" t="str">
        <f>IF(Wealth_Macro_Variables!U25&lt;&gt;"",CONCATENATE(Wealth_Macro_Variables!$L25,"[",Wealth_Macro_Variables!U25,"]"),"")</f>
        <v/>
      </c>
      <c r="Z25" s="130" t="str">
        <f>IF(Wealth_Macro_Variables!V25&lt;&gt;"",CONCATENATE(Wealth_Macro_Variables!$L25,"[",Wealth_Macro_Variables!V25,"]"),"")</f>
        <v>Housing assets owned by the personal sector[*hwhou]</v>
      </c>
      <c r="AA25" s="129" t="str">
        <f>IF(Wealth_Macro_Variables!W25&lt;&gt;"",CONCATENATE(Wealth_Macro_Variables!$L25,"[",Wealth_Macro_Variables!W25,"]"),"")</f>
        <v/>
      </c>
    </row>
    <row r="26" spans="1:27" ht="15" customHeight="1" x14ac:dyDescent="0.2">
      <c r="A26" s="93" t="s">
        <v>648</v>
      </c>
      <c r="B26" s="20" t="s">
        <v>13</v>
      </c>
      <c r="C26" s="78" t="s">
        <v>23</v>
      </c>
      <c r="D26" s="3" t="str">
        <f t="shared" si="0"/>
        <v>*hwdwe</v>
      </c>
      <c r="E26" s="103">
        <v>0</v>
      </c>
      <c r="F26" s="188">
        <v>20105004</v>
      </c>
      <c r="G26" s="200">
        <f t="shared" si="4"/>
        <v>50</v>
      </c>
      <c r="H26" s="90" t="s">
        <v>49</v>
      </c>
      <c r="I26" s="3" t="s">
        <v>71</v>
      </c>
      <c r="J26" s="186" t="s">
        <v>455</v>
      </c>
      <c r="K26" s="579" t="s">
        <v>2328</v>
      </c>
      <c r="L26" s="3" t="str">
        <f t="shared" si="3"/>
        <v>Dwellings owned by the personal sector</v>
      </c>
      <c r="M26" s="90" t="str">
        <f>CONCATENATE(N26," ",Sectors!$B$5)</f>
        <v>Personal dwellings are places of residence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26" s="108" t="s">
        <v>2366</v>
      </c>
      <c r="O26" s="66"/>
      <c r="P26" s="66"/>
      <c r="Q26" s="108"/>
      <c r="R26" s="66"/>
      <c r="S26" s="116"/>
      <c r="T26" s="117"/>
      <c r="U26" s="117"/>
      <c r="V26" s="117"/>
      <c r="W26" s="118" t="str">
        <f>D26</f>
        <v>*hwdwe</v>
      </c>
      <c r="X26" s="130" t="str">
        <f>IF(Wealth_Macro_Variables!T26&lt;&gt;"",CONCATENATE(Wealth_Macro_Variables!$L26,"[",Wealth_Macro_Variables!T26,"]"),"")</f>
        <v/>
      </c>
      <c r="Y26" s="129" t="str">
        <f>IF(Wealth_Macro_Variables!U26&lt;&gt;"",CONCATENATE(Wealth_Macro_Variables!$L26,"[",Wealth_Macro_Variables!U26,"]"),"")</f>
        <v/>
      </c>
      <c r="Z26" s="130" t="str">
        <f>IF(Wealth_Macro_Variables!V26&lt;&gt;"",CONCATENATE(Wealth_Macro_Variables!$L26,"[",Wealth_Macro_Variables!V26,"]"),"")</f>
        <v/>
      </c>
      <c r="AA26" s="129" t="str">
        <f>IF(Wealth_Macro_Variables!W26&lt;&gt;"",CONCATENATE(Wealth_Macro_Variables!$L26,"[",Wealth_Macro_Variables!W26,"]"),"")</f>
        <v>Dwellings owned by the personal sector[*hwdwe]</v>
      </c>
    </row>
    <row r="27" spans="1:27" x14ac:dyDescent="0.2">
      <c r="A27" s="93" t="s">
        <v>648</v>
      </c>
      <c r="B27" s="20" t="s">
        <v>13</v>
      </c>
      <c r="C27" s="78" t="s">
        <v>24</v>
      </c>
      <c r="D27" s="3" t="str">
        <f t="shared" si="0"/>
        <v>*hwlan</v>
      </c>
      <c r="E27" s="103">
        <v>0</v>
      </c>
      <c r="F27" s="188">
        <v>20105005</v>
      </c>
      <c r="G27" s="200">
        <f t="shared" si="4"/>
        <v>51</v>
      </c>
      <c r="H27" s="90" t="s">
        <v>50</v>
      </c>
      <c r="I27" s="3" t="s">
        <v>71</v>
      </c>
      <c r="J27" s="186" t="s">
        <v>395</v>
      </c>
      <c r="K27" s="579" t="s">
        <v>2329</v>
      </c>
      <c r="L27" s="3" t="str">
        <f t="shared" si="3"/>
        <v>Land underlying dwellings owned by the personal sector</v>
      </c>
      <c r="M27" s="90" t="str">
        <f>CONCATENATE(N27," ",Sectors!$B$5)</f>
        <v>Personal land underlying dwellings is land on which the places of residence held by households are built.  The personal or household sector - in the national accounts sense - includes all households and private individuals (including those living in institutions), as well as unincorporated enterprises whose accounts are not separated from those of the households who own them.</v>
      </c>
      <c r="N27" s="108" t="s">
        <v>2368</v>
      </c>
      <c r="O27" s="66"/>
      <c r="P27" s="66"/>
      <c r="Q27" s="108"/>
      <c r="R27" s="66"/>
      <c r="S27" s="116"/>
      <c r="T27" s="117"/>
      <c r="U27" s="117"/>
      <c r="V27" s="117"/>
      <c r="W27" s="118" t="str">
        <f>D27</f>
        <v>*hwlan</v>
      </c>
      <c r="X27" s="130" t="str">
        <f>IF(Wealth_Macro_Variables!T27&lt;&gt;"",CONCATENATE(Wealth_Macro_Variables!$L27,"[",Wealth_Macro_Variables!T27,"]"),"")</f>
        <v/>
      </c>
      <c r="Y27" s="129" t="str">
        <f>IF(Wealth_Macro_Variables!U27&lt;&gt;"",CONCATENATE(Wealth_Macro_Variables!$L27,"[",Wealth_Macro_Variables!U27,"]"),"")</f>
        <v/>
      </c>
      <c r="Z27" s="130" t="str">
        <f>IF(Wealth_Macro_Variables!V27&lt;&gt;"",CONCATENATE(Wealth_Macro_Variables!$L27,"[",Wealth_Macro_Variables!V27,"]"),"")</f>
        <v/>
      </c>
      <c r="AA27" s="129" t="str">
        <f>IF(Wealth_Macro_Variables!W27&lt;&gt;"",CONCATENATE(Wealth_Macro_Variables!$L27,"[",Wealth_Macro_Variables!W27,"]"),"")</f>
        <v>Land underlying dwellings owned by the personal sector[*hwlan]</v>
      </c>
    </row>
    <row r="28" spans="1:27" x14ac:dyDescent="0.2">
      <c r="A28" s="93" t="s">
        <v>648</v>
      </c>
      <c r="B28" s="20" t="s">
        <v>13</v>
      </c>
      <c r="C28" s="78" t="s">
        <v>26</v>
      </c>
      <c r="D28" s="3" t="str">
        <f t="shared" si="0"/>
        <v>*hwbus</v>
      </c>
      <c r="E28" s="103">
        <v>0</v>
      </c>
      <c r="F28" s="188">
        <v>20105006</v>
      </c>
      <c r="G28" s="200">
        <f t="shared" si="4"/>
        <v>52</v>
      </c>
      <c r="H28" s="90" t="s">
        <v>73</v>
      </c>
      <c r="I28" s="3" t="s">
        <v>71</v>
      </c>
      <c r="J28" s="186" t="s">
        <v>399</v>
      </c>
      <c r="K28" s="579" t="s">
        <v>2330</v>
      </c>
      <c r="L28" s="3" t="str">
        <f t="shared" si="3"/>
        <v>Business and other non-financial assets owned by the personal sector</v>
      </c>
      <c r="M28" s="90" t="str">
        <f>CONCATENATE(N28," ",Sectors!$B$5)</f>
        <v>Personal business assets include agricultural land and other domestic material and immaterial non-financial assets (machinery, equipment, patents, etc.)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28" s="108" t="s">
        <v>2370</v>
      </c>
      <c r="O28" s="66"/>
      <c r="P28" s="66"/>
      <c r="Q28" s="108" t="str">
        <f>CONCATENATE("[",J28,"]","=","[",J29,"]","+","[",J30,"]","+","[",J31,"]")</f>
        <v>[Personal business and other non-financial assets]=[Personal agricultural land]+[Other domestic personal capital]+[Personal natural capital]</v>
      </c>
      <c r="R28" s="66" t="str">
        <f>CONCATENATE(D28,"=",D29,"+",D30,"+",D31)</f>
        <v>*hwbus=*hwagr+*hwodk+*hwnat</v>
      </c>
      <c r="S28" s="116"/>
      <c r="T28" s="117"/>
      <c r="U28" s="117"/>
      <c r="V28" s="117" t="str">
        <f>D28</f>
        <v>*hwbus</v>
      </c>
      <c r="W28" s="118"/>
      <c r="X28" s="130" t="str">
        <f>IF(Wealth_Macro_Variables!T28&lt;&gt;"",CONCATENATE(Wealth_Macro_Variables!$L28,"[",Wealth_Macro_Variables!T28,"]"),"")</f>
        <v/>
      </c>
      <c r="Y28" s="129" t="str">
        <f>IF(Wealth_Macro_Variables!U28&lt;&gt;"",CONCATENATE(Wealth_Macro_Variables!$L28,"[",Wealth_Macro_Variables!U28,"]"),"")</f>
        <v/>
      </c>
      <c r="Z28" s="130" t="str">
        <f>IF(Wealth_Macro_Variables!V28&lt;&gt;"",CONCATENATE(Wealth_Macro_Variables!$L28,"[",Wealth_Macro_Variables!V28,"]"),"")</f>
        <v>Business and other non-financial assets owned by the personal sector[*hwbus]</v>
      </c>
      <c r="AA28" s="129" t="str">
        <f>IF(Wealth_Macro_Variables!W28&lt;&gt;"",CONCATENATE(Wealth_Macro_Variables!$L28,"[",Wealth_Macro_Variables!W28,"]"),"")</f>
        <v/>
      </c>
    </row>
    <row r="29" spans="1:27" x14ac:dyDescent="0.2">
      <c r="A29" s="93" t="s">
        <v>648</v>
      </c>
      <c r="B29" s="20" t="s">
        <v>13</v>
      </c>
      <c r="C29" s="78" t="s">
        <v>8</v>
      </c>
      <c r="D29" s="3" t="str">
        <f t="shared" si="0"/>
        <v>*hwagr</v>
      </c>
      <c r="E29" s="103">
        <v>0</v>
      </c>
      <c r="F29" s="188">
        <v>20105007</v>
      </c>
      <c r="G29" s="200">
        <f t="shared" si="4"/>
        <v>53</v>
      </c>
      <c r="H29" s="90" t="s">
        <v>52</v>
      </c>
      <c r="I29" s="3" t="s">
        <v>71</v>
      </c>
      <c r="J29" s="186" t="s">
        <v>398</v>
      </c>
      <c r="K29" s="579" t="s">
        <v>2331</v>
      </c>
      <c r="L29" s="3" t="str">
        <f t="shared" si="3"/>
        <v>Agricultural land owned by the personal sector</v>
      </c>
      <c r="M29" s="90" t="str">
        <f>CONCATENATE(N29," ",Sectors!$B$5)</f>
        <v>Personal agricultural land is agricultural land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29" s="108" t="s">
        <v>2371</v>
      </c>
      <c r="O29" s="66"/>
      <c r="P29" s="66"/>
      <c r="Q29" s="108"/>
      <c r="R29" s="66"/>
      <c r="S29" s="116"/>
      <c r="T29" s="117"/>
      <c r="U29" s="117"/>
      <c r="V29" s="117"/>
      <c r="W29" s="118" t="str">
        <f>D29</f>
        <v>*hwagr</v>
      </c>
      <c r="X29" s="130" t="str">
        <f>IF(Wealth_Macro_Variables!T29&lt;&gt;"",CONCATENATE(Wealth_Macro_Variables!$L29,"[",Wealth_Macro_Variables!T29,"]"),"")</f>
        <v/>
      </c>
      <c r="Y29" s="129" t="str">
        <f>IF(Wealth_Macro_Variables!U29&lt;&gt;"",CONCATENATE(Wealth_Macro_Variables!$L29,"[",Wealth_Macro_Variables!U29,"]"),"")</f>
        <v/>
      </c>
      <c r="Z29" s="130"/>
      <c r="AA29" s="129" t="str">
        <f>IF(Wealth_Macro_Variables!W29&lt;&gt;"",CONCATENATE(Wealth_Macro_Variables!$L29,"[",Wealth_Macro_Variables!W29,"]"),"")</f>
        <v>Agricultural land owned by the personal sector[*hwagr]</v>
      </c>
    </row>
    <row r="30" spans="1:27" x14ac:dyDescent="0.2">
      <c r="A30" s="93" t="s">
        <v>648</v>
      </c>
      <c r="B30" s="20" t="s">
        <v>13</v>
      </c>
      <c r="C30" s="78" t="s">
        <v>32</v>
      </c>
      <c r="D30" s="3" t="str">
        <f t="shared" si="0"/>
        <v>*hwodk</v>
      </c>
      <c r="E30" s="103">
        <v>0</v>
      </c>
      <c r="F30" s="188">
        <v>20105008</v>
      </c>
      <c r="G30" s="200">
        <f t="shared" si="4"/>
        <v>54</v>
      </c>
      <c r="H30" s="90" t="s">
        <v>51</v>
      </c>
      <c r="I30" s="3" t="s">
        <v>71</v>
      </c>
      <c r="J30" s="186" t="s">
        <v>400</v>
      </c>
      <c r="K30" s="579" t="s">
        <v>2332</v>
      </c>
      <c r="L30" s="3" t="str">
        <f t="shared" si="3"/>
        <v>Other domestic capital owned by the personal sector</v>
      </c>
      <c r="M30" s="90" t="str">
        <f>CONCATENATE(N30," ",Sectors!$B$5)</f>
        <v>Other domestic personal capital includes all non-financial assets held by households and foundations, except housing assets and agricultural land: machinery, equipment, patents, etc.  The personal or household sector - in the national accounts sense - includes all households and private individuals (including those living in institutions), as well as unincorporated enterprises whose accounts are not separated from those of the households who own them.</v>
      </c>
      <c r="N30" s="108" t="s">
        <v>2373</v>
      </c>
      <c r="O30" s="66"/>
      <c r="P30" s="66"/>
      <c r="Q30" s="108"/>
      <c r="R30" s="66"/>
      <c r="S30" s="116"/>
      <c r="T30" s="117"/>
      <c r="U30" s="117"/>
      <c r="V30" s="117"/>
      <c r="W30" s="118" t="str">
        <f>D30</f>
        <v>*hwodk</v>
      </c>
      <c r="X30" s="130" t="str">
        <f>IF(Wealth_Macro_Variables!T30&lt;&gt;"",CONCATENATE(Wealth_Macro_Variables!$L30,"[",Wealth_Macro_Variables!T30,"]"),"")</f>
        <v/>
      </c>
      <c r="Y30" s="129" t="str">
        <f>IF(Wealth_Macro_Variables!U30&lt;&gt;"",CONCATENATE(Wealth_Macro_Variables!$L30,"[",Wealth_Macro_Variables!U30,"]"),"")</f>
        <v/>
      </c>
      <c r="Z30" s="130"/>
      <c r="AA30" s="129" t="str">
        <f>IF(Wealth_Macro_Variables!W30&lt;&gt;"",CONCATENATE(Wealth_Macro_Variables!$L30,"[",Wealth_Macro_Variables!W30,"]"),"")</f>
        <v>Other domestic capital owned by the personal sector[*hwodk]</v>
      </c>
    </row>
    <row r="31" spans="1:27" x14ac:dyDescent="0.2">
      <c r="A31" s="93" t="s">
        <v>648</v>
      </c>
      <c r="B31" s="20" t="s">
        <v>13</v>
      </c>
      <c r="C31" s="78" t="s">
        <v>2226</v>
      </c>
      <c r="D31" s="3" t="str">
        <f t="shared" si="0"/>
        <v>*hwnat</v>
      </c>
      <c r="E31" s="103"/>
      <c r="F31" s="188"/>
      <c r="G31" s="200">
        <f t="shared" si="4"/>
        <v>55</v>
      </c>
      <c r="H31" s="90" t="s">
        <v>2227</v>
      </c>
      <c r="I31" s="3" t="s">
        <v>71</v>
      </c>
      <c r="J31" s="186" t="s">
        <v>2228</v>
      </c>
      <c r="K31" s="579" t="s">
        <v>2333</v>
      </c>
      <c r="L31" s="3" t="str">
        <f t="shared" si="3"/>
        <v>Natural capital owned by the personal sector</v>
      </c>
      <c r="M31" s="90" t="str">
        <f>CONCATENATE(N31," ",Sectors!$B$5)</f>
        <v>Personal natural capital corresponds to natural assets (minerals, energy and other environmental resources, excluding agricultural land and land underlying dwellings and other buildings)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31" s="108" t="s">
        <v>2374</v>
      </c>
      <c r="O31" s="66"/>
      <c r="P31" s="66"/>
      <c r="Q31" s="108"/>
      <c r="R31" s="66"/>
      <c r="S31" s="116"/>
      <c r="T31" s="117"/>
      <c r="U31" s="117"/>
      <c r="V31" s="117"/>
      <c r="W31" s="118" t="str">
        <f>D31</f>
        <v>*hwnat</v>
      </c>
      <c r="X31" s="130"/>
      <c r="Y31" s="129"/>
      <c r="Z31" s="130"/>
      <c r="AA31" s="129" t="str">
        <f>IF(Wealth_Macro_Variables!W31&lt;&gt;"",CONCATENATE(Wealth_Macro_Variables!$L31,"[",Wealth_Macro_Variables!W31,"]"),"")</f>
        <v>Natural capital owned by the personal sector[*hwnat]</v>
      </c>
    </row>
    <row r="32" spans="1:27" x14ac:dyDescent="0.2">
      <c r="A32" s="93" t="s">
        <v>648</v>
      </c>
      <c r="B32" s="20" t="s">
        <v>13</v>
      </c>
      <c r="C32" s="78" t="s">
        <v>27</v>
      </c>
      <c r="D32" s="3" t="str">
        <f t="shared" si="0"/>
        <v>*hwfin</v>
      </c>
      <c r="E32" s="103">
        <v>0</v>
      </c>
      <c r="F32" s="188">
        <v>20105009</v>
      </c>
      <c r="G32" s="200">
        <f t="shared" si="4"/>
        <v>56</v>
      </c>
      <c r="H32" s="90" t="s">
        <v>2</v>
      </c>
      <c r="I32" s="3" t="s">
        <v>71</v>
      </c>
      <c r="J32" s="186" t="s">
        <v>401</v>
      </c>
      <c r="K32" s="579" t="s">
        <v>2334</v>
      </c>
      <c r="L32" s="3" t="str">
        <f t="shared" si="3"/>
        <v>Financial assets owned by the personal sector</v>
      </c>
      <c r="M32" s="90" t="str">
        <f>CONCATENATE(N32," ",Sectors!$B$5)</f>
        <v>Personal financial assets include bank deposits, bonds, stocks and other financial claims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32" s="108" t="s">
        <v>2375</v>
      </c>
      <c r="O32" s="66"/>
      <c r="P32" s="66"/>
      <c r="Q32" s="108" t="str">
        <f>CONCATENATE("[",J32,"]","=","[",J33,"]","+","[",J36,"]","+","[",J39,"]")</f>
        <v>[Personal financial assets]=[Personal currency, deposits, bonds &amp; loans]+[Personal equity, fund shares &amp; offshore wealth]+[Personal pension funds &amp; life insurance]</v>
      </c>
      <c r="R32" s="66" t="str">
        <f>CONCATENATE(D32,"=",D33,"+",D36,"+",D39)</f>
        <v>*hwfin=*hwfix+*hwequ+*hwpen</v>
      </c>
      <c r="S32" s="116"/>
      <c r="T32" s="117"/>
      <c r="U32" s="117" t="str">
        <f>D32</f>
        <v>*hwfin</v>
      </c>
      <c r="V32" s="117"/>
      <c r="W32" s="118"/>
      <c r="X32" s="130" t="str">
        <f>IF(Wealth_Macro_Variables!T32&lt;&gt;"",CONCATENATE(Wealth_Macro_Variables!$L32,"[",Wealth_Macro_Variables!T32,"]"),"")</f>
        <v/>
      </c>
      <c r="Y32" s="129" t="str">
        <f>IF(Wealth_Macro_Variables!U32&lt;&gt;"",CONCATENATE(Wealth_Macro_Variables!$L32,"[",Wealth_Macro_Variables!U32,"]"),"")</f>
        <v>Financial assets owned by the personal sector[*hwfin]</v>
      </c>
      <c r="Z32" s="130" t="str">
        <f>IF(Wealth_Macro_Variables!V32&lt;&gt;"",CONCATENATE(Wealth_Macro_Variables!$L32,"[",Wealth_Macro_Variables!V32,"]"),"")</f>
        <v/>
      </c>
      <c r="AA32" s="129" t="str">
        <f>IF(Wealth_Macro_Variables!W32&lt;&gt;"",CONCATENATE(Wealth_Macro_Variables!$L32,"[",Wealth_Macro_Variables!W32,"]"),"")</f>
        <v/>
      </c>
    </row>
    <row r="33" spans="1:27" x14ac:dyDescent="0.2">
      <c r="A33" s="93" t="s">
        <v>648</v>
      </c>
      <c r="B33" s="20" t="s">
        <v>13</v>
      </c>
      <c r="C33" s="78" t="s">
        <v>28</v>
      </c>
      <c r="D33" s="3" t="str">
        <f t="shared" si="0"/>
        <v>*hwfix</v>
      </c>
      <c r="E33" s="103">
        <v>0</v>
      </c>
      <c r="F33" s="188">
        <v>20105010</v>
      </c>
      <c r="G33" s="200">
        <f t="shared" si="4"/>
        <v>57</v>
      </c>
      <c r="H33" s="90" t="s">
        <v>53</v>
      </c>
      <c r="I33" s="3" t="s">
        <v>71</v>
      </c>
      <c r="J33" s="186" t="s">
        <v>1809</v>
      </c>
      <c r="K33" s="579" t="s">
        <v>2335</v>
      </c>
      <c r="L33" s="3" t="str">
        <f t="shared" si="3"/>
        <v>Currency, deposits, bonds &amp; loans owned by the personal sector</v>
      </c>
      <c r="M33" s="90" t="str">
        <f>CONCATENATE(N33," ",Sectors!$B$5)</f>
        <v>Personal currency, deposits, bonds &amp; loans are cash, bank deposits, bonds and loans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33" s="108" t="s">
        <v>2376</v>
      </c>
      <c r="O33" s="66"/>
      <c r="P33" s="66"/>
      <c r="Q33" s="108"/>
      <c r="R33" s="66"/>
      <c r="S33" s="116"/>
      <c r="T33" s="117"/>
      <c r="U33" s="117"/>
      <c r="V33" s="117" t="str">
        <f>D33</f>
        <v>*hwfix</v>
      </c>
      <c r="W33" s="118"/>
      <c r="X33" s="130" t="str">
        <f>IF(Wealth_Macro_Variables!T33&lt;&gt;"",CONCATENATE(Wealth_Macro_Variables!$L33,"[",Wealth_Macro_Variables!T33,"]"),"")</f>
        <v/>
      </c>
      <c r="Y33" s="129" t="str">
        <f>IF(Wealth_Macro_Variables!U33&lt;&gt;"",CONCATENATE(Wealth_Macro_Variables!$L33,"[",Wealth_Macro_Variables!U33,"]"),"")</f>
        <v/>
      </c>
      <c r="Z33" s="130" t="str">
        <f>IF(Wealth_Macro_Variables!V33&lt;&gt;"",CONCATENATE(Wealth_Macro_Variables!$L33,"[",Wealth_Macro_Variables!V33,"]"),"")</f>
        <v>Currency, deposits, bonds &amp; loans owned by the personal sector[*hwfix]</v>
      </c>
      <c r="AA33" s="129" t="str">
        <f>IF(Wealth_Macro_Variables!W33&lt;&gt;"",CONCATENATE(Wealth_Macro_Variables!$L33,"[",Wealth_Macro_Variables!W33,"]"),"")</f>
        <v/>
      </c>
    </row>
    <row r="34" spans="1:27" x14ac:dyDescent="0.2">
      <c r="A34" s="93" t="s">
        <v>648</v>
      </c>
      <c r="B34" s="20" t="s">
        <v>13</v>
      </c>
      <c r="C34" s="78" t="s">
        <v>1113</v>
      </c>
      <c r="D34" s="3" t="str">
        <f>CONCATENATE(A34,B34,C34)</f>
        <v>*hwcud</v>
      </c>
      <c r="E34" s="103">
        <v>0</v>
      </c>
      <c r="F34" s="188"/>
      <c r="G34" s="200">
        <f t="shared" si="4"/>
        <v>58</v>
      </c>
      <c r="H34" s="90" t="s">
        <v>1109</v>
      </c>
      <c r="I34" s="3" t="s">
        <v>71</v>
      </c>
      <c r="J34" s="90" t="s">
        <v>1124</v>
      </c>
      <c r="K34" s="579" t="s">
        <v>2336</v>
      </c>
      <c r="L34" s="3" t="str">
        <f t="shared" si="3"/>
        <v>Currency, deposits owned by the personal sector</v>
      </c>
      <c r="M34" s="90" t="str">
        <f>CONCATENATE(N34," ",Sectors!$B$5)</f>
        <v>Personal currency &amp; deposits are cash and bank deposits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34" s="108" t="s">
        <v>2377</v>
      </c>
      <c r="O34" s="66"/>
      <c r="P34" s="66"/>
      <c r="Q34" s="108"/>
      <c r="R34" s="66"/>
      <c r="S34" s="116"/>
      <c r="T34" s="117"/>
      <c r="U34" s="117"/>
      <c r="V34" s="117"/>
      <c r="W34" s="118" t="str">
        <f>D34</f>
        <v>*hwcud</v>
      </c>
      <c r="X34" s="130"/>
      <c r="Y34" s="129"/>
      <c r="Z34" s="130"/>
      <c r="AA34" s="129" t="str">
        <f>IF(Wealth_Macro_Variables!W34&lt;&gt;"",CONCATENATE(Wealth_Macro_Variables!$L34,"[",Wealth_Macro_Variables!W34,"]"),"")</f>
        <v>Currency, deposits owned by the personal sector[*hwcud]</v>
      </c>
    </row>
    <row r="35" spans="1:27" x14ac:dyDescent="0.2">
      <c r="A35" s="93" t="s">
        <v>648</v>
      </c>
      <c r="B35" s="20" t="s">
        <v>13</v>
      </c>
      <c r="C35" s="78" t="s">
        <v>1114</v>
      </c>
      <c r="D35" s="3" t="str">
        <f>CONCATENATE(A35,B35,C35)</f>
        <v>*hwbol</v>
      </c>
      <c r="E35" s="103">
        <v>0</v>
      </c>
      <c r="F35" s="188"/>
      <c r="G35" s="200">
        <f t="shared" si="4"/>
        <v>59</v>
      </c>
      <c r="H35" s="90" t="s">
        <v>1110</v>
      </c>
      <c r="I35" s="3" t="s">
        <v>71</v>
      </c>
      <c r="J35" s="90" t="s">
        <v>1125</v>
      </c>
      <c r="K35" s="157" t="s">
        <v>2337</v>
      </c>
      <c r="L35" s="3" t="str">
        <f t="shared" si="3"/>
        <v>Bonds &amp; loans owned by the personal sector</v>
      </c>
      <c r="M35" s="90" t="str">
        <f>CONCATENATE(N35," ",Sectors!$B$5)</f>
        <v>Personal bonds &amp; loans are bonds and loans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35" s="108" t="s">
        <v>2378</v>
      </c>
      <c r="O35" s="66"/>
      <c r="P35" s="66"/>
      <c r="Q35" s="108"/>
      <c r="R35" s="66"/>
      <c r="S35" s="116"/>
      <c r="T35" s="117"/>
      <c r="U35" s="117"/>
      <c r="V35" s="117"/>
      <c r="W35" s="118" t="str">
        <f>D35</f>
        <v>*hwbol</v>
      </c>
      <c r="X35" s="130"/>
      <c r="Y35" s="129"/>
      <c r="Z35" s="130"/>
      <c r="AA35" s="129" t="str">
        <f>IF(Wealth_Macro_Variables!W35&lt;&gt;"",CONCATENATE(Wealth_Macro_Variables!$L35,"[",Wealth_Macro_Variables!W35,"]"),"")</f>
        <v>Bonds &amp; loans owned by the personal sector[*hwbol]</v>
      </c>
    </row>
    <row r="36" spans="1:27" x14ac:dyDescent="0.2">
      <c r="A36" s="93" t="s">
        <v>648</v>
      </c>
      <c r="B36" s="20" t="s">
        <v>13</v>
      </c>
      <c r="C36" s="78" t="s">
        <v>29</v>
      </c>
      <c r="D36" s="3" t="str">
        <f t="shared" si="0"/>
        <v>*hwequ</v>
      </c>
      <c r="E36" s="103">
        <v>0</v>
      </c>
      <c r="F36" s="188">
        <v>20105011</v>
      </c>
      <c r="G36" s="200">
        <f t="shared" si="4"/>
        <v>60</v>
      </c>
      <c r="H36" s="90" t="s">
        <v>54</v>
      </c>
      <c r="I36" s="3" t="s">
        <v>71</v>
      </c>
      <c r="J36" s="186" t="s">
        <v>1805</v>
      </c>
      <c r="K36" s="157" t="s">
        <v>2338</v>
      </c>
      <c r="L36" s="3" t="str">
        <f t="shared" si="3"/>
        <v>Equities, fund shares, offshore wealth owned by the personal sector</v>
      </c>
      <c r="M36" s="90" t="str">
        <f>CONCATENATE(N36," ",Sectors!$B$5)</f>
        <v>Personal equity, fund shares &amp; offshore wealth are company stocks, fund shares and wealth outside of one's residence country held by households . The personal or household sector - in the national accounts sense - includes all households and private individuals (including those living in institutions), as well as unincorporated enterprises whose accounts are not separated from those of the households who own them.</v>
      </c>
      <c r="N36" s="108" t="s">
        <v>2379</v>
      </c>
      <c r="O36" s="66"/>
      <c r="P36" s="66"/>
      <c r="Q36" s="108" t="str">
        <f>CONCATENATE("[",J36,"]","=","[",J37,"]","+","[",J38,"]")</f>
        <v>[Personal equity, fund shares &amp; offshore wealth]=[Personal equities]+[Personal offshore wealth]</v>
      </c>
      <c r="R36" s="66" t="str">
        <f>CONCATENATE(D36,"=",D37,"+",D38)</f>
        <v>*hwequ=*hweqi+*hwoff</v>
      </c>
      <c r="S36" s="116"/>
      <c r="T36" s="117"/>
      <c r="U36" s="117"/>
      <c r="V36" s="117" t="str">
        <f>D36</f>
        <v>*hwequ</v>
      </c>
      <c r="W36" s="118"/>
      <c r="X36" s="130" t="str">
        <f>IF(Wealth_Macro_Variables!T36&lt;&gt;"",CONCATENATE(Wealth_Macro_Variables!$L36,"[",Wealth_Macro_Variables!T36,"]"),"")</f>
        <v/>
      </c>
      <c r="Y36" s="129" t="str">
        <f>IF(Wealth_Macro_Variables!U36&lt;&gt;"",CONCATENATE(Wealth_Macro_Variables!$L36,"[",Wealth_Macro_Variables!U36,"]"),"")</f>
        <v/>
      </c>
      <c r="Z36" s="130" t="str">
        <f>IF(Wealth_Macro_Variables!V36&lt;&gt;"",CONCATENATE(Wealth_Macro_Variables!$L36,"[",Wealth_Macro_Variables!V36,"]"),"")</f>
        <v>Equities, fund shares, offshore wealth owned by the personal sector[*hwequ]</v>
      </c>
      <c r="AA36" s="129" t="str">
        <f>IF(Wealth_Macro_Variables!W36&lt;&gt;"",CONCATENATE(Wealth_Macro_Variables!$L36,"[",Wealth_Macro_Variables!W36,"]"),"")</f>
        <v/>
      </c>
    </row>
    <row r="37" spans="1:27" x14ac:dyDescent="0.2">
      <c r="A37" s="93" t="s">
        <v>648</v>
      </c>
      <c r="B37" s="20" t="s">
        <v>13</v>
      </c>
      <c r="C37" s="78" t="s">
        <v>35</v>
      </c>
      <c r="D37" s="3" t="str">
        <f t="shared" si="0"/>
        <v>*hweqi</v>
      </c>
      <c r="E37" s="103">
        <v>0</v>
      </c>
      <c r="F37" s="188"/>
      <c r="G37" s="200">
        <f t="shared" si="4"/>
        <v>61</v>
      </c>
      <c r="H37" s="90" t="s">
        <v>55</v>
      </c>
      <c r="I37" s="3" t="s">
        <v>71</v>
      </c>
      <c r="J37" s="186" t="s">
        <v>403</v>
      </c>
      <c r="K37" s="157" t="s">
        <v>2339</v>
      </c>
      <c r="L37" s="3" t="str">
        <f t="shared" si="3"/>
        <v>Equities owned by the personal sector</v>
      </c>
      <c r="M37" s="90" t="str">
        <f>CONCATENATE(N37," ",Sectors!$B$5)</f>
        <v>Personal equities are company stocks owned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37" s="108" t="s">
        <v>2381</v>
      </c>
      <c r="O37" s="66"/>
      <c r="P37" s="66"/>
      <c r="Q37" s="108"/>
      <c r="R37" s="66"/>
      <c r="S37" s="116"/>
      <c r="T37" s="117"/>
      <c r="U37" s="117"/>
      <c r="V37" s="117"/>
      <c r="W37" s="118" t="str">
        <f>D37</f>
        <v>*hweqi</v>
      </c>
      <c r="X37" s="130" t="str">
        <f>IF(Wealth_Macro_Variables!T37&lt;&gt;"",CONCATENATE(Wealth_Macro_Variables!$L37,"[",Wealth_Macro_Variables!T37,"]"),"")</f>
        <v/>
      </c>
      <c r="Y37" s="129" t="str">
        <f>IF(Wealth_Macro_Variables!U37&lt;&gt;"",CONCATENATE(Wealth_Macro_Variables!$L37,"[",Wealth_Macro_Variables!U37,"]"),"")</f>
        <v/>
      </c>
      <c r="Z37" s="130" t="str">
        <f>IF(Wealth_Macro_Variables!V37&lt;&gt;"",CONCATENATE(Wealth_Macro_Variables!$L37,"[",Wealth_Macro_Variables!V37,"]"),"")</f>
        <v/>
      </c>
      <c r="AA37" s="129" t="str">
        <f>IF(Wealth_Macro_Variables!W37&lt;&gt;"",CONCATENATE(Wealth_Macro_Variables!$L37,"[",Wealth_Macro_Variables!W37,"]"),"")</f>
        <v>Equities owned by the personal sector[*hweqi]</v>
      </c>
    </row>
    <row r="38" spans="1:27" x14ac:dyDescent="0.2">
      <c r="A38" s="93" t="s">
        <v>648</v>
      </c>
      <c r="B38" s="20" t="s">
        <v>13</v>
      </c>
      <c r="C38" s="78" t="s">
        <v>36</v>
      </c>
      <c r="D38" s="3" t="str">
        <f t="shared" si="0"/>
        <v>*hwoff</v>
      </c>
      <c r="E38" s="103">
        <v>0</v>
      </c>
      <c r="F38" s="188"/>
      <c r="G38" s="200">
        <f t="shared" si="4"/>
        <v>62</v>
      </c>
      <c r="H38" s="90" t="s">
        <v>56</v>
      </c>
      <c r="I38" s="3" t="s">
        <v>71</v>
      </c>
      <c r="J38" s="186" t="s">
        <v>404</v>
      </c>
      <c r="K38" s="157" t="s">
        <v>2340</v>
      </c>
      <c r="L38" s="3" t="str">
        <f t="shared" si="3"/>
        <v>Offshore wealth owned by the personal sector</v>
      </c>
      <c r="M38" s="90" t="str">
        <f>CONCATENATE(N38," ",Sectors!$B$5)</f>
        <v>Personal offshore wealth is wealth helf in offshore centers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38" s="583" t="s">
        <v>2382</v>
      </c>
      <c r="O38" s="66"/>
      <c r="P38" s="66"/>
      <c r="Q38" s="108"/>
      <c r="R38" s="66"/>
      <c r="S38" s="116"/>
      <c r="T38" s="117"/>
      <c r="U38" s="117"/>
      <c r="V38" s="117"/>
      <c r="W38" s="118" t="str">
        <f>D38</f>
        <v>*hwoff</v>
      </c>
      <c r="X38" s="130" t="str">
        <f>IF(Wealth_Macro_Variables!T38&lt;&gt;"",CONCATENATE(Wealth_Macro_Variables!$L38,"[",Wealth_Macro_Variables!T38,"]"),"")</f>
        <v/>
      </c>
      <c r="Y38" s="129" t="str">
        <f>IF(Wealth_Macro_Variables!U38&lt;&gt;"",CONCATENATE(Wealth_Macro_Variables!$L38,"[",Wealth_Macro_Variables!U38,"]"),"")</f>
        <v/>
      </c>
      <c r="Z38" s="130" t="str">
        <f>IF(Wealth_Macro_Variables!V38&lt;&gt;"",CONCATENATE(Wealth_Macro_Variables!$L38,"[",Wealth_Macro_Variables!V38,"]"),"")</f>
        <v/>
      </c>
      <c r="AA38" s="129" t="str">
        <f>IF(Wealth_Macro_Variables!W38&lt;&gt;"",CONCATENATE(Wealth_Macro_Variables!$L38,"[",Wealth_Macro_Variables!W38,"]"),"")</f>
        <v>Offshore wealth owned by the personal sector[*hwoff]</v>
      </c>
    </row>
    <row r="39" spans="1:27" x14ac:dyDescent="0.2">
      <c r="A39" s="93" t="s">
        <v>648</v>
      </c>
      <c r="B39" s="20" t="s">
        <v>13</v>
      </c>
      <c r="C39" s="78" t="s">
        <v>30</v>
      </c>
      <c r="D39" s="3" t="str">
        <f t="shared" si="0"/>
        <v>*hwpen</v>
      </c>
      <c r="E39" s="103">
        <v>0</v>
      </c>
      <c r="F39" s="188">
        <v>20105012</v>
      </c>
      <c r="G39" s="200">
        <f t="shared" si="4"/>
        <v>63</v>
      </c>
      <c r="H39" s="90" t="s">
        <v>74</v>
      </c>
      <c r="I39" s="3" t="s">
        <v>71</v>
      </c>
      <c r="J39" s="186" t="s">
        <v>457</v>
      </c>
      <c r="K39" s="157" t="s">
        <v>2341</v>
      </c>
      <c r="L39" s="3" t="str">
        <f t="shared" si="3"/>
        <v>Pension funds &amp; life insurance owned by the personal sector</v>
      </c>
      <c r="M39" s="90" t="str">
        <f>CONCATENATE(N39," ",Sectors!$B$5)</f>
        <v>Personal pension funds &amp; life insurance are pension funds and life insurance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39" s="108" t="s">
        <v>2383</v>
      </c>
      <c r="O39" s="66"/>
      <c r="P39" s="66"/>
      <c r="Q39" s="108"/>
      <c r="R39" s="66"/>
      <c r="S39" s="116"/>
      <c r="T39" s="117"/>
      <c r="U39" s="117"/>
      <c r="V39" s="117" t="str">
        <f>D39</f>
        <v>*hwpen</v>
      </c>
      <c r="W39" s="118"/>
      <c r="X39" s="130" t="str">
        <f>IF(Wealth_Macro_Variables!T39&lt;&gt;"",CONCATENATE(Wealth_Macro_Variables!$L39,"[",Wealth_Macro_Variables!T39,"]"),"")</f>
        <v/>
      </c>
      <c r="Y39" s="129" t="str">
        <f>IF(Wealth_Macro_Variables!U39&lt;&gt;"",CONCATENATE(Wealth_Macro_Variables!$L39,"[",Wealth_Macro_Variables!U39,"]"),"")</f>
        <v/>
      </c>
      <c r="Z39" s="130" t="str">
        <f>IF(Wealth_Macro_Variables!V39&lt;&gt;"",CONCATENATE(Wealth_Macro_Variables!$L39,"[",Wealth_Macro_Variables!V39,"]"),"")</f>
        <v>Pension funds &amp; life insurance owned by the personal sector[*hwpen]</v>
      </c>
      <c r="AA39" s="129" t="str">
        <f>IF(Wealth_Macro_Variables!W39&lt;&gt;"",CONCATENATE(Wealth_Macro_Variables!$L39,"[",Wealth_Macro_Variables!W39,"]"),"")</f>
        <v/>
      </c>
    </row>
    <row r="40" spans="1:27" ht="15" customHeight="1" x14ac:dyDescent="0.2">
      <c r="A40" s="93" t="s">
        <v>648</v>
      </c>
      <c r="B40" s="20" t="s">
        <v>13</v>
      </c>
      <c r="C40" s="78" t="s">
        <v>31</v>
      </c>
      <c r="D40" s="3" t="str">
        <f t="shared" si="0"/>
        <v>*hwdeb</v>
      </c>
      <c r="E40" s="103">
        <v>0</v>
      </c>
      <c r="F40" s="188">
        <v>20105013</v>
      </c>
      <c r="G40" s="200">
        <f t="shared" si="4"/>
        <v>64</v>
      </c>
      <c r="H40" s="90" t="s">
        <v>1</v>
      </c>
      <c r="I40" s="3" t="s">
        <v>71</v>
      </c>
      <c r="J40" s="186" t="s">
        <v>405</v>
      </c>
      <c r="K40" s="157" t="s">
        <v>2342</v>
      </c>
      <c r="L40" s="3" t="str">
        <f>CONCATENATE(H40," of the ",I40)</f>
        <v>Liabilities of the personal sector</v>
      </c>
      <c r="M40" s="90" t="str">
        <f>CONCATENATE(N40," ",Sectors!$B$5)</f>
        <v>Personal debt is debts or legal obligations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40" s="108" t="s">
        <v>2384</v>
      </c>
      <c r="O40" s="66"/>
      <c r="P40" s="66"/>
      <c r="Q40" s="108"/>
      <c r="R40" s="66"/>
      <c r="S40" s="116"/>
      <c r="T40" s="117"/>
      <c r="U40" s="117" t="str">
        <f>D40</f>
        <v>*hwdeb</v>
      </c>
      <c r="V40" s="117"/>
      <c r="W40" s="118"/>
      <c r="X40" s="130" t="str">
        <f>IF(Wealth_Macro_Variables!T40&lt;&gt;"",CONCATENATE(Wealth_Macro_Variables!$L40,"[",Wealth_Macro_Variables!T40,"]"),"")</f>
        <v/>
      </c>
      <c r="Y40" s="129" t="str">
        <f>IF(Wealth_Macro_Variables!U40&lt;&gt;"",CONCATENATE(Wealth_Macro_Variables!$L40,"[",Wealth_Macro_Variables!U40,"]"),"")</f>
        <v>Liabilities of the personal sector[*hwdeb]</v>
      </c>
      <c r="Z40" s="130" t="str">
        <f>IF(Wealth_Macro_Variables!V40&lt;&gt;"",CONCATENATE(Wealth_Macro_Variables!$L40,"[",Wealth_Macro_Variables!V40,"]"),"")</f>
        <v/>
      </c>
      <c r="AA40" s="129" t="str">
        <f>IF(Wealth_Macro_Variables!W40&lt;&gt;"",CONCATENATE(Wealth_Macro_Variables!$L40,"[",Wealth_Macro_Variables!W40,"]"),"")</f>
        <v/>
      </c>
    </row>
    <row r="41" spans="1:27" s="3" customFormat="1" ht="16" customHeight="1" thickBot="1" x14ac:dyDescent="0.25">
      <c r="A41" s="93" t="s">
        <v>648</v>
      </c>
      <c r="B41" s="33" t="s">
        <v>13</v>
      </c>
      <c r="C41" s="79" t="s">
        <v>1112</v>
      </c>
      <c r="D41" s="159" t="str">
        <f>CONCATENATE(A41,B41,C41)</f>
        <v>*hwfie</v>
      </c>
      <c r="E41" s="104">
        <v>0</v>
      </c>
      <c r="F41" s="192"/>
      <c r="G41" s="200">
        <f t="shared" si="4"/>
        <v>65</v>
      </c>
      <c r="H41" s="92" t="s">
        <v>1111</v>
      </c>
      <c r="I41" s="159" t="s">
        <v>71</v>
      </c>
      <c r="J41" s="92" t="s">
        <v>1128</v>
      </c>
      <c r="K41" s="159" t="s">
        <v>2362</v>
      </c>
      <c r="L41" s="159" t="str">
        <f>CONCATENATE(H41," owned by the ",I41)</f>
        <v>Financial assets except currency &amp; deposits owned by the personal sector</v>
      </c>
      <c r="M41" s="92" t="str">
        <f>CONCATENATE(N41," ",Sectors!$B$5)</f>
        <v>Personal financial assets excluding liquidity and deposits are financial assets except liquidity and bank deposits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41" s="108" t="s">
        <v>2385</v>
      </c>
      <c r="O41" s="66"/>
      <c r="P41" s="68"/>
      <c r="Q41" s="109" t="str">
        <f>CONCATENATE("[",J41,"]","=","[",J32,"]","-","[",J34,"]")</f>
        <v>[Personal financial assets excluding cash]=[Personal financial assets]-[Personal currency &amp; deposits]</v>
      </c>
      <c r="R41" s="68" t="str">
        <f>CONCATENATE("(",D41,"=",D32,"-",D33,")")</f>
        <v>(*hwfie=*hwfin-*hwfix)</v>
      </c>
      <c r="S41" s="119"/>
      <c r="T41" s="120"/>
      <c r="U41" s="120" t="str">
        <f>D41</f>
        <v>*hwfie</v>
      </c>
      <c r="V41" s="120"/>
      <c r="W41" s="121"/>
      <c r="X41" s="133"/>
      <c r="Y41" s="132" t="str">
        <f>IF(Wealth_Macro_Variables!U41&lt;&gt;"",CONCATENATE(Wealth_Macro_Variables!$L41,"[",Wealth_Macro_Variables!U41,"]"),"")</f>
        <v>Financial assets except currency &amp; deposits owned by the personal sector[*hwfie]</v>
      </c>
      <c r="Z41" s="133"/>
      <c r="AA41" s="132" t="str">
        <f>IF(Wealth_Macro_Variables!W41&lt;&gt;"",CONCATENATE(Wealth_Macro_Variables!$L41,"[",Wealth_Macro_Variables!W41,"]"),"")</f>
        <v/>
      </c>
    </row>
    <row r="42" spans="1:27" ht="17" customHeight="1" x14ac:dyDescent="0.2">
      <c r="A42" s="93" t="s">
        <v>648</v>
      </c>
      <c r="B42" s="20" t="s">
        <v>34</v>
      </c>
      <c r="C42" s="78" t="s">
        <v>21</v>
      </c>
      <c r="D42" s="3" t="str">
        <f t="shared" si="0"/>
        <v>*iweal</v>
      </c>
      <c r="E42" s="103">
        <v>0</v>
      </c>
      <c r="F42" s="188">
        <v>20106001</v>
      </c>
      <c r="G42" s="200">
        <v>2</v>
      </c>
      <c r="H42" s="90" t="s">
        <v>46</v>
      </c>
      <c r="I42" s="3" t="s">
        <v>2270</v>
      </c>
      <c r="J42" s="186" t="s">
        <v>418</v>
      </c>
      <c r="K42" s="579" t="s">
        <v>2343</v>
      </c>
      <c r="L42" s="3" t="str">
        <f>CONCATENATE(H42," of the ",I42)</f>
        <v>Net wealth of the non-profit sector</v>
      </c>
      <c r="M42" s="90" t="str">
        <f>CONCATENATE(N42," ",Sectors!$B$6)</f>
        <v xml:space="preserve">Net non-profit wealth is  the total value of non-financial and financial assets (housing, land, deposits, bonds, equities, etc.) held by non-profit institutions, minus their debts.  The non-profit sector - in the national accounts sense - includes all non-profit institutions serving households (NPISH), such as foundations, religious organizations, etc. </v>
      </c>
      <c r="N42" s="107" t="s">
        <v>2402</v>
      </c>
      <c r="O42" s="66"/>
      <c r="P42" s="66"/>
      <c r="Q42" s="108" t="str">
        <f>CONCATENATE("[",J42,"]","=","[",J43,"]","+","[",J51,"]","-","[",J59,"]")</f>
        <v>[Net non-profit wealth]=[Non-profit non-financial assets]+[Non-profit financial assets]-[Non-profit debt]</v>
      </c>
      <c r="R42" s="66" t="str">
        <f>CONCATENATE(D42,"=",D43,"+",D51,"-",D59)</f>
        <v>*iweal=*iwnfa+*iwfin-*iwdeb</v>
      </c>
      <c r="S42" s="116"/>
      <c r="T42" s="117" t="str">
        <f>D42</f>
        <v>*iweal</v>
      </c>
      <c r="U42" s="117"/>
      <c r="V42" s="117"/>
      <c r="W42" s="118"/>
      <c r="X42" s="130" t="str">
        <f>IF(Wealth_Macro_Variables!T42&lt;&gt;"",CONCATENATE(Wealth_Macro_Variables!$L42,"[",Wealth_Macro_Variables!T42,"]"),"")</f>
        <v>Net wealth of the non-profit sector[*iweal]</v>
      </c>
      <c r="Y42" s="129" t="str">
        <f>IF(Wealth_Macro_Variables!U42&lt;&gt;"",CONCATENATE(Wealth_Macro_Variables!$L42,"[",Wealth_Macro_Variables!U42,"]"),"")</f>
        <v/>
      </c>
      <c r="Z42" s="130" t="str">
        <f>IF(Wealth_Macro_Variables!V42&lt;&gt;"",CONCATENATE(Wealth_Macro_Variables!$L42,"[",Wealth_Macro_Variables!V42,"]"),"")</f>
        <v/>
      </c>
      <c r="AA42" s="129" t="str">
        <f>IF(Wealth_Macro_Variables!W42&lt;&gt;"",CONCATENATE(Wealth_Macro_Variables!$L42,"[",Wealth_Macro_Variables!W42,"]"),"")</f>
        <v/>
      </c>
    </row>
    <row r="43" spans="1:27" x14ac:dyDescent="0.2">
      <c r="A43" s="93" t="s">
        <v>648</v>
      </c>
      <c r="B43" s="20" t="s">
        <v>34</v>
      </c>
      <c r="C43" s="78" t="s">
        <v>33</v>
      </c>
      <c r="D43" s="3" t="str">
        <f t="shared" si="0"/>
        <v>*iwnfa</v>
      </c>
      <c r="E43" s="103">
        <v>0</v>
      </c>
      <c r="F43" s="188">
        <v>20106002</v>
      </c>
      <c r="G43" s="200">
        <v>90</v>
      </c>
      <c r="H43" s="90" t="s">
        <v>3</v>
      </c>
      <c r="I43" s="3" t="s">
        <v>2270</v>
      </c>
      <c r="J43" s="186" t="s">
        <v>417</v>
      </c>
      <c r="K43" s="579" t="s">
        <v>2359</v>
      </c>
      <c r="L43" s="3" t="str">
        <f t="shared" ref="L43:L58" si="5">CONCATENATE(H43," owned by the ",I43)</f>
        <v>Non-financial assets owned by the non-profit sector</v>
      </c>
      <c r="M43" s="90" t="str">
        <f>CONCATENATE(N43," ",Sectors!$B$6)</f>
        <v xml:space="preserve">Non-profit non-financial assets include housing, land and all other domestic material and immaterial assets (machinery, equipment, patents, etc.) held directly by non-profit institutions, as opposed to non-financial assets owned indirectly through financial assets (equities, bonds, etc. in corporations holding non-financial assets).  The non-profit sector - in the national accounts sense - includes all non-profit institutions serving households (NPISH), such as foundations, religious organizations, etc. </v>
      </c>
      <c r="N43" s="108" t="s">
        <v>2403</v>
      </c>
      <c r="O43" s="66"/>
      <c r="P43" s="66"/>
      <c r="Q43" s="108" t="str">
        <f>CONCATENATE("[",J43,"]","=","[",J44,"]","+","[",J47,"]")</f>
        <v>[Non-profit non-financial assets]=[Non-profit housing assets]+[Non-profit business and other non-financial assets]</v>
      </c>
      <c r="R43" s="66" t="str">
        <f>CONCATENATE(D43,"=",D44,"+",D47)</f>
        <v>*iwnfa=*iwhou+*iwbus</v>
      </c>
      <c r="S43" s="116"/>
      <c r="T43" s="117"/>
      <c r="U43" s="117" t="str">
        <f>D43</f>
        <v>*iwnfa</v>
      </c>
      <c r="V43" s="117"/>
      <c r="W43" s="118"/>
      <c r="X43" s="130" t="str">
        <f>IF(Wealth_Macro_Variables!T43&lt;&gt;"",CONCATENATE(Wealth_Macro_Variables!$L43,"[",Wealth_Macro_Variables!T43,"]"),"")</f>
        <v/>
      </c>
      <c r="Y43" s="129" t="str">
        <f>IF(Wealth_Macro_Variables!U43&lt;&gt;"",CONCATENATE(Wealth_Macro_Variables!$L43,"[",Wealth_Macro_Variables!U43,"]"),"")</f>
        <v>Non-financial assets owned by the non-profit sector[*iwnfa]</v>
      </c>
      <c r="Z43" s="130" t="str">
        <f>IF(Wealth_Macro_Variables!V43&lt;&gt;"",CONCATENATE(Wealth_Macro_Variables!$L43,"[",Wealth_Macro_Variables!V43,"]"),"")</f>
        <v/>
      </c>
      <c r="AA43" s="129" t="str">
        <f>IF(Wealth_Macro_Variables!W43&lt;&gt;"",CONCATENATE(Wealth_Macro_Variables!$L43,"[",Wealth_Macro_Variables!W43,"]"),"")</f>
        <v/>
      </c>
    </row>
    <row r="44" spans="1:27" ht="15" customHeight="1" x14ac:dyDescent="0.2">
      <c r="A44" s="93" t="s">
        <v>648</v>
      </c>
      <c r="B44" s="20" t="s">
        <v>34</v>
      </c>
      <c r="C44" s="78" t="s">
        <v>25</v>
      </c>
      <c r="D44" s="3" t="str">
        <f t="shared" ref="D44:D84" si="6">CONCATENATE(A44,B44,C44)</f>
        <v>*iwhou</v>
      </c>
      <c r="E44" s="103">
        <v>0</v>
      </c>
      <c r="F44" s="188">
        <v>20106003</v>
      </c>
      <c r="G44" s="200">
        <v>90</v>
      </c>
      <c r="H44" s="90" t="s">
        <v>48</v>
      </c>
      <c r="I44" s="3" t="s">
        <v>2270</v>
      </c>
      <c r="J44" s="186" t="s">
        <v>416</v>
      </c>
      <c r="K44" s="579" t="s">
        <v>2344</v>
      </c>
      <c r="L44" s="3" t="str">
        <f t="shared" si="5"/>
        <v>Housing assets owned by the non-profit sector</v>
      </c>
      <c r="M44" s="90" t="str">
        <f>CONCATENATE(N44," ",Sectors!$B$6)</f>
        <v xml:space="preserve">Non-profit housing assets are dwellings (including land underlying dwellings) held by non-profit institutions. The non-profit sector - in the national accounts sense - includes all non-profit institutions serving households (NPISH), such as foundations, religious organizations, etc. </v>
      </c>
      <c r="N44" s="108" t="s">
        <v>2404</v>
      </c>
      <c r="O44" s="66"/>
      <c r="P44" s="66"/>
      <c r="Q44" s="108" t="str">
        <f>CONCATENATE("[",J44,"]","=","[",J45,"]","+","[",J46,"]")</f>
        <v>[Non-profit housing assets]=[Non-profit dwellings]+[Non-profit land underlying dwellings]</v>
      </c>
      <c r="R44" s="66" t="str">
        <f>CONCATENATE(D44,"=",D45,"+",D46)</f>
        <v>*iwhou=*iwdwe+*iwlan</v>
      </c>
      <c r="S44" s="116"/>
      <c r="T44" s="117"/>
      <c r="U44" s="117"/>
      <c r="V44" s="117" t="str">
        <f>D44</f>
        <v>*iwhou</v>
      </c>
      <c r="W44" s="118"/>
      <c r="X44" s="130" t="str">
        <f>IF(Wealth_Macro_Variables!T44&lt;&gt;"",CONCATENATE(Wealth_Macro_Variables!$L44,"[",Wealth_Macro_Variables!T44,"]"),"")</f>
        <v/>
      </c>
      <c r="Y44" s="129" t="str">
        <f>IF(Wealth_Macro_Variables!U44&lt;&gt;"",CONCATENATE(Wealth_Macro_Variables!$L44,"[",Wealth_Macro_Variables!U44,"]"),"")</f>
        <v/>
      </c>
      <c r="Z44" s="130" t="str">
        <f>IF(Wealth_Macro_Variables!V44&lt;&gt;"",CONCATENATE(Wealth_Macro_Variables!$L44,"[",Wealth_Macro_Variables!V44,"]"),"")</f>
        <v>Housing assets owned by the non-profit sector[*iwhou]</v>
      </c>
      <c r="AA44" s="129" t="str">
        <f>IF(Wealth_Macro_Variables!W44&lt;&gt;"",CONCATENATE(Wealth_Macro_Variables!$L44,"[",Wealth_Macro_Variables!W44,"]"),"")</f>
        <v/>
      </c>
    </row>
    <row r="45" spans="1:27" x14ac:dyDescent="0.2">
      <c r="A45" s="93" t="s">
        <v>648</v>
      </c>
      <c r="B45" s="20" t="s">
        <v>34</v>
      </c>
      <c r="C45" s="78" t="s">
        <v>23</v>
      </c>
      <c r="D45" s="3" t="str">
        <f t="shared" si="6"/>
        <v>*iwdwe</v>
      </c>
      <c r="E45" s="103">
        <v>0</v>
      </c>
      <c r="F45" s="188">
        <v>20106004</v>
      </c>
      <c r="G45" s="200">
        <v>90</v>
      </c>
      <c r="H45" s="90" t="s">
        <v>49</v>
      </c>
      <c r="I45" s="3" t="s">
        <v>2270</v>
      </c>
      <c r="J45" s="186" t="s">
        <v>415</v>
      </c>
      <c r="K45" s="579" t="s">
        <v>2345</v>
      </c>
      <c r="L45" s="3" t="str">
        <f t="shared" si="5"/>
        <v>Dwellings owned by the non-profit sector</v>
      </c>
      <c r="M45" s="90" t="str">
        <f>CONCATENATE(N45," ",Sectors!$B$6)</f>
        <v xml:space="preserve">Non-profit dwellings are places of residence held by non-profit institutions.  The non-profit sector - in the national accounts sense - includes all non-profit institutions serving households (NPISH), such as foundations, religious organizations, etc. </v>
      </c>
      <c r="N45" s="108" t="s">
        <v>2386</v>
      </c>
      <c r="O45" s="66"/>
      <c r="P45" s="66"/>
      <c r="Q45" s="108"/>
      <c r="R45" s="66"/>
      <c r="S45" s="116"/>
      <c r="T45" s="117"/>
      <c r="U45" s="117"/>
      <c r="V45" s="117"/>
      <c r="W45" s="118" t="str">
        <f>D45</f>
        <v>*iwdwe</v>
      </c>
      <c r="X45" s="130" t="str">
        <f>IF(Wealth_Macro_Variables!T45&lt;&gt;"",CONCATENATE(Wealth_Macro_Variables!$L45,"[",Wealth_Macro_Variables!T45,"]"),"")</f>
        <v/>
      </c>
      <c r="Y45" s="129" t="str">
        <f>IF(Wealth_Macro_Variables!U45&lt;&gt;"",CONCATENATE(Wealth_Macro_Variables!$L45,"[",Wealth_Macro_Variables!U45,"]"),"")</f>
        <v/>
      </c>
      <c r="Z45" s="130" t="str">
        <f>IF(Wealth_Macro_Variables!V45&lt;&gt;"",CONCATENATE(Wealth_Macro_Variables!$L45,"[",Wealth_Macro_Variables!V45,"]"),"")</f>
        <v/>
      </c>
      <c r="AA45" s="129" t="str">
        <f>IF(Wealth_Macro_Variables!W45&lt;&gt;"",CONCATENATE(Wealth_Macro_Variables!$L45,"[",Wealth_Macro_Variables!W45,"]"),"")</f>
        <v>Dwellings owned by the non-profit sector[*iwdwe]</v>
      </c>
    </row>
    <row r="46" spans="1:27" x14ac:dyDescent="0.2">
      <c r="A46" s="93" t="s">
        <v>648</v>
      </c>
      <c r="B46" s="20" t="s">
        <v>34</v>
      </c>
      <c r="C46" s="78" t="s">
        <v>24</v>
      </c>
      <c r="D46" s="3" t="str">
        <f t="shared" si="6"/>
        <v>*iwlan</v>
      </c>
      <c r="E46" s="103">
        <v>0</v>
      </c>
      <c r="F46" s="188">
        <v>20106005</v>
      </c>
      <c r="G46" s="200">
        <v>90</v>
      </c>
      <c r="H46" s="90" t="s">
        <v>50</v>
      </c>
      <c r="I46" s="3" t="s">
        <v>2270</v>
      </c>
      <c r="J46" s="186" t="s">
        <v>414</v>
      </c>
      <c r="K46" s="579" t="s">
        <v>2346</v>
      </c>
      <c r="L46" s="3" t="str">
        <f t="shared" si="5"/>
        <v>Land underlying dwellings owned by the non-profit sector</v>
      </c>
      <c r="M46" s="90" t="str">
        <f>CONCATENATE(N46," ",Sectors!$B$6)</f>
        <v xml:space="preserve">Non-profit land underlying dwellings is land on which the places of residence held by non-profit institutions are built.  The non-profit sector - in the national accounts sense - includes all non-profit institutions serving households (NPISH), such as foundations, religious organizations, etc. </v>
      </c>
      <c r="N46" s="108" t="s">
        <v>2387</v>
      </c>
      <c r="O46" s="66"/>
      <c r="P46" s="66"/>
      <c r="Q46" s="108"/>
      <c r="R46" s="66"/>
      <c r="S46" s="116"/>
      <c r="T46" s="117"/>
      <c r="U46" s="117"/>
      <c r="V46" s="117"/>
      <c r="W46" s="118" t="str">
        <f>D46</f>
        <v>*iwlan</v>
      </c>
      <c r="X46" s="130" t="str">
        <f>IF(Wealth_Macro_Variables!T46&lt;&gt;"",CONCATENATE(Wealth_Macro_Variables!$L46,"[",Wealth_Macro_Variables!T46,"]"),"")</f>
        <v/>
      </c>
      <c r="Y46" s="129" t="str">
        <f>IF(Wealth_Macro_Variables!U46&lt;&gt;"",CONCATENATE(Wealth_Macro_Variables!$L46,"[",Wealth_Macro_Variables!U46,"]"),"")</f>
        <v/>
      </c>
      <c r="Z46" s="130" t="str">
        <f>IF(Wealth_Macro_Variables!V46&lt;&gt;"",CONCATENATE(Wealth_Macro_Variables!$L46,"[",Wealth_Macro_Variables!V46,"]"),"")</f>
        <v/>
      </c>
      <c r="AA46" s="129" t="str">
        <f>IF(Wealth_Macro_Variables!W46&lt;&gt;"",CONCATENATE(Wealth_Macro_Variables!$L46,"[",Wealth_Macro_Variables!W46,"]"),"")</f>
        <v>Land underlying dwellings owned by the non-profit sector[*iwlan]</v>
      </c>
    </row>
    <row r="47" spans="1:27" ht="15" customHeight="1" x14ac:dyDescent="0.2">
      <c r="A47" s="93" t="s">
        <v>648</v>
      </c>
      <c r="B47" s="20" t="s">
        <v>34</v>
      </c>
      <c r="C47" s="78" t="s">
        <v>26</v>
      </c>
      <c r="D47" s="3" t="str">
        <f t="shared" si="6"/>
        <v>*iwbus</v>
      </c>
      <c r="E47" s="103">
        <v>0</v>
      </c>
      <c r="F47" s="188">
        <v>20106006</v>
      </c>
      <c r="G47" s="200">
        <v>90</v>
      </c>
      <c r="H47" s="90" t="s">
        <v>73</v>
      </c>
      <c r="I47" s="3" t="s">
        <v>2270</v>
      </c>
      <c r="J47" s="90" t="s">
        <v>1131</v>
      </c>
      <c r="K47" s="579" t="s">
        <v>2347</v>
      </c>
      <c r="L47" s="3" t="str">
        <f t="shared" si="5"/>
        <v>Business and other non-financial assets owned by the non-profit sector</v>
      </c>
      <c r="M47" s="90" t="str">
        <f>CONCATENATE(N47," ",Sectors!$B$6)</f>
        <v xml:space="preserve">Non-profit business assets include agricultural land and other domestic material and immaterial non-financial assets (machinery, equipment, patents, etc.) held by non-profit institutions. The non-profit sector - in the national accounts sense - includes all non-profit institutions serving households (NPISH), such as foundations, religious organizations, etc. </v>
      </c>
      <c r="N47" s="108" t="s">
        <v>2388</v>
      </c>
      <c r="O47" s="66"/>
      <c r="P47" s="66"/>
      <c r="Q47" s="108" t="str">
        <f>CONCATENATE("[",J47,"]","=","[",J48,"]","+","[",J49,"]","+","[",J50,"]")</f>
        <v>[Non-profit business and other non-financial assets]=[Non-profit agricultural land]+[Non-profit other domestic capital]+[Non-profit natural capital]</v>
      </c>
      <c r="R47" s="66" t="str">
        <f>CONCATENATE(D47,"=",D48,"+",D49,"+",D50)</f>
        <v>*iwbus=*iwagr+*iwodk+*iwnat</v>
      </c>
      <c r="S47" s="116"/>
      <c r="T47" s="117"/>
      <c r="U47" s="117"/>
      <c r="V47" s="117" t="str">
        <f>D47</f>
        <v>*iwbus</v>
      </c>
      <c r="W47" s="118"/>
      <c r="X47" s="130" t="str">
        <f>IF(Wealth_Macro_Variables!T47&lt;&gt;"",CONCATENATE(Wealth_Macro_Variables!$L47,"[",Wealth_Macro_Variables!T47,"]"),"")</f>
        <v/>
      </c>
      <c r="Y47" s="129" t="str">
        <f>IF(Wealth_Macro_Variables!U47&lt;&gt;"",CONCATENATE(Wealth_Macro_Variables!$L47,"[",Wealth_Macro_Variables!U47,"]"),"")</f>
        <v/>
      </c>
      <c r="Z47" s="130" t="str">
        <f>IF(Wealth_Macro_Variables!V47&lt;&gt;"",CONCATENATE(Wealth_Macro_Variables!$L47,"[",Wealth_Macro_Variables!V47,"]"),"")</f>
        <v>Business and other non-financial assets owned by the non-profit sector[*iwbus]</v>
      </c>
      <c r="AA47" s="129" t="str">
        <f>IF(Wealth_Macro_Variables!W47&lt;&gt;"",CONCATENATE(Wealth_Macro_Variables!$L47,"[",Wealth_Macro_Variables!W47,"]"),"")</f>
        <v/>
      </c>
    </row>
    <row r="48" spans="1:27" x14ac:dyDescent="0.2">
      <c r="A48" s="93" t="s">
        <v>648</v>
      </c>
      <c r="B48" s="20" t="s">
        <v>34</v>
      </c>
      <c r="C48" s="78" t="s">
        <v>8</v>
      </c>
      <c r="D48" s="3" t="str">
        <f t="shared" si="6"/>
        <v>*iwagr</v>
      </c>
      <c r="E48" s="103">
        <v>0</v>
      </c>
      <c r="F48" s="188">
        <v>20106007</v>
      </c>
      <c r="G48" s="200">
        <v>90</v>
      </c>
      <c r="H48" s="90" t="s">
        <v>52</v>
      </c>
      <c r="I48" s="3" t="s">
        <v>2270</v>
      </c>
      <c r="J48" s="186" t="s">
        <v>413</v>
      </c>
      <c r="K48" s="579" t="s">
        <v>2348</v>
      </c>
      <c r="L48" s="3" t="str">
        <f t="shared" si="5"/>
        <v>Agricultural land owned by the non-profit sector</v>
      </c>
      <c r="M48" s="90" t="str">
        <f>CONCATENATE(N48," ",Sectors!$B$6)</f>
        <v xml:space="preserve">Non-profit agricultural land is agricultural land held by non-profit institutions. The non-profit sector - in the national accounts sense - includes all non-profit institutions serving households (NPISH), such as foundations, religious organizations, etc. </v>
      </c>
      <c r="N48" s="108" t="s">
        <v>2389</v>
      </c>
      <c r="O48" s="66"/>
      <c r="P48" s="66"/>
      <c r="Q48" s="108"/>
      <c r="R48" s="66"/>
      <c r="S48" s="116"/>
      <c r="T48" s="117"/>
      <c r="U48" s="117"/>
      <c r="V48" s="117"/>
      <c r="W48" s="118" t="str">
        <f>D48</f>
        <v>*iwagr</v>
      </c>
      <c r="X48" s="130" t="str">
        <f>IF(Wealth_Macro_Variables!T48&lt;&gt;"",CONCATENATE(Wealth_Macro_Variables!$L48,"[",Wealth_Macro_Variables!T48,"]"),"")</f>
        <v/>
      </c>
      <c r="Y48" s="129" t="str">
        <f>IF(Wealth_Macro_Variables!U48&lt;&gt;"",CONCATENATE(Wealth_Macro_Variables!$L48,"[",Wealth_Macro_Variables!U48,"]"),"")</f>
        <v/>
      </c>
      <c r="Z48" s="161"/>
      <c r="AA48" s="129" t="str">
        <f>IF(Wealth_Macro_Variables!W48&lt;&gt;"",CONCATENATE(Wealth_Macro_Variables!$L48,"[",Wealth_Macro_Variables!W48,"]"),"")</f>
        <v>Agricultural land owned by the non-profit sector[*iwagr]</v>
      </c>
    </row>
    <row r="49" spans="1:41" x14ac:dyDescent="0.2">
      <c r="A49" s="93" t="s">
        <v>648</v>
      </c>
      <c r="B49" s="20" t="s">
        <v>34</v>
      </c>
      <c r="C49" s="78" t="s">
        <v>32</v>
      </c>
      <c r="D49" s="3" t="str">
        <f t="shared" si="6"/>
        <v>*iwodk</v>
      </c>
      <c r="E49" s="103">
        <v>0</v>
      </c>
      <c r="F49" s="188">
        <v>20106008</v>
      </c>
      <c r="G49" s="200">
        <v>90</v>
      </c>
      <c r="H49" s="90" t="s">
        <v>51</v>
      </c>
      <c r="I49" s="3" t="s">
        <v>2270</v>
      </c>
      <c r="J49" s="186" t="s">
        <v>412</v>
      </c>
      <c r="K49" s="579" t="s">
        <v>2349</v>
      </c>
      <c r="L49" s="3" t="str">
        <f t="shared" si="5"/>
        <v>Other domestic capital owned by the non-profit sector</v>
      </c>
      <c r="M49" s="90" t="str">
        <f>CONCATENATE(N49," ",Sectors!$B$6)</f>
        <v xml:space="preserve">Other domestic Non-profit capital includes all non-financial assets held by non-profit institutions and foundations, except housing assets and agricultural land: machinery, equipment, patents, etc.  The non-profit sector - in the national accounts sense - includes all non-profit institutions serving households (NPISH), such as foundations, religious organizations, etc. </v>
      </c>
      <c r="N49" s="108" t="s">
        <v>2390</v>
      </c>
      <c r="O49" s="66"/>
      <c r="P49" s="66"/>
      <c r="Q49" s="108"/>
      <c r="R49" s="66"/>
      <c r="S49" s="116"/>
      <c r="T49" s="117"/>
      <c r="U49" s="117"/>
      <c r="V49" s="117"/>
      <c r="W49" s="118" t="str">
        <f>D49</f>
        <v>*iwodk</v>
      </c>
      <c r="X49" s="130" t="str">
        <f>IF(Wealth_Macro_Variables!T49&lt;&gt;"",CONCATENATE(Wealth_Macro_Variables!$L49,"[",Wealth_Macro_Variables!T49,"]"),"")</f>
        <v/>
      </c>
      <c r="Y49" s="129" t="str">
        <f>IF(Wealth_Macro_Variables!U49&lt;&gt;"",CONCATENATE(Wealth_Macro_Variables!$L49,"[",Wealth_Macro_Variables!U49,"]"),"")</f>
        <v/>
      </c>
      <c r="Z49" s="161"/>
      <c r="AA49" s="129" t="str">
        <f>IF(Wealth_Macro_Variables!W49&lt;&gt;"",CONCATENATE(Wealth_Macro_Variables!$L49,"[",Wealth_Macro_Variables!W49,"]"),"")</f>
        <v>Other domestic capital owned by the non-profit sector[*iwodk]</v>
      </c>
      <c r="AB49" s="3"/>
      <c r="AC49" s="3"/>
      <c r="AD49" s="3"/>
      <c r="AE49" s="3"/>
      <c r="AF49" s="3"/>
      <c r="AG49" s="3"/>
      <c r="AH49" s="3"/>
      <c r="AI49" s="3"/>
      <c r="AJ49" s="3"/>
      <c r="AK49" s="3"/>
      <c r="AL49" s="3"/>
      <c r="AM49" s="3"/>
      <c r="AN49" s="3"/>
      <c r="AO49" s="3"/>
    </row>
    <row r="50" spans="1:41" x14ac:dyDescent="0.2">
      <c r="A50" s="93" t="s">
        <v>648</v>
      </c>
      <c r="B50" s="20" t="s">
        <v>34</v>
      </c>
      <c r="C50" s="78" t="s">
        <v>2226</v>
      </c>
      <c r="D50" s="3" t="str">
        <f t="shared" si="6"/>
        <v>*iwnat</v>
      </c>
      <c r="E50" s="103"/>
      <c r="F50" s="188"/>
      <c r="G50" s="200">
        <v>90</v>
      </c>
      <c r="H50" s="90" t="s">
        <v>2227</v>
      </c>
      <c r="I50" s="3" t="s">
        <v>2270</v>
      </c>
      <c r="J50" s="186" t="s">
        <v>2457</v>
      </c>
      <c r="K50" s="579" t="s">
        <v>2350</v>
      </c>
      <c r="L50" s="3" t="str">
        <f t="shared" si="5"/>
        <v>Natural capital owned by the non-profit sector</v>
      </c>
      <c r="M50" s="90" t="str">
        <f>CONCATENATE(N50," ",Sectors!$B$6)</f>
        <v xml:space="preserve">Non-profit natural capital corresponds to natural assets (minerals, energy and other environmental resources, excluding agricultural land and land underlying dwellings and other buildings) held by non-profit institutions. The non-profit sector - in the national accounts sense - includes all non-profit institutions serving households (NPISH), such as foundations, religious organizations, etc. </v>
      </c>
      <c r="N50" s="108" t="s">
        <v>2391</v>
      </c>
      <c r="O50" s="66"/>
      <c r="P50" s="66"/>
      <c r="Q50" s="108"/>
      <c r="R50" s="66"/>
      <c r="S50" s="116"/>
      <c r="T50" s="117"/>
      <c r="U50" s="117"/>
      <c r="V50" s="117"/>
      <c r="W50" s="118" t="str">
        <f>D50</f>
        <v>*iwnat</v>
      </c>
      <c r="X50" s="130"/>
      <c r="Y50" s="129"/>
      <c r="Z50" s="161"/>
      <c r="AA50" s="129" t="str">
        <f>IF(Wealth_Macro_Variables!W50&lt;&gt;"",CONCATENATE(Wealth_Macro_Variables!$L50,"[",Wealth_Macro_Variables!W50,"]"),"")</f>
        <v>Natural capital owned by the non-profit sector[*iwnat]</v>
      </c>
      <c r="AB50" s="3"/>
      <c r="AC50" s="3"/>
      <c r="AD50" s="3"/>
      <c r="AE50" s="3"/>
      <c r="AF50" s="3"/>
      <c r="AG50" s="3"/>
      <c r="AH50" s="3"/>
      <c r="AI50" s="3"/>
      <c r="AJ50" s="3"/>
      <c r="AK50" s="3"/>
      <c r="AL50" s="3"/>
      <c r="AM50" s="3"/>
      <c r="AN50" s="3"/>
      <c r="AO50" s="3"/>
    </row>
    <row r="51" spans="1:41" x14ac:dyDescent="0.2">
      <c r="A51" s="93" t="s">
        <v>648</v>
      </c>
      <c r="B51" s="20" t="s">
        <v>34</v>
      </c>
      <c r="C51" s="78" t="s">
        <v>27</v>
      </c>
      <c r="D51" s="3" t="str">
        <f t="shared" si="6"/>
        <v>*iwfin</v>
      </c>
      <c r="E51" s="103">
        <v>0</v>
      </c>
      <c r="F51" s="188">
        <v>20106009</v>
      </c>
      <c r="G51" s="200">
        <v>90</v>
      </c>
      <c r="H51" s="90" t="s">
        <v>2</v>
      </c>
      <c r="I51" s="3" t="s">
        <v>2270</v>
      </c>
      <c r="J51" s="186" t="s">
        <v>411</v>
      </c>
      <c r="K51" s="579" t="s">
        <v>2351</v>
      </c>
      <c r="L51" s="3" t="str">
        <f t="shared" si="5"/>
        <v>Financial assets owned by the non-profit sector</v>
      </c>
      <c r="M51" s="90" t="str">
        <f>CONCATENATE(N51," ",Sectors!$B$6)</f>
        <v xml:space="preserve">Non-profit financial assets include bank deposits, bonds, stocks and other financial claims held by non-profit institutions. The non-profit sector - in the national accounts sense - includes all non-profit institutions serving households (NPISH), such as foundations, religious organizations, etc. </v>
      </c>
      <c r="N51" s="108" t="s">
        <v>2392</v>
      </c>
      <c r="O51" s="66"/>
      <c r="P51" s="66"/>
      <c r="Q51" s="108" t="str">
        <f>CONCATENATE("[",J51,"]","=","[",J52,"]","+","[",J55,"]","+","[",J58,"]")</f>
        <v>[Non-profit financial assets]=[Non-profit currency, deposits, bonds &amp; loans]+[Non-profit equity, fund shares &amp; offshore wealth]+[Non-profit pension funds &amp; life insurance]</v>
      </c>
      <c r="R51" s="66" t="str">
        <f>CONCATENATE(D51,"=",D52,"+",D55,"+",D58)</f>
        <v>*iwfin=*iwfix+*iwequ+*iwpen</v>
      </c>
      <c r="S51" s="116"/>
      <c r="T51" s="117"/>
      <c r="U51" s="117" t="str">
        <f>D51</f>
        <v>*iwfin</v>
      </c>
      <c r="V51" s="117"/>
      <c r="W51" s="118"/>
      <c r="X51" s="130" t="str">
        <f>IF(Wealth_Macro_Variables!T51&lt;&gt;"",CONCATENATE(Wealth_Macro_Variables!$L51,"[",Wealth_Macro_Variables!T51,"]"),"")</f>
        <v/>
      </c>
      <c r="Y51" s="129" t="str">
        <f>IF(Wealth_Macro_Variables!U51&lt;&gt;"",CONCATENATE(Wealth_Macro_Variables!$L51,"[",Wealth_Macro_Variables!U51,"]"),"")</f>
        <v>Financial assets owned by the non-profit sector[*iwfin]</v>
      </c>
      <c r="Z51" s="130" t="str">
        <f>IF(Wealth_Macro_Variables!V51&lt;&gt;"",CONCATENATE(Wealth_Macro_Variables!$L51,"[",Wealth_Macro_Variables!V51,"]"),"")</f>
        <v/>
      </c>
      <c r="AA51" s="129" t="str">
        <f>IF(Wealth_Macro_Variables!W51&lt;&gt;"",CONCATENATE(Wealth_Macro_Variables!$L51,"[",Wealth_Macro_Variables!W51,"]"),"")</f>
        <v/>
      </c>
      <c r="AB51" s="3"/>
      <c r="AC51" s="3"/>
      <c r="AD51" s="3"/>
      <c r="AE51" s="3"/>
      <c r="AF51" s="3"/>
      <c r="AG51" s="3"/>
      <c r="AH51" s="3"/>
      <c r="AI51" s="3"/>
      <c r="AJ51" s="3"/>
      <c r="AK51" s="3"/>
      <c r="AL51" s="3"/>
      <c r="AM51" s="3"/>
      <c r="AN51" s="3"/>
      <c r="AO51" s="3"/>
    </row>
    <row r="52" spans="1:41" x14ac:dyDescent="0.2">
      <c r="A52" s="93" t="s">
        <v>648</v>
      </c>
      <c r="B52" s="20" t="s">
        <v>34</v>
      </c>
      <c r="C52" s="78" t="s">
        <v>28</v>
      </c>
      <c r="D52" s="3" t="str">
        <f t="shared" si="6"/>
        <v>*iwfix</v>
      </c>
      <c r="E52" s="103">
        <v>0</v>
      </c>
      <c r="F52" s="188">
        <v>20106010</v>
      </c>
      <c r="G52" s="200">
        <v>90</v>
      </c>
      <c r="H52" s="90" t="s">
        <v>53</v>
      </c>
      <c r="I52" s="3" t="s">
        <v>2270</v>
      </c>
      <c r="J52" s="186" t="s">
        <v>1810</v>
      </c>
      <c r="K52" s="579" t="s">
        <v>2352</v>
      </c>
      <c r="L52" s="3" t="str">
        <f t="shared" si="5"/>
        <v>Currency, deposits, bonds &amp; loans owned by the non-profit sector</v>
      </c>
      <c r="M52" s="90" t="str">
        <f>CONCATENATE(N52," ",Sectors!$B$6)</f>
        <v xml:space="preserve">Non-profit currency, deposits, bonds &amp; loans are cash, bank deposits, bonds and loans held by non-profit institutions. The non-profit sector - in the national accounts sense - includes all non-profit institutions serving households (NPISH), such as foundations, religious organizations, etc. </v>
      </c>
      <c r="N52" s="108" t="s">
        <v>2393</v>
      </c>
      <c r="O52" s="66"/>
      <c r="P52" s="66"/>
      <c r="Q52" s="108"/>
      <c r="R52" s="66"/>
      <c r="S52" s="116"/>
      <c r="T52" s="117"/>
      <c r="U52" s="117"/>
      <c r="V52" s="117" t="str">
        <f>D52</f>
        <v>*iwfix</v>
      </c>
      <c r="W52" s="118"/>
      <c r="X52" s="130" t="str">
        <f>IF(Wealth_Macro_Variables!T52&lt;&gt;"",CONCATENATE(Wealth_Macro_Variables!$L52,"[",Wealth_Macro_Variables!T52,"]"),"")</f>
        <v/>
      </c>
      <c r="Y52" s="129" t="str">
        <f>IF(Wealth_Macro_Variables!U52&lt;&gt;"",CONCATENATE(Wealth_Macro_Variables!$L52,"[",Wealth_Macro_Variables!U52,"]"),"")</f>
        <v/>
      </c>
      <c r="Z52" s="130" t="str">
        <f>IF(Wealth_Macro_Variables!V52&lt;&gt;"",CONCATENATE(Wealth_Macro_Variables!$L52,"[",Wealth_Macro_Variables!V52,"]"),"")</f>
        <v>Currency, deposits, bonds &amp; loans owned by the non-profit sector[*iwfix]</v>
      </c>
      <c r="AA52" s="129" t="str">
        <f>IF(Wealth_Macro_Variables!W52&lt;&gt;"",CONCATENATE(Wealth_Macro_Variables!$L52,"[",Wealth_Macro_Variables!W52,"]"),"")</f>
        <v/>
      </c>
      <c r="AB52" s="3"/>
      <c r="AC52" s="9"/>
      <c r="AD52" s="9"/>
      <c r="AE52" s="9"/>
      <c r="AF52" s="9"/>
      <c r="AG52" s="9"/>
      <c r="AH52" s="9"/>
      <c r="AI52" s="9"/>
      <c r="AJ52" s="9"/>
      <c r="AK52" s="9"/>
      <c r="AL52" s="9"/>
      <c r="AM52" s="4"/>
      <c r="AN52" s="5"/>
      <c r="AO52" s="3"/>
    </row>
    <row r="53" spans="1:41" x14ac:dyDescent="0.2">
      <c r="A53" s="93" t="s">
        <v>648</v>
      </c>
      <c r="B53" s="20" t="s">
        <v>34</v>
      </c>
      <c r="C53" s="78" t="s">
        <v>1113</v>
      </c>
      <c r="D53" s="3" t="str">
        <f t="shared" si="6"/>
        <v>*iwcud</v>
      </c>
      <c r="E53" s="103">
        <v>0</v>
      </c>
      <c r="F53" s="188"/>
      <c r="G53" s="200">
        <v>90</v>
      </c>
      <c r="H53" s="90" t="s">
        <v>1109</v>
      </c>
      <c r="I53" s="3" t="s">
        <v>2270</v>
      </c>
      <c r="J53" s="90" t="s">
        <v>1122</v>
      </c>
      <c r="K53" s="579" t="s">
        <v>2353</v>
      </c>
      <c r="L53" s="3" t="str">
        <f t="shared" si="5"/>
        <v>Currency, deposits owned by the non-profit sector</v>
      </c>
      <c r="M53" s="90" t="str">
        <f>CONCATENATE(N53," ",Sectors!$B$6)</f>
        <v xml:space="preserve">Non-profit currency &amp; deposits are cash and bank deposits held by non-profit institutions. The non-profit sector - in the national accounts sense - includes all non-profit institutions serving households (NPISH), such as foundations, religious organizations, etc. </v>
      </c>
      <c r="N53" s="108" t="s">
        <v>2394</v>
      </c>
      <c r="O53" s="66"/>
      <c r="P53" s="66"/>
      <c r="Q53" s="108"/>
      <c r="R53" s="66"/>
      <c r="S53" s="116"/>
      <c r="T53" s="117"/>
      <c r="U53" s="117"/>
      <c r="V53" s="117"/>
      <c r="W53" s="118" t="str">
        <f>D53</f>
        <v>*iwcud</v>
      </c>
      <c r="X53" s="130"/>
      <c r="Y53" s="129"/>
      <c r="Z53" s="130"/>
      <c r="AA53" s="129" t="str">
        <f>IF(Wealth_Macro_Variables!W53&lt;&gt;"",CONCATENATE(Wealth_Macro_Variables!$L53,"[",Wealth_Macro_Variables!W53,"]"),"")</f>
        <v>Currency, deposits owned by the non-profit sector[*iwcud]</v>
      </c>
    </row>
    <row r="54" spans="1:41" x14ac:dyDescent="0.2">
      <c r="A54" s="93" t="s">
        <v>648</v>
      </c>
      <c r="B54" s="20" t="s">
        <v>34</v>
      </c>
      <c r="C54" s="78" t="s">
        <v>1114</v>
      </c>
      <c r="D54" s="3" t="str">
        <f t="shared" si="6"/>
        <v>*iwbol</v>
      </c>
      <c r="E54" s="103">
        <v>0</v>
      </c>
      <c r="F54" s="188"/>
      <c r="G54" s="200">
        <v>90</v>
      </c>
      <c r="H54" s="90" t="s">
        <v>1110</v>
      </c>
      <c r="I54" s="3" t="s">
        <v>2270</v>
      </c>
      <c r="J54" s="90" t="s">
        <v>1123</v>
      </c>
      <c r="K54" s="157" t="s">
        <v>2354</v>
      </c>
      <c r="L54" s="3" t="str">
        <f t="shared" si="5"/>
        <v>Bonds &amp; loans owned by the non-profit sector</v>
      </c>
      <c r="M54" s="90" t="str">
        <f>CONCATENATE(N54," ",Sectors!$B$6)</f>
        <v xml:space="preserve">Non-profit bonds &amp; loans are bonds and loans held by non-profit institutions. The non-profit sector - in the national accounts sense - includes all non-profit institutions serving households (NPISH), such as foundations, religious organizations, etc. </v>
      </c>
      <c r="N54" s="108" t="s">
        <v>2395</v>
      </c>
      <c r="O54" s="66"/>
      <c r="P54" s="66"/>
      <c r="Q54" s="108"/>
      <c r="R54" s="66"/>
      <c r="S54" s="116"/>
      <c r="T54" s="117"/>
      <c r="U54" s="117"/>
      <c r="V54" s="117"/>
      <c r="W54" s="118" t="str">
        <f>D54</f>
        <v>*iwbol</v>
      </c>
      <c r="X54" s="130"/>
      <c r="Y54" s="129"/>
      <c r="Z54" s="130"/>
      <c r="AA54" s="129" t="str">
        <f>IF(Wealth_Macro_Variables!W54&lt;&gt;"",CONCATENATE(Wealth_Macro_Variables!$L54,"[",Wealth_Macro_Variables!W54,"]"),"")</f>
        <v>Bonds &amp; loans owned by the non-profit sector[*iwbol]</v>
      </c>
    </row>
    <row r="55" spans="1:41" x14ac:dyDescent="0.2">
      <c r="A55" s="93" t="s">
        <v>648</v>
      </c>
      <c r="B55" s="20" t="s">
        <v>34</v>
      </c>
      <c r="C55" s="78" t="s">
        <v>29</v>
      </c>
      <c r="D55" s="3" t="str">
        <f t="shared" si="6"/>
        <v>*iwequ</v>
      </c>
      <c r="E55" s="103">
        <v>0</v>
      </c>
      <c r="F55" s="188">
        <v>20106011</v>
      </c>
      <c r="G55" s="200">
        <v>90</v>
      </c>
      <c r="H55" s="90" t="s">
        <v>54</v>
      </c>
      <c r="I55" s="3" t="s">
        <v>2270</v>
      </c>
      <c r="J55" s="186" t="s">
        <v>1806</v>
      </c>
      <c r="K55" s="157" t="s">
        <v>2355</v>
      </c>
      <c r="L55" s="3" t="str">
        <f t="shared" si="5"/>
        <v>Equities, fund shares, offshore wealth owned by the non-profit sector</v>
      </c>
      <c r="M55" s="90" t="str">
        <f>CONCATENATE(N55," ",Sectors!$B$6)</f>
        <v xml:space="preserve">Non-profit equity, fund shares &amp; offshore wealth are company stocks, fund shares and wealth outside of one's residence country held by non-profit institutions . The non-profit sector - in the national accounts sense - includes all non-profit institutions serving households (NPISH), such as foundations, religious organizations, etc. </v>
      </c>
      <c r="N55" s="108" t="s">
        <v>2396</v>
      </c>
      <c r="O55" s="66"/>
      <c r="P55" s="66"/>
      <c r="Q55" s="108" t="str">
        <f>CONCATENATE("[",J55,"]","=","[",J56,"]","+","[",J57,"]")</f>
        <v>[Non-profit equity, fund shares &amp; offshore wealth]=[Non-profit equities]+[Non-profit offshore wealth]</v>
      </c>
      <c r="R55" s="66" t="str">
        <f>CONCATENATE(D55,"=",D56,"+",D57)</f>
        <v>*iwequ=*iweqi+*iwoff</v>
      </c>
      <c r="S55" s="116"/>
      <c r="T55" s="117"/>
      <c r="U55" s="117"/>
      <c r="V55" s="117" t="str">
        <f>D55</f>
        <v>*iwequ</v>
      </c>
      <c r="W55" s="118"/>
      <c r="X55" s="130" t="str">
        <f>IF(Wealth_Macro_Variables!T55&lt;&gt;"",CONCATENATE(Wealth_Macro_Variables!$L55,"[",Wealth_Macro_Variables!T55,"]"),"")</f>
        <v/>
      </c>
      <c r="Y55" s="129" t="str">
        <f>IF(Wealth_Macro_Variables!U55&lt;&gt;"",CONCATENATE(Wealth_Macro_Variables!$L55,"[",Wealth_Macro_Variables!U55,"]"),"")</f>
        <v/>
      </c>
      <c r="Z55" s="130" t="str">
        <f>IF(Wealth_Macro_Variables!V55&lt;&gt;"",CONCATENATE(Wealth_Macro_Variables!$L55,"[",Wealth_Macro_Variables!V55,"]"),"")</f>
        <v>Equities, fund shares, offshore wealth owned by the non-profit sector[*iwequ]</v>
      </c>
      <c r="AA55" s="129" t="str">
        <f>IF(Wealth_Macro_Variables!W55&lt;&gt;"",CONCATENATE(Wealth_Macro_Variables!$L55,"[",Wealth_Macro_Variables!W55,"]"),"")</f>
        <v/>
      </c>
      <c r="AB55" s="2"/>
      <c r="AC55" s="9"/>
      <c r="AD55" s="9"/>
      <c r="AE55" s="9"/>
      <c r="AF55" s="9"/>
      <c r="AG55" s="10"/>
      <c r="AH55" s="9"/>
      <c r="AI55" s="9"/>
      <c r="AJ55" s="9"/>
      <c r="AK55" s="9"/>
      <c r="AL55" s="9"/>
      <c r="AM55" s="4"/>
      <c r="AN55" s="5"/>
      <c r="AO55" s="3"/>
    </row>
    <row r="56" spans="1:41" x14ac:dyDescent="0.2">
      <c r="A56" s="93" t="s">
        <v>648</v>
      </c>
      <c r="B56" s="20" t="s">
        <v>34</v>
      </c>
      <c r="C56" s="78" t="s">
        <v>35</v>
      </c>
      <c r="D56" s="3" t="str">
        <f t="shared" si="6"/>
        <v>*iweqi</v>
      </c>
      <c r="E56" s="103">
        <v>0</v>
      </c>
      <c r="F56" s="188"/>
      <c r="G56" s="200">
        <v>90</v>
      </c>
      <c r="H56" s="90" t="s">
        <v>55</v>
      </c>
      <c r="I56" s="3" t="s">
        <v>2270</v>
      </c>
      <c r="J56" s="186" t="s">
        <v>410</v>
      </c>
      <c r="K56" s="157" t="s">
        <v>2356</v>
      </c>
      <c r="L56" s="3" t="str">
        <f t="shared" si="5"/>
        <v>Equities owned by the non-profit sector</v>
      </c>
      <c r="M56" s="90" t="str">
        <f>CONCATENATE(N56," ",Sectors!$B$6)</f>
        <v xml:space="preserve">Non-profit equities are company stocks owned held by non-profit institutions. The non-profit sector - in the national accounts sense - includes all non-profit institutions serving households (NPISH), such as foundations, religious organizations, etc. </v>
      </c>
      <c r="N56" s="108" t="s">
        <v>2397</v>
      </c>
      <c r="O56" s="66"/>
      <c r="P56" s="66"/>
      <c r="Q56" s="108"/>
      <c r="R56" s="66"/>
      <c r="S56" s="116"/>
      <c r="T56" s="117"/>
      <c r="U56" s="117"/>
      <c r="V56" s="117"/>
      <c r="W56" s="118" t="str">
        <f>D56</f>
        <v>*iweqi</v>
      </c>
      <c r="X56" s="130" t="str">
        <f>IF(Wealth_Macro_Variables!T56&lt;&gt;"",CONCATENATE(Wealth_Macro_Variables!$L56,"[",Wealth_Macro_Variables!T56,"]"),"")</f>
        <v/>
      </c>
      <c r="Y56" s="129" t="str">
        <f>IF(Wealth_Macro_Variables!U56&lt;&gt;"",CONCATENATE(Wealth_Macro_Variables!$L56,"[",Wealth_Macro_Variables!U56,"]"),"")</f>
        <v/>
      </c>
      <c r="Z56" s="130" t="str">
        <f>IF(Wealth_Macro_Variables!V56&lt;&gt;"",CONCATENATE(Wealth_Macro_Variables!$L56,"[",Wealth_Macro_Variables!V56,"]"),"")</f>
        <v/>
      </c>
      <c r="AA56" s="129" t="str">
        <f>IF(Wealth_Macro_Variables!W56&lt;&gt;"",CONCATENATE(Wealth_Macro_Variables!$L56,"[",Wealth_Macro_Variables!W56,"]"),"")</f>
        <v>Equities owned by the non-profit sector[*iweqi]</v>
      </c>
      <c r="AB56" s="2"/>
      <c r="AC56" s="4"/>
      <c r="AD56" s="4"/>
      <c r="AE56" s="4"/>
      <c r="AF56" s="4"/>
      <c r="AG56" s="6"/>
      <c r="AH56" s="4"/>
      <c r="AI56" s="4"/>
      <c r="AJ56" s="4"/>
      <c r="AK56" s="4"/>
      <c r="AL56" s="4"/>
      <c r="AM56" s="4"/>
      <c r="AN56" s="5"/>
      <c r="AO56" s="3"/>
    </row>
    <row r="57" spans="1:41" x14ac:dyDescent="0.2">
      <c r="A57" s="93" t="s">
        <v>648</v>
      </c>
      <c r="B57" s="20" t="s">
        <v>34</v>
      </c>
      <c r="C57" s="78" t="s">
        <v>36</v>
      </c>
      <c r="D57" s="3" t="str">
        <f t="shared" si="6"/>
        <v>*iwoff</v>
      </c>
      <c r="E57" s="103">
        <v>0</v>
      </c>
      <c r="F57" s="188"/>
      <c r="G57" s="200">
        <v>90</v>
      </c>
      <c r="H57" s="90" t="s">
        <v>56</v>
      </c>
      <c r="I57" s="3" t="s">
        <v>2270</v>
      </c>
      <c r="J57" s="186" t="s">
        <v>409</v>
      </c>
      <c r="K57" s="157" t="s">
        <v>2357</v>
      </c>
      <c r="L57" s="3" t="str">
        <f t="shared" si="5"/>
        <v>Offshore wealth owned by the non-profit sector</v>
      </c>
      <c r="M57" s="90" t="str">
        <f>CONCATENATE(N57," ",Sectors!$B$6)</f>
        <v xml:space="preserve">Non-profit offshore wealth is wealth helf in offshore centers by non-profit institutions. The non-profit sector - in the national accounts sense - includes all non-profit institutions serving households (NPISH), such as foundations, religious organizations, etc. </v>
      </c>
      <c r="N57" s="583" t="s">
        <v>2398</v>
      </c>
      <c r="O57" s="66"/>
      <c r="P57" s="66"/>
      <c r="Q57" s="108"/>
      <c r="R57" s="66"/>
      <c r="S57" s="116"/>
      <c r="T57" s="117"/>
      <c r="U57" s="117"/>
      <c r="V57" s="117"/>
      <c r="W57" s="118" t="str">
        <f>D57</f>
        <v>*iwoff</v>
      </c>
      <c r="X57" s="130" t="str">
        <f>IF(Wealth_Macro_Variables!T57&lt;&gt;"",CONCATENATE(Wealth_Macro_Variables!$L57,"[",Wealth_Macro_Variables!T57,"]"),"")</f>
        <v/>
      </c>
      <c r="Y57" s="129" t="str">
        <f>IF(Wealth_Macro_Variables!U57&lt;&gt;"",CONCATENATE(Wealth_Macro_Variables!$L57,"[",Wealth_Macro_Variables!U57,"]"),"")</f>
        <v/>
      </c>
      <c r="Z57" s="130" t="str">
        <f>IF(Wealth_Macro_Variables!V57&lt;&gt;"",CONCATENATE(Wealth_Macro_Variables!$L57,"[",Wealth_Macro_Variables!V57,"]"),"")</f>
        <v/>
      </c>
      <c r="AA57" s="129" t="str">
        <f>IF(Wealth_Macro_Variables!W57&lt;&gt;"",CONCATENATE(Wealth_Macro_Variables!$L57,"[",Wealth_Macro_Variables!W57,"]"),"")</f>
        <v>Offshore wealth owned by the non-profit sector[*iwoff]</v>
      </c>
      <c r="AB57" s="2"/>
      <c r="AC57" s="4"/>
      <c r="AD57" s="4"/>
      <c r="AE57" s="4"/>
      <c r="AF57" s="4"/>
      <c r="AG57" s="6"/>
      <c r="AH57" s="4"/>
      <c r="AI57" s="4"/>
      <c r="AJ57" s="4"/>
      <c r="AK57" s="4"/>
      <c r="AL57" s="4"/>
      <c r="AM57" s="4"/>
      <c r="AN57" s="5"/>
      <c r="AO57" s="3"/>
    </row>
    <row r="58" spans="1:41" x14ac:dyDescent="0.2">
      <c r="A58" s="93" t="s">
        <v>648</v>
      </c>
      <c r="B58" s="20" t="s">
        <v>34</v>
      </c>
      <c r="C58" s="78" t="s">
        <v>30</v>
      </c>
      <c r="D58" s="3" t="str">
        <f t="shared" si="6"/>
        <v>*iwpen</v>
      </c>
      <c r="E58" s="103">
        <v>0</v>
      </c>
      <c r="F58" s="188">
        <v>20106012</v>
      </c>
      <c r="G58" s="200">
        <v>90</v>
      </c>
      <c r="H58" s="90" t="s">
        <v>74</v>
      </c>
      <c r="I58" s="3" t="s">
        <v>2270</v>
      </c>
      <c r="J58" s="186" t="s">
        <v>408</v>
      </c>
      <c r="K58" s="157" t="s">
        <v>2358</v>
      </c>
      <c r="L58" s="3" t="str">
        <f t="shared" si="5"/>
        <v>Pension funds &amp; life insurance owned by the non-profit sector</v>
      </c>
      <c r="M58" s="90" t="str">
        <f>CONCATENATE(N58," ",Sectors!$B$6)</f>
        <v xml:space="preserve">Non-profit pension funds &amp; life insurance are pension funds and life insurance held by non-profit institutions. The non-profit sector - in the national accounts sense - includes all non-profit institutions serving households (NPISH), such as foundations, religious organizations, etc. </v>
      </c>
      <c r="N58" s="108" t="s">
        <v>2399</v>
      </c>
      <c r="O58" s="66"/>
      <c r="P58" s="66"/>
      <c r="Q58" s="108"/>
      <c r="R58" s="66"/>
      <c r="S58" s="116"/>
      <c r="T58" s="117"/>
      <c r="U58" s="117"/>
      <c r="V58" s="117" t="str">
        <f>D58</f>
        <v>*iwpen</v>
      </c>
      <c r="W58" s="118"/>
      <c r="X58" s="130" t="str">
        <f>IF(Wealth_Macro_Variables!T58&lt;&gt;"",CONCATENATE(Wealth_Macro_Variables!$L58,"[",Wealth_Macro_Variables!T58,"]"),"")</f>
        <v/>
      </c>
      <c r="Y58" s="129" t="str">
        <f>IF(Wealth_Macro_Variables!U58&lt;&gt;"",CONCATENATE(Wealth_Macro_Variables!$L58,"[",Wealth_Macro_Variables!U58,"]"),"")</f>
        <v/>
      </c>
      <c r="Z58" s="130" t="str">
        <f>IF(Wealth_Macro_Variables!V58&lt;&gt;"",CONCATENATE(Wealth_Macro_Variables!$L58,"[",Wealth_Macro_Variables!V58,"]"),"")</f>
        <v>Pension funds &amp; life insurance owned by the non-profit sector[*iwpen]</v>
      </c>
      <c r="AA58" s="129" t="str">
        <f>IF(Wealth_Macro_Variables!W58&lt;&gt;"",CONCATENATE(Wealth_Macro_Variables!$L58,"[",Wealth_Macro_Variables!W58,"]"),"")</f>
        <v/>
      </c>
      <c r="AB58" s="3"/>
      <c r="AC58" s="2"/>
      <c r="AD58" s="3"/>
      <c r="AE58" s="2"/>
      <c r="AF58" s="3"/>
      <c r="AG58" s="2"/>
      <c r="AH58" s="3"/>
      <c r="AI58" s="7"/>
      <c r="AJ58" s="3"/>
      <c r="AK58" s="3"/>
      <c r="AL58" s="3"/>
      <c r="AM58" s="3"/>
      <c r="AN58" s="11"/>
      <c r="AO58" s="3"/>
    </row>
    <row r="59" spans="1:41" x14ac:dyDescent="0.2">
      <c r="A59" s="93" t="s">
        <v>648</v>
      </c>
      <c r="B59" s="20" t="s">
        <v>34</v>
      </c>
      <c r="C59" s="78" t="s">
        <v>31</v>
      </c>
      <c r="D59" s="3" t="str">
        <f t="shared" si="6"/>
        <v>*iwdeb</v>
      </c>
      <c r="E59" s="103">
        <v>0</v>
      </c>
      <c r="F59" s="188">
        <v>20106013</v>
      </c>
      <c r="G59" s="200">
        <v>90</v>
      </c>
      <c r="H59" s="90" t="s">
        <v>1</v>
      </c>
      <c r="I59" s="3" t="s">
        <v>2270</v>
      </c>
      <c r="J59" s="186" t="s">
        <v>407</v>
      </c>
      <c r="K59" s="157" t="s">
        <v>2360</v>
      </c>
      <c r="L59" s="3" t="str">
        <f>CONCATENATE(H59," of the ",I59)</f>
        <v>Liabilities of the non-profit sector</v>
      </c>
      <c r="M59" s="90" t="str">
        <f>CONCATENATE(N59," ",Sectors!$B$6)</f>
        <v xml:space="preserve">Non-profit debt is debts or legal obligations held by non-profit institutions. The non-profit sector - in the national accounts sense - includes all non-profit institutions serving households (NPISH), such as foundations, religious organizations, etc. </v>
      </c>
      <c r="N59" s="108" t="s">
        <v>2400</v>
      </c>
      <c r="O59" s="66"/>
      <c r="P59" s="66"/>
      <c r="Q59" s="108"/>
      <c r="R59" s="66"/>
      <c r="S59" s="116"/>
      <c r="T59" s="117"/>
      <c r="U59" s="117" t="str">
        <f>D59</f>
        <v>*iwdeb</v>
      </c>
      <c r="V59" s="117"/>
      <c r="W59" s="118"/>
      <c r="X59" s="130" t="str">
        <f>IF(Wealth_Macro_Variables!T59&lt;&gt;"",CONCATENATE(Wealth_Macro_Variables!$L59,"[",Wealth_Macro_Variables!T59,"]"),"")</f>
        <v/>
      </c>
      <c r="Y59" s="129" t="str">
        <f>IF(Wealth_Macro_Variables!U59&lt;&gt;"",CONCATENATE(Wealth_Macro_Variables!$L59,"[",Wealth_Macro_Variables!U59,"]"),"")</f>
        <v>Liabilities of the non-profit sector[*iwdeb]</v>
      </c>
      <c r="Z59" s="130" t="str">
        <f>IF(Wealth_Macro_Variables!V59&lt;&gt;"",CONCATENATE(Wealth_Macro_Variables!$L59,"[",Wealth_Macro_Variables!V59,"]"),"")</f>
        <v/>
      </c>
      <c r="AA59" s="129" t="str">
        <f>IF(Wealth_Macro_Variables!W59&lt;&gt;"",CONCATENATE(Wealth_Macro_Variables!$L59,"[",Wealth_Macro_Variables!W59,"]"),"")</f>
        <v/>
      </c>
      <c r="AB59" s="3"/>
      <c r="AC59" s="2"/>
      <c r="AD59" s="3"/>
      <c r="AE59" s="2"/>
      <c r="AF59" s="3"/>
      <c r="AG59" s="2"/>
      <c r="AH59" s="3"/>
      <c r="AI59" s="7"/>
      <c r="AJ59" s="3"/>
      <c r="AK59" s="3"/>
      <c r="AL59" s="3"/>
      <c r="AM59" s="3"/>
      <c r="AN59" s="11"/>
      <c r="AO59" s="3"/>
    </row>
    <row r="60" spans="1:41" ht="16" customHeight="1" thickBot="1" x14ac:dyDescent="0.25">
      <c r="A60" s="93" t="s">
        <v>648</v>
      </c>
      <c r="B60" s="33" t="s">
        <v>34</v>
      </c>
      <c r="C60" s="79" t="s">
        <v>1112</v>
      </c>
      <c r="D60" s="159" t="str">
        <f>CONCATENATE(A60,B60,C60)</f>
        <v>*iwfie</v>
      </c>
      <c r="E60" s="104">
        <v>0</v>
      </c>
      <c r="F60" s="192"/>
      <c r="G60" s="200">
        <v>90</v>
      </c>
      <c r="H60" s="92" t="s">
        <v>1111</v>
      </c>
      <c r="I60" s="159" t="s">
        <v>2270</v>
      </c>
      <c r="J60" s="92" t="s">
        <v>1129</v>
      </c>
      <c r="K60" s="159" t="s">
        <v>2361</v>
      </c>
      <c r="L60" s="3" t="str">
        <f>CONCATENATE(H60," owned by the ",I60)</f>
        <v>Financial assets except currency &amp; deposits owned by the non-profit sector</v>
      </c>
      <c r="M60" s="90" t="str">
        <f>CONCATENATE(N60," ",Sectors!$B$6)</f>
        <v xml:space="preserve">Non-profit financial assets excluding liquidity and deposits are financial assets except liquidity and bank deposits held by non-profit institutions. The non-profit sector - in the national accounts sense - includes all non-profit institutions serving households (NPISH), such as foundations, religious organizations, etc. </v>
      </c>
      <c r="N60" s="108" t="s">
        <v>2401</v>
      </c>
      <c r="O60" s="66"/>
      <c r="P60" s="66"/>
      <c r="Q60" s="108" t="str">
        <f>CONCATENATE("[",J60,"]","=","[",J51,"]","-","[",J53,"]")</f>
        <v>[Non-profit financial assets excluding cash]=[Non-profit financial assets]-[Non-profit currency &amp; deposits]</v>
      </c>
      <c r="R60" s="68" t="str">
        <f>CONCATENATE("(",D60,"=",D51,"-",D53,")")</f>
        <v>(*iwfie=*iwfin-*iwcud)</v>
      </c>
      <c r="S60" s="116"/>
      <c r="T60" s="117"/>
      <c r="U60" s="117" t="str">
        <f>D60</f>
        <v>*iwfie</v>
      </c>
      <c r="V60" s="117"/>
      <c r="W60" s="118"/>
      <c r="X60" s="130"/>
      <c r="Y60" s="129" t="str">
        <f>IF(Wealth_Macro_Variables!U60&lt;&gt;"",CONCATENATE(Wealth_Macro_Variables!$L60,"[",Wealth_Macro_Variables!U60,"]"),"")</f>
        <v>Financial assets except currency &amp; deposits owned by the non-profit sector[*iwfie]</v>
      </c>
      <c r="Z60" s="130"/>
      <c r="AA60" s="129" t="str">
        <f>IF(Wealth_Macro_Variables!W60&lt;&gt;"",CONCATENATE(Wealth_Macro_Variables!$L60,"[",Wealth_Macro_Variables!W60,"]"),"")</f>
        <v/>
      </c>
    </row>
    <row r="61" spans="1:41" ht="16" customHeight="1" x14ac:dyDescent="0.2">
      <c r="A61" s="93" t="s">
        <v>648</v>
      </c>
      <c r="B61" s="20" t="s">
        <v>14</v>
      </c>
      <c r="C61" s="78" t="s">
        <v>382</v>
      </c>
      <c r="D61" s="3" t="str">
        <f>CONCATENATE(A61,B61,C61)</f>
        <v>*cwboo</v>
      </c>
      <c r="E61" s="103"/>
      <c r="F61" s="188"/>
      <c r="G61" s="200">
        <v>67</v>
      </c>
      <c r="H61" s="596" t="s">
        <v>2411</v>
      </c>
      <c r="I61" s="3" t="s">
        <v>60</v>
      </c>
      <c r="J61" s="596" t="s">
        <v>2411</v>
      </c>
      <c r="K61" s="71" t="s">
        <v>2414</v>
      </c>
      <c r="L61" s="3" t="str">
        <f>CONCATENATE(H61," owned by the ",I61)</f>
        <v>Book value of corporations owned by the corporate sector</v>
      </c>
      <c r="M61" s="90" t="str">
        <f>CONCATENATE(N61," ",Sectors!$B$7)</f>
        <v xml:space="preserve"> The corporate sector - in the national accounts sense - includes all financial and non-financial corporations with an economic activity in a given country, whatever their legal status (with the exceptions of unincorporated enterprises included in the personal sector).</v>
      </c>
      <c r="N61" s="108"/>
      <c r="O61" s="66" t="s">
        <v>2426</v>
      </c>
      <c r="P61" s="66"/>
      <c r="Q61" s="108" t="str">
        <f>CONCATENATE("[",J61,"]","=","[",J62,"]","-","[",J78,"]")</f>
        <v>[Book value of corporations]=[Corporate non-financial assets ]-[Corporate debt (non-equity liability)]</v>
      </c>
      <c r="R61" s="66" t="str">
        <f>CONCATENATE(D61,"=",D62,"-",D78)</f>
        <v>*cwboo=*cwnfa-*cwdeb</v>
      </c>
      <c r="S61" s="116"/>
      <c r="T61" s="117" t="str">
        <f>D61</f>
        <v>*cwboo</v>
      </c>
      <c r="U61" s="117"/>
      <c r="V61" s="117"/>
      <c r="W61" s="118"/>
      <c r="X61" s="130"/>
      <c r="Y61" s="129"/>
      <c r="Z61" s="130"/>
      <c r="AA61" s="129"/>
    </row>
    <row r="62" spans="1:41" x14ac:dyDescent="0.2">
      <c r="A62" s="93" t="s">
        <v>648</v>
      </c>
      <c r="B62" s="20" t="s">
        <v>14</v>
      </c>
      <c r="C62" s="78" t="s">
        <v>33</v>
      </c>
      <c r="D62" s="3" t="str">
        <f t="shared" si="6"/>
        <v>*cwnfa</v>
      </c>
      <c r="E62" s="103">
        <v>0</v>
      </c>
      <c r="F62" s="188">
        <v>20202001</v>
      </c>
      <c r="G62" s="200">
        <f>G61+1</f>
        <v>68</v>
      </c>
      <c r="H62" s="90" t="s">
        <v>3</v>
      </c>
      <c r="I62" s="3" t="s">
        <v>60</v>
      </c>
      <c r="J62" s="186" t="s">
        <v>2421</v>
      </c>
      <c r="K62" s="580"/>
      <c r="L62" s="157" t="str">
        <f t="shared" ref="L62:L77" si="7">CONCATENATE(H62," owned by the ",I62)</f>
        <v>Non-financial assets owned by the corporate sector</v>
      </c>
      <c r="M62" s="90" t="str">
        <f>CONCATENATE(N62," ",Sectors!$B$7)</f>
        <v>Corporate non-financial assets are assets with a physical value (real estate, machinery, equipment, etc.)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62" s="108" t="s">
        <v>1964</v>
      </c>
      <c r="O62" s="66"/>
      <c r="P62" s="66"/>
      <c r="Q62" s="108" t="str">
        <f>CONCATENATE("[",J62,"]","=","[",J63,"]","+","[",J66,"]")</f>
        <v>[Corporate non-financial assets ]=[Corporate housing assets ]+[Corporate business and other non-financial assets ]</v>
      </c>
      <c r="R62" s="66" t="str">
        <f>CONCATENATE(D62,"=",D63,"+",D66,)</f>
        <v>*cwnfa=*cwhou+*cwbus</v>
      </c>
      <c r="S62" s="116"/>
      <c r="T62" s="117"/>
      <c r="U62" s="117" t="str">
        <f>D62</f>
        <v>*cwnfa</v>
      </c>
      <c r="V62" s="117"/>
      <c r="W62" s="118"/>
      <c r="X62" s="130" t="str">
        <f>IF(Wealth_Macro_Variables!T62&lt;&gt;"",CONCATENATE(Wealth_Macro_Variables!$L62,"[",Wealth_Macro_Variables!T62,"]"),"")</f>
        <v/>
      </c>
      <c r="Y62" s="129" t="str">
        <f>IF(Wealth_Macro_Variables!U62&lt;&gt;"",CONCATENATE(Wealth_Macro_Variables!$L62,"[",Wealth_Macro_Variables!U62,"]"),"")</f>
        <v>Non-financial assets owned by the corporate sector[*cwnfa]</v>
      </c>
      <c r="Z62" s="130" t="str">
        <f>IF(Wealth_Macro_Variables!V62&lt;&gt;"",CONCATENATE(Wealth_Macro_Variables!$L62,"[",Wealth_Macro_Variables!V62,"]"),"")</f>
        <v/>
      </c>
      <c r="AA62" s="129" t="str">
        <f>IF(Wealth_Macro_Variables!W62&lt;&gt;"",CONCATENATE(Wealth_Macro_Variables!$L62,"[",Wealth_Macro_Variables!W62,"]"),"")</f>
        <v/>
      </c>
      <c r="AB62" s="3"/>
      <c r="AC62" s="2"/>
      <c r="AD62" s="3"/>
      <c r="AE62" s="3"/>
      <c r="AF62" s="3"/>
      <c r="AG62" s="2"/>
      <c r="AH62" s="3"/>
      <c r="AI62" s="7"/>
      <c r="AJ62" s="3"/>
      <c r="AK62" s="3"/>
      <c r="AL62" s="3"/>
      <c r="AM62" s="3"/>
      <c r="AN62" s="11"/>
      <c r="AO62" s="3"/>
    </row>
    <row r="63" spans="1:41" x14ac:dyDescent="0.2">
      <c r="A63" s="93" t="s">
        <v>648</v>
      </c>
      <c r="B63" s="20" t="s">
        <v>14</v>
      </c>
      <c r="C63" s="189" t="s">
        <v>25</v>
      </c>
      <c r="D63" s="3" t="str">
        <f t="shared" si="6"/>
        <v>*cwhou</v>
      </c>
      <c r="E63" s="103">
        <v>0</v>
      </c>
      <c r="F63" s="188">
        <v>20202002</v>
      </c>
      <c r="G63" s="200">
        <f t="shared" ref="G63:G82" si="8">G62+1</f>
        <v>69</v>
      </c>
      <c r="H63" s="90" t="s">
        <v>48</v>
      </c>
      <c r="I63" s="3" t="s">
        <v>60</v>
      </c>
      <c r="J63" s="186" t="s">
        <v>2420</v>
      </c>
      <c r="K63" s="580"/>
      <c r="L63" s="157" t="str">
        <f t="shared" si="7"/>
        <v>Housing assets owned by the corporate sector</v>
      </c>
      <c r="M63" s="90" t="str">
        <f>CONCATENATE(N63," ",Sectors!$B$7)</f>
        <v>Corporate housing assets are places of residence and land they built on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63" s="108" t="s">
        <v>1965</v>
      </c>
      <c r="O63" s="66"/>
      <c r="P63" s="66"/>
      <c r="Q63" s="108" t="str">
        <f>CONCATENATE("[",J63,"]","=","[",J64,"]","+","[",J65,"]")</f>
        <v>[Corporate housing assets ]=[Corporate dwellings ]+[Corporate land underlying dwellings ]</v>
      </c>
      <c r="R63" s="66" t="str">
        <f>CONCATENATE(D63,"=",D64,"+",D65)</f>
        <v>*cwhou=*cwdwe+*cwlan</v>
      </c>
      <c r="S63" s="116"/>
      <c r="T63" s="117"/>
      <c r="U63" s="117"/>
      <c r="V63" s="117" t="str">
        <f>D63</f>
        <v>*cwhou</v>
      </c>
      <c r="W63" s="118"/>
      <c r="X63" s="130" t="str">
        <f>IF(Wealth_Macro_Variables!T63&lt;&gt;"",CONCATENATE(Wealth_Macro_Variables!$L63,"[",Wealth_Macro_Variables!T63,"]"),"")</f>
        <v/>
      </c>
      <c r="Y63" s="129" t="str">
        <f>IF(Wealth_Macro_Variables!U63&lt;&gt;"",CONCATENATE(Wealth_Macro_Variables!$L63,"[",Wealth_Macro_Variables!U63,"]"),"")</f>
        <v/>
      </c>
      <c r="Z63" s="130" t="str">
        <f>IF(Wealth_Macro_Variables!V63&lt;&gt;"",CONCATENATE(Wealth_Macro_Variables!$L63,"[",Wealth_Macro_Variables!V63,"]"),"")</f>
        <v>Housing assets owned by the corporate sector[*cwhou]</v>
      </c>
      <c r="AA63" s="129" t="str">
        <f>IF(Wealth_Macro_Variables!W63&lt;&gt;"",CONCATENATE(Wealth_Macro_Variables!$L63,"[",Wealth_Macro_Variables!W63,"]"),"")</f>
        <v/>
      </c>
      <c r="AB63" s="3"/>
      <c r="AC63" s="2"/>
      <c r="AD63" s="3"/>
      <c r="AE63" s="3"/>
      <c r="AF63" s="3"/>
      <c r="AG63" s="2"/>
      <c r="AH63" s="3"/>
      <c r="AI63" s="7"/>
      <c r="AJ63" s="3"/>
      <c r="AK63" s="3"/>
      <c r="AL63" s="3"/>
      <c r="AM63" s="3"/>
      <c r="AN63" s="11"/>
      <c r="AO63" s="3"/>
    </row>
    <row r="64" spans="1:41" x14ac:dyDescent="0.2">
      <c r="A64" s="93" t="s">
        <v>648</v>
      </c>
      <c r="B64" s="20" t="s">
        <v>14</v>
      </c>
      <c r="C64" s="189" t="s">
        <v>23</v>
      </c>
      <c r="D64" s="3" t="str">
        <f t="shared" si="6"/>
        <v>*cwdwe</v>
      </c>
      <c r="E64" s="103">
        <v>0</v>
      </c>
      <c r="F64" s="188">
        <v>20202003</v>
      </c>
      <c r="G64" s="200">
        <f t="shared" si="8"/>
        <v>70</v>
      </c>
      <c r="H64" s="90" t="s">
        <v>49</v>
      </c>
      <c r="I64" s="3" t="s">
        <v>60</v>
      </c>
      <c r="J64" s="186" t="s">
        <v>2419</v>
      </c>
      <c r="K64" s="580"/>
      <c r="L64" s="157" t="str">
        <f t="shared" si="7"/>
        <v>Dwellings owned by the corporate sector</v>
      </c>
      <c r="M64" s="90" t="str">
        <f>CONCATENATE(N64," ",Sectors!$B$7)</f>
        <v>Corporate dwellings are places of residence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64" s="108" t="s">
        <v>1966</v>
      </c>
      <c r="O64" s="66"/>
      <c r="P64" s="66"/>
      <c r="Q64" s="108"/>
      <c r="R64" s="66"/>
      <c r="S64" s="116"/>
      <c r="T64" s="117"/>
      <c r="U64" s="117"/>
      <c r="V64" s="117"/>
      <c r="W64" s="118" t="str">
        <f>D64</f>
        <v>*cwdwe</v>
      </c>
      <c r="X64" s="130" t="str">
        <f>IF(Wealth_Macro_Variables!T64&lt;&gt;"",CONCATENATE(Wealth_Macro_Variables!$L64,"[",Wealth_Macro_Variables!T64,"]"),"")</f>
        <v/>
      </c>
      <c r="Y64" s="129" t="str">
        <f>IF(Wealth_Macro_Variables!U64&lt;&gt;"",CONCATENATE(Wealth_Macro_Variables!$L64,"[",Wealth_Macro_Variables!U64,"]"),"")</f>
        <v/>
      </c>
      <c r="Z64" s="130" t="str">
        <f>IF(Wealth_Macro_Variables!V64&lt;&gt;"",CONCATENATE(Wealth_Macro_Variables!$L64,"[",Wealth_Macro_Variables!V64,"]"),"")</f>
        <v/>
      </c>
      <c r="AA64" s="129" t="str">
        <f>IF(Wealth_Macro_Variables!W64&lt;&gt;"",CONCATENATE(Wealth_Macro_Variables!$L64,"[",Wealth_Macro_Variables!W64,"]"),"")</f>
        <v>Dwellings owned by the corporate sector[*cwdwe]</v>
      </c>
      <c r="AB64" s="3"/>
      <c r="AC64" s="2"/>
      <c r="AD64" s="3"/>
      <c r="AE64" s="3"/>
      <c r="AF64" s="3"/>
      <c r="AG64" s="2"/>
      <c r="AH64" s="3"/>
      <c r="AI64" s="7"/>
      <c r="AJ64" s="3"/>
      <c r="AK64" s="3"/>
      <c r="AL64" s="3"/>
      <c r="AM64" s="3"/>
      <c r="AN64" s="11"/>
      <c r="AO64" s="3"/>
    </row>
    <row r="65" spans="1:41" x14ac:dyDescent="0.2">
      <c r="A65" s="93" t="s">
        <v>648</v>
      </c>
      <c r="B65" s="20" t="s">
        <v>14</v>
      </c>
      <c r="C65" s="189" t="s">
        <v>24</v>
      </c>
      <c r="D65" s="3" t="str">
        <f t="shared" si="6"/>
        <v>*cwlan</v>
      </c>
      <c r="E65" s="103">
        <v>0</v>
      </c>
      <c r="F65" s="188">
        <v>20202004</v>
      </c>
      <c r="G65" s="200">
        <f t="shared" si="8"/>
        <v>71</v>
      </c>
      <c r="H65" s="90" t="s">
        <v>50</v>
      </c>
      <c r="I65" s="3" t="s">
        <v>60</v>
      </c>
      <c r="J65" s="186" t="s">
        <v>2418</v>
      </c>
      <c r="K65" s="580"/>
      <c r="L65" s="157" t="str">
        <f t="shared" si="7"/>
        <v>Land underlying dwellings owned by the corporate sector</v>
      </c>
      <c r="M65" s="90" t="str">
        <f>CONCATENATE(N65," ",Sectors!$B$7)</f>
        <v>Corporate land underlying dwellings is land on which the places of residence are built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65" s="108" t="s">
        <v>1967</v>
      </c>
      <c r="O65" s="66"/>
      <c r="P65" s="66"/>
      <c r="Q65" s="108"/>
      <c r="R65" s="66"/>
      <c r="S65" s="116"/>
      <c r="T65" s="117"/>
      <c r="U65" s="117"/>
      <c r="V65" s="117"/>
      <c r="W65" s="118" t="str">
        <f>D65</f>
        <v>*cwlan</v>
      </c>
      <c r="X65" s="130" t="str">
        <f>IF(Wealth_Macro_Variables!T65&lt;&gt;"",CONCATENATE(Wealth_Macro_Variables!$L65,"[",Wealth_Macro_Variables!T65,"]"),"")</f>
        <v/>
      </c>
      <c r="Y65" s="129" t="str">
        <f>IF(Wealth_Macro_Variables!U65&lt;&gt;"",CONCATENATE(Wealth_Macro_Variables!$L65,"[",Wealth_Macro_Variables!U65,"]"),"")</f>
        <v/>
      </c>
      <c r="Z65" s="130" t="str">
        <f>IF(Wealth_Macro_Variables!V65&lt;&gt;"",CONCATENATE(Wealth_Macro_Variables!$L65,"[",Wealth_Macro_Variables!V65,"]"),"")</f>
        <v/>
      </c>
      <c r="AA65" s="129" t="str">
        <f>IF(Wealth_Macro_Variables!W65&lt;&gt;"",CONCATENATE(Wealth_Macro_Variables!$L65,"[",Wealth_Macro_Variables!W65,"]"),"")</f>
        <v>Land underlying dwellings owned by the corporate sector[*cwlan]</v>
      </c>
      <c r="AB65" s="3"/>
      <c r="AC65" s="2"/>
      <c r="AD65" s="3"/>
      <c r="AE65" s="3"/>
      <c r="AF65" s="3"/>
      <c r="AG65" s="2"/>
      <c r="AH65" s="3"/>
      <c r="AI65" s="7"/>
      <c r="AJ65" s="3"/>
      <c r="AK65" s="3"/>
      <c r="AL65" s="3"/>
      <c r="AM65" s="3"/>
      <c r="AN65" s="11"/>
      <c r="AO65" s="3"/>
    </row>
    <row r="66" spans="1:41" x14ac:dyDescent="0.2">
      <c r="A66" s="93" t="s">
        <v>648</v>
      </c>
      <c r="B66" s="20" t="s">
        <v>14</v>
      </c>
      <c r="C66" s="189" t="s">
        <v>26</v>
      </c>
      <c r="D66" s="3" t="str">
        <f t="shared" si="6"/>
        <v>*cwbus</v>
      </c>
      <c r="E66" s="103">
        <v>0</v>
      </c>
      <c r="F66" s="188">
        <v>20202005</v>
      </c>
      <c r="G66" s="200">
        <f t="shared" si="8"/>
        <v>72</v>
      </c>
      <c r="H66" s="90" t="s">
        <v>73</v>
      </c>
      <c r="I66" s="3" t="s">
        <v>60</v>
      </c>
      <c r="J66" s="90" t="s">
        <v>2417</v>
      </c>
      <c r="K66" s="157"/>
      <c r="L66" s="157" t="str">
        <f t="shared" si="7"/>
        <v>Business and other non-financial assets owned by the corporate sector</v>
      </c>
      <c r="M66" s="90" t="str">
        <f>CONCATENATE(N66," ",Sectors!$B$7)</f>
        <v>Corporate business and other non-financial assets are agricultural land and other domestic non-financial assets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66" s="108" t="s">
        <v>1968</v>
      </c>
      <c r="O66" s="66"/>
      <c r="P66" s="66"/>
      <c r="Q66" s="108" t="str">
        <f>CONCATENATE("[",J66,"]","=","[",J67,"]","+","[",J68,"]")</f>
        <v>[Corporate business and other non-financial assets ]=[Corporate agricultural land]+[Corporate other domestic capital]</v>
      </c>
      <c r="R66" s="66" t="str">
        <f>CONCATENATE(D66,"=",D67,"+",D68)</f>
        <v>*cwbus=*cwagr+*cwodk</v>
      </c>
      <c r="S66" s="116"/>
      <c r="T66" s="117"/>
      <c r="U66" s="117"/>
      <c r="V66" s="117" t="str">
        <f>D66</f>
        <v>*cwbus</v>
      </c>
      <c r="W66" s="118"/>
      <c r="X66" s="130" t="str">
        <f>IF(Wealth_Macro_Variables!T66&lt;&gt;"",CONCATENATE(Wealth_Macro_Variables!$L66,"[",Wealth_Macro_Variables!T66,"]"),"")</f>
        <v/>
      </c>
      <c r="Y66" s="129" t="str">
        <f>IF(Wealth_Macro_Variables!U66&lt;&gt;"",CONCATENATE(Wealth_Macro_Variables!$L66,"[",Wealth_Macro_Variables!U66,"]"),"")</f>
        <v/>
      </c>
      <c r="Z66" s="130" t="str">
        <f>IF(Wealth_Macro_Variables!V66&lt;&gt;"",CONCATENATE(Wealth_Macro_Variables!$L66,"[",Wealth_Macro_Variables!V66,"]"),"")</f>
        <v>Business and other non-financial assets owned by the corporate sector[*cwbus]</v>
      </c>
      <c r="AA66" s="129" t="str">
        <f>IF(Wealth_Macro_Variables!W66&lt;&gt;"",CONCATENATE(Wealth_Macro_Variables!$L66,"[",Wealth_Macro_Variables!W66,"]"),"")</f>
        <v/>
      </c>
      <c r="AB66" s="3"/>
      <c r="AC66" s="3"/>
      <c r="AD66" s="3"/>
      <c r="AE66" s="3"/>
      <c r="AF66" s="3"/>
      <c r="AG66" s="2"/>
      <c r="AH66" s="3"/>
      <c r="AI66" s="7"/>
      <c r="AJ66" s="3"/>
      <c r="AK66" s="3"/>
      <c r="AL66" s="3"/>
      <c r="AM66" s="3"/>
      <c r="AN66" s="11"/>
      <c r="AO66" s="3"/>
    </row>
    <row r="67" spans="1:41" x14ac:dyDescent="0.2">
      <c r="A67" s="93" t="s">
        <v>648</v>
      </c>
      <c r="B67" s="20" t="s">
        <v>14</v>
      </c>
      <c r="C67" s="189" t="s">
        <v>8</v>
      </c>
      <c r="D67" s="3" t="str">
        <f t="shared" si="6"/>
        <v>*cwagr</v>
      </c>
      <c r="E67" s="103">
        <v>0</v>
      </c>
      <c r="F67" s="188">
        <v>20202006</v>
      </c>
      <c r="G67" s="200">
        <f t="shared" si="8"/>
        <v>73</v>
      </c>
      <c r="H67" s="90" t="s">
        <v>52</v>
      </c>
      <c r="I67" s="3" t="s">
        <v>60</v>
      </c>
      <c r="J67" s="186" t="s">
        <v>419</v>
      </c>
      <c r="K67" s="580"/>
      <c r="L67" s="157" t="str">
        <f t="shared" si="7"/>
        <v>Agricultural land owned by the corporate sector</v>
      </c>
      <c r="M67" s="90" t="str">
        <f>CONCATENATE(N67," ",Sectors!$B$7)</f>
        <v>Corporate agricultural land is agricultural land owned by the corporate sector (companies). Agricultural land is defined as land devoted to agriculture. The corporate sector - in the national accounts sense - includes all financial and non-financial corporations with an economic activity in a given country, whatever their legal status (with the exceptions of unincorporated enterprises included in the personal sector).</v>
      </c>
      <c r="N67" s="108" t="s">
        <v>1969</v>
      </c>
      <c r="O67" s="66"/>
      <c r="P67" s="66"/>
      <c r="Q67" s="108"/>
      <c r="R67" s="66"/>
      <c r="S67" s="116"/>
      <c r="T67" s="117"/>
      <c r="U67" s="117"/>
      <c r="V67" s="117"/>
      <c r="W67" s="118" t="str">
        <f>D67</f>
        <v>*cwagr</v>
      </c>
      <c r="X67" s="130" t="str">
        <f>IF(Wealth_Macro_Variables!T67&lt;&gt;"",CONCATENATE(Wealth_Macro_Variables!$L67,"[",Wealth_Macro_Variables!T67,"]"),"")</f>
        <v/>
      </c>
      <c r="Y67" s="129" t="str">
        <f>IF(Wealth_Macro_Variables!U67&lt;&gt;"",CONCATENATE(Wealth_Macro_Variables!$L67,"[",Wealth_Macro_Variables!U67,"]"),"")</f>
        <v/>
      </c>
      <c r="Z67" s="161"/>
      <c r="AA67" s="129" t="str">
        <f>IF(Wealth_Macro_Variables!W67&lt;&gt;"",CONCATENATE(Wealth_Macro_Variables!$L67,"[",Wealth_Macro_Variables!W67,"]"),"")</f>
        <v>Agricultural land owned by the corporate sector[*cwagr]</v>
      </c>
      <c r="AB67" s="3"/>
      <c r="AC67" s="3"/>
      <c r="AD67" s="3"/>
      <c r="AE67" s="3"/>
      <c r="AF67" s="3"/>
      <c r="AG67" s="2"/>
      <c r="AH67" s="3"/>
      <c r="AI67" s="7"/>
      <c r="AJ67" s="3"/>
      <c r="AK67" s="3"/>
      <c r="AL67" s="3"/>
      <c r="AM67" s="3"/>
      <c r="AN67" s="11"/>
      <c r="AO67" s="3"/>
    </row>
    <row r="68" spans="1:41" x14ac:dyDescent="0.2">
      <c r="A68" s="93" t="s">
        <v>648</v>
      </c>
      <c r="B68" s="20" t="s">
        <v>14</v>
      </c>
      <c r="C68" s="189" t="s">
        <v>32</v>
      </c>
      <c r="D68" s="3" t="str">
        <f t="shared" si="6"/>
        <v>*cwodk</v>
      </c>
      <c r="E68" s="103">
        <v>0</v>
      </c>
      <c r="F68" s="188">
        <v>20202007</v>
      </c>
      <c r="G68" s="200">
        <f t="shared" si="8"/>
        <v>74</v>
      </c>
      <c r="H68" s="90" t="s">
        <v>51</v>
      </c>
      <c r="I68" s="3" t="s">
        <v>60</v>
      </c>
      <c r="J68" s="186" t="s">
        <v>420</v>
      </c>
      <c r="K68" s="580"/>
      <c r="L68" s="157" t="str">
        <f t="shared" si="7"/>
        <v>Other domestic capital owned by the corporate sector</v>
      </c>
      <c r="M68" s="90" t="str">
        <f>CONCATENATE(N68," ",Sectors!$B$7)</f>
        <v>Corporate other domestic capital is non-financial assets owned by the corporate sector (companies) except housing assets and agricultural land (machinery, equipment, etc.). The corporate sector - in the national accounts sense - includes all financial and non-financial corporations with an economic activity in a given country, whatever their legal status (with the exceptions of unincorporated enterprises included in the personal sector).</v>
      </c>
      <c r="N68" s="108" t="s">
        <v>1970</v>
      </c>
      <c r="O68" s="66"/>
      <c r="P68" s="66"/>
      <c r="Q68" s="108"/>
      <c r="R68" s="66"/>
      <c r="S68" s="116"/>
      <c r="T68" s="117"/>
      <c r="U68" s="117"/>
      <c r="V68" s="117"/>
      <c r="W68" s="118" t="str">
        <f>D68</f>
        <v>*cwodk</v>
      </c>
      <c r="X68" s="130" t="str">
        <f>IF(Wealth_Macro_Variables!T68&lt;&gt;"",CONCATENATE(Wealth_Macro_Variables!$L68,"[",Wealth_Macro_Variables!T68,"]"),"")</f>
        <v/>
      </c>
      <c r="Y68" s="129" t="str">
        <f>IF(Wealth_Macro_Variables!U68&lt;&gt;"",CONCATENATE(Wealth_Macro_Variables!$L68,"[",Wealth_Macro_Variables!U68,"]"),"")</f>
        <v/>
      </c>
      <c r="Z68" s="161"/>
      <c r="AA68" s="129" t="str">
        <f>IF(Wealth_Macro_Variables!W68&lt;&gt;"",CONCATENATE(Wealth_Macro_Variables!$L68,"[",Wealth_Macro_Variables!W68,"]"),"")</f>
        <v>Other domestic capital owned by the corporate sector[*cwodk]</v>
      </c>
      <c r="AB68" s="3"/>
      <c r="AC68" s="3"/>
      <c r="AD68" s="3"/>
      <c r="AE68" s="3"/>
      <c r="AF68" s="3"/>
      <c r="AG68" s="2"/>
      <c r="AH68" s="3"/>
      <c r="AI68" s="7"/>
      <c r="AJ68" s="3"/>
      <c r="AK68" s="3"/>
      <c r="AL68" s="3"/>
      <c r="AM68" s="3"/>
      <c r="AN68" s="11"/>
      <c r="AO68" s="3"/>
    </row>
    <row r="69" spans="1:41" x14ac:dyDescent="0.2">
      <c r="A69" s="93" t="s">
        <v>648</v>
      </c>
      <c r="B69" s="20" t="s">
        <v>14</v>
      </c>
      <c r="C69" s="189" t="s">
        <v>2226</v>
      </c>
      <c r="D69" s="3" t="str">
        <f t="shared" si="6"/>
        <v>*cwnat</v>
      </c>
      <c r="E69" s="103"/>
      <c r="F69" s="188"/>
      <c r="G69" s="200">
        <f t="shared" si="8"/>
        <v>75</v>
      </c>
      <c r="H69" s="90" t="s">
        <v>2227</v>
      </c>
      <c r="I69" s="3" t="s">
        <v>60</v>
      </c>
      <c r="J69" s="186" t="s">
        <v>2253</v>
      </c>
      <c r="K69" s="580"/>
      <c r="L69" s="157" t="str">
        <f t="shared" si="7"/>
        <v>Natural capital owned by the corporate sector</v>
      </c>
      <c r="M69" s="90" t="str">
        <f>CONCATENATE(N69," ",Sectors!$B$7)</f>
        <v>Corporate natural capital corresponds to natural assets (minerals, energy and other environmental resources, excluding agricultural land)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69" s="570" t="s">
        <v>2254</v>
      </c>
      <c r="O69" s="576"/>
      <c r="P69" s="66"/>
      <c r="Q69" s="108"/>
      <c r="R69" s="66"/>
      <c r="S69" s="116"/>
      <c r="T69" s="117"/>
      <c r="U69" s="117"/>
      <c r="V69" s="117"/>
      <c r="W69" s="118" t="str">
        <f>D69</f>
        <v>*cwnat</v>
      </c>
      <c r="X69" s="130"/>
      <c r="Y69" s="129"/>
      <c r="Z69" s="161"/>
      <c r="AA69" s="129"/>
      <c r="AB69" s="3"/>
      <c r="AC69" s="3"/>
      <c r="AD69" s="3"/>
      <c r="AE69" s="3"/>
      <c r="AF69" s="3"/>
      <c r="AG69" s="2"/>
      <c r="AH69" s="3"/>
      <c r="AI69" s="7"/>
      <c r="AJ69" s="3"/>
      <c r="AK69" s="3"/>
      <c r="AL69" s="3"/>
      <c r="AM69" s="3"/>
      <c r="AN69" s="11"/>
      <c r="AO69" s="3"/>
    </row>
    <row r="70" spans="1:41" x14ac:dyDescent="0.2">
      <c r="A70" s="93" t="s">
        <v>648</v>
      </c>
      <c r="B70" s="20" t="s">
        <v>14</v>
      </c>
      <c r="C70" s="189" t="s">
        <v>27</v>
      </c>
      <c r="D70" s="3" t="str">
        <f t="shared" si="6"/>
        <v>*cwfin</v>
      </c>
      <c r="E70" s="103">
        <v>0</v>
      </c>
      <c r="F70" s="188">
        <v>20203001</v>
      </c>
      <c r="G70" s="200">
        <f t="shared" si="8"/>
        <v>76</v>
      </c>
      <c r="H70" s="90" t="s">
        <v>2</v>
      </c>
      <c r="I70" s="3" t="s">
        <v>60</v>
      </c>
      <c r="J70" s="186" t="s">
        <v>421</v>
      </c>
      <c r="K70" s="580"/>
      <c r="L70" s="157" t="str">
        <f t="shared" si="7"/>
        <v>Financial assets owned by the corporate sector</v>
      </c>
      <c r="M70" s="90" t="str">
        <f>CONCATENATE(N70," ",Sectors!$B$7)</f>
        <v>Corporate financial assets are intangible assets whose value is derived from a contractual claim (bank deposits, bonds, and stocks)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70" s="108" t="s">
        <v>1971</v>
      </c>
      <c r="O70" s="66"/>
      <c r="P70" s="66"/>
      <c r="Q70" s="108" t="str">
        <f>CONCATENATE("[",J70,"]","=","[",J71,"]","+","[",J74,"]","+","[",J77,"]")</f>
        <v>[Corporate financial assets]=[Corporate currency, deposits, bonds &amp; loans]+[Corporate equity, fund shares &amp; offshore wealth]+[Corporate pension funds &amp; life insurance]</v>
      </c>
      <c r="R70" s="66" t="str">
        <f>CONCATENATE(D70,"=",D71,"+",D74,"+",D77)</f>
        <v>*cwfin=*cwfix+*cwequ+*cwpen</v>
      </c>
      <c r="S70" s="116"/>
      <c r="T70" s="117"/>
      <c r="U70" s="117" t="str">
        <f>D70</f>
        <v>*cwfin</v>
      </c>
      <c r="V70" s="117"/>
      <c r="W70" s="118"/>
      <c r="X70" s="130" t="str">
        <f>IF(Wealth_Macro_Variables!T70&lt;&gt;"",CONCATENATE(Wealth_Macro_Variables!$L70,"[",Wealth_Macro_Variables!T70,"]"),"")</f>
        <v/>
      </c>
      <c r="Y70" s="129" t="str">
        <f>IF(Wealth_Macro_Variables!U70&lt;&gt;"",CONCATENATE(Wealth_Macro_Variables!$L70,"[",Wealth_Macro_Variables!U70,"]"),"")</f>
        <v>Financial assets owned by the corporate sector[*cwfin]</v>
      </c>
      <c r="Z70" s="130" t="str">
        <f>IF(Wealth_Macro_Variables!V70&lt;&gt;"",CONCATENATE(Wealth_Macro_Variables!$L70,"[",Wealth_Macro_Variables!V70,"]"),"")</f>
        <v/>
      </c>
      <c r="AA70" s="129" t="str">
        <f>IF(Wealth_Macro_Variables!W70&lt;&gt;"",CONCATENATE(Wealth_Macro_Variables!$L70,"[",Wealth_Macro_Variables!W70,"]"),"")</f>
        <v/>
      </c>
      <c r="AB70" s="3"/>
      <c r="AC70" s="3"/>
      <c r="AD70" s="3"/>
      <c r="AE70" s="3"/>
      <c r="AF70" s="3"/>
      <c r="AG70" s="2"/>
      <c r="AH70" s="3"/>
      <c r="AI70" s="7"/>
      <c r="AJ70" s="3"/>
      <c r="AK70" s="3"/>
      <c r="AL70" s="3"/>
      <c r="AM70" s="3"/>
      <c r="AN70" s="11"/>
      <c r="AO70" s="3"/>
    </row>
    <row r="71" spans="1:41" x14ac:dyDescent="0.2">
      <c r="A71" s="93" t="s">
        <v>648</v>
      </c>
      <c r="B71" s="20" t="s">
        <v>14</v>
      </c>
      <c r="C71" s="189" t="s">
        <v>28</v>
      </c>
      <c r="D71" s="3" t="str">
        <f t="shared" si="6"/>
        <v>*cwfix</v>
      </c>
      <c r="E71" s="103">
        <v>0</v>
      </c>
      <c r="F71" s="188">
        <v>20203002</v>
      </c>
      <c r="G71" s="200">
        <f t="shared" si="8"/>
        <v>77</v>
      </c>
      <c r="H71" s="90" t="s">
        <v>53</v>
      </c>
      <c r="I71" s="3" t="s">
        <v>60</v>
      </c>
      <c r="J71" s="186" t="s">
        <v>1811</v>
      </c>
      <c r="K71" s="580"/>
      <c r="L71" s="157" t="str">
        <f t="shared" si="7"/>
        <v>Currency, deposits, bonds &amp; loans owned by the corporate sector</v>
      </c>
      <c r="M71" s="90" t="str">
        <f>CONCATENATE(N71," ",Sectors!$B$7)</f>
        <v>Corporate currency, deposits, bonds &amp; loans are cash, bank deposits, bonds and loans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71" s="108" t="s">
        <v>1972</v>
      </c>
      <c r="O71" s="66"/>
      <c r="P71" s="66"/>
      <c r="Q71" s="108"/>
      <c r="R71" s="66"/>
      <c r="S71" s="116"/>
      <c r="T71" s="117"/>
      <c r="U71" s="117"/>
      <c r="V71" s="117" t="str">
        <f>D71</f>
        <v>*cwfix</v>
      </c>
      <c r="W71" s="118"/>
      <c r="X71" s="130" t="str">
        <f>IF(Wealth_Macro_Variables!T71&lt;&gt;"",CONCATENATE(Wealth_Macro_Variables!$L71,"[",Wealth_Macro_Variables!T71,"]"),"")</f>
        <v/>
      </c>
      <c r="Y71" s="129" t="str">
        <f>IF(Wealth_Macro_Variables!U71&lt;&gt;"",CONCATENATE(Wealth_Macro_Variables!$L71,"[",Wealth_Macro_Variables!U71,"]"),"")</f>
        <v/>
      </c>
      <c r="Z71" s="130" t="str">
        <f>IF(Wealth_Macro_Variables!V71&lt;&gt;"",CONCATENATE(Wealth_Macro_Variables!$L71,"[",Wealth_Macro_Variables!V71,"]"),"")</f>
        <v>Currency, deposits, bonds &amp; loans owned by the corporate sector[*cwfix]</v>
      </c>
      <c r="AA71" s="129" t="str">
        <f>IF(Wealth_Macro_Variables!W71&lt;&gt;"",CONCATENATE(Wealth_Macro_Variables!$L71,"[",Wealth_Macro_Variables!W71,"]"),"")</f>
        <v/>
      </c>
      <c r="AB71" s="3"/>
      <c r="AC71" s="3"/>
      <c r="AD71" s="3"/>
      <c r="AE71" s="3"/>
      <c r="AF71" s="3"/>
      <c r="AG71" s="2"/>
      <c r="AH71" s="3"/>
      <c r="AI71" s="7"/>
      <c r="AJ71" s="3"/>
      <c r="AK71" s="3"/>
      <c r="AL71" s="3"/>
      <c r="AM71" s="3"/>
      <c r="AN71" s="11"/>
      <c r="AO71" s="3"/>
    </row>
    <row r="72" spans="1:41" ht="18" customHeight="1" x14ac:dyDescent="0.2">
      <c r="A72" s="93" t="s">
        <v>648</v>
      </c>
      <c r="B72" s="20" t="s">
        <v>14</v>
      </c>
      <c r="C72" s="78" t="s">
        <v>1113</v>
      </c>
      <c r="D72" s="3" t="str">
        <f>CONCATENATE(A72,B72,C72)</f>
        <v>*cwcud</v>
      </c>
      <c r="E72" s="103">
        <v>0</v>
      </c>
      <c r="F72" s="188"/>
      <c r="G72" s="200">
        <f t="shared" si="8"/>
        <v>78</v>
      </c>
      <c r="H72" s="90" t="s">
        <v>1109</v>
      </c>
      <c r="I72" s="3" t="s">
        <v>60</v>
      </c>
      <c r="J72" s="90" t="s">
        <v>1120</v>
      </c>
      <c r="K72" s="157"/>
      <c r="L72" s="157" t="str">
        <f t="shared" si="7"/>
        <v>Currency, deposits owned by the corporate sector</v>
      </c>
      <c r="M72" s="90" t="str">
        <f>CONCATENATE(N72," ",Sectors!$B$7)</f>
        <v>Corporate currency &amp; deposits are cash and bank deposits owned by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72" s="108" t="s">
        <v>1973</v>
      </c>
      <c r="O72" s="66"/>
      <c r="P72" s="66"/>
      <c r="Q72" s="108"/>
      <c r="R72" s="66"/>
      <c r="S72" s="116"/>
      <c r="T72" s="117"/>
      <c r="U72" s="117"/>
      <c r="V72" s="117"/>
      <c r="W72" s="118" t="str">
        <f>D72</f>
        <v>*cwcud</v>
      </c>
      <c r="X72" s="130"/>
      <c r="Y72" s="129"/>
      <c r="Z72" s="130"/>
      <c r="AA72" s="129" t="str">
        <f>IF(Wealth_Macro_Variables!W72&lt;&gt;"",CONCATENATE(Wealth_Macro_Variables!$L72,"[",Wealth_Macro_Variables!W72,"]"),"")</f>
        <v>Currency, deposits owned by the corporate sector[*cwcud]</v>
      </c>
    </row>
    <row r="73" spans="1:41" x14ac:dyDescent="0.2">
      <c r="A73" s="93" t="s">
        <v>648</v>
      </c>
      <c r="B73" s="20" t="s">
        <v>14</v>
      </c>
      <c r="C73" s="78" t="s">
        <v>1114</v>
      </c>
      <c r="D73" s="3" t="str">
        <f>CONCATENATE(A73,B73,C73)</f>
        <v>*cwbol</v>
      </c>
      <c r="E73" s="103">
        <v>0</v>
      </c>
      <c r="F73" s="188"/>
      <c r="G73" s="200">
        <f>G72+1</f>
        <v>79</v>
      </c>
      <c r="H73" s="90" t="s">
        <v>1110</v>
      </c>
      <c r="I73" s="3" t="s">
        <v>60</v>
      </c>
      <c r="J73" s="90" t="s">
        <v>1121</v>
      </c>
      <c r="K73" s="157"/>
      <c r="L73" s="157" t="str">
        <f t="shared" si="7"/>
        <v>Bonds &amp; loans owned by the corporate sector</v>
      </c>
      <c r="M73" s="90" t="str">
        <f>CONCATENATE(N73," ",Sectors!$B$7)</f>
        <v>Corporate bonds &amp; loans are bonds and loans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73" s="108" t="s">
        <v>1974</v>
      </c>
      <c r="O73" s="66"/>
      <c r="P73" s="66"/>
      <c r="Q73" s="108"/>
      <c r="R73" s="66"/>
      <c r="S73" s="116"/>
      <c r="T73" s="117"/>
      <c r="U73" s="117"/>
      <c r="V73" s="117"/>
      <c r="W73" s="118" t="str">
        <f>D73</f>
        <v>*cwbol</v>
      </c>
      <c r="X73" s="130"/>
      <c r="Y73" s="129"/>
      <c r="Z73" s="130"/>
      <c r="AA73" s="129" t="str">
        <f>IF(Wealth_Macro_Variables!W73&lt;&gt;"",CONCATENATE(Wealth_Macro_Variables!$L73,"[",Wealth_Macro_Variables!W73,"]"),"")</f>
        <v>Bonds &amp; loans owned by the corporate sector[*cwbol]</v>
      </c>
    </row>
    <row r="74" spans="1:41" x14ac:dyDescent="0.2">
      <c r="A74" s="93" t="s">
        <v>648</v>
      </c>
      <c r="B74" s="20" t="s">
        <v>14</v>
      </c>
      <c r="C74" s="189" t="s">
        <v>29</v>
      </c>
      <c r="D74" s="3" t="str">
        <f t="shared" si="6"/>
        <v>*cwequ</v>
      </c>
      <c r="E74" s="103">
        <v>0</v>
      </c>
      <c r="F74" s="188">
        <v>20203003</v>
      </c>
      <c r="G74" s="200">
        <f t="shared" si="8"/>
        <v>80</v>
      </c>
      <c r="H74" s="90" t="s">
        <v>54</v>
      </c>
      <c r="I74" s="3" t="s">
        <v>60</v>
      </c>
      <c r="J74" s="186" t="s">
        <v>1803</v>
      </c>
      <c r="K74" s="580"/>
      <c r="L74" s="157" t="str">
        <f t="shared" si="7"/>
        <v>Equities, fund shares, offshore wealth owned by the corporate sector</v>
      </c>
      <c r="M74" s="90" t="str">
        <f>CONCATENATE(N74," ",Sectors!$B$7)</f>
        <v>Corporate equity, fund shares &amp; offshore wealth are company stocks, fund shares and wealth outside of one's residence country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74" s="108" t="s">
        <v>1975</v>
      </c>
      <c r="O74" s="66"/>
      <c r="P74" s="66"/>
      <c r="Q74" s="108" t="str">
        <f>CONCATENATE("[",J74,"]","=","[",J75,"]","+","[",J76,"]")</f>
        <v>[Corporate equity, fund shares &amp; offshore wealth]=[Corporate equities]+[Corporate offshore wealth]</v>
      </c>
      <c r="R74" s="66" t="str">
        <f>CONCATENATE(D74,"=",D75,"+",D76)</f>
        <v>*cwequ=*cweqi+*cwoff</v>
      </c>
      <c r="S74" s="116"/>
      <c r="T74" s="117"/>
      <c r="U74" s="117"/>
      <c r="V74" s="117" t="str">
        <f>D74</f>
        <v>*cwequ</v>
      </c>
      <c r="W74" s="118"/>
      <c r="X74" s="130" t="str">
        <f>IF(Wealth_Macro_Variables!T74&lt;&gt;"",CONCATENATE(Wealth_Macro_Variables!$L74,"[",Wealth_Macro_Variables!T74,"]"),"")</f>
        <v/>
      </c>
      <c r="Y74" s="129" t="str">
        <f>IF(Wealth_Macro_Variables!U74&lt;&gt;"",CONCATENATE(Wealth_Macro_Variables!$L74,"[",Wealth_Macro_Variables!U74,"]"),"")</f>
        <v/>
      </c>
      <c r="Z74" s="130" t="str">
        <f>IF(Wealth_Macro_Variables!V74&lt;&gt;"",CONCATENATE(Wealth_Macro_Variables!$L74,"[",Wealth_Macro_Variables!V74,"]"),"")</f>
        <v>Equities, fund shares, offshore wealth owned by the corporate sector[*cwequ]</v>
      </c>
      <c r="AA74" s="129" t="str">
        <f>IF(Wealth_Macro_Variables!W74&lt;&gt;"",CONCATENATE(Wealth_Macro_Variables!$L74,"[",Wealth_Macro_Variables!W74,"]"),"")</f>
        <v/>
      </c>
      <c r="AB74" s="3"/>
      <c r="AC74" s="3"/>
      <c r="AD74" s="3"/>
      <c r="AE74" s="3"/>
      <c r="AF74" s="3"/>
      <c r="AG74" s="2"/>
      <c r="AH74" s="3"/>
      <c r="AI74" s="7"/>
      <c r="AJ74" s="3"/>
      <c r="AK74" s="3"/>
      <c r="AL74" s="3"/>
      <c r="AM74" s="3"/>
      <c r="AN74" s="11"/>
      <c r="AO74" s="3"/>
    </row>
    <row r="75" spans="1:41" x14ac:dyDescent="0.2">
      <c r="A75" s="93" t="s">
        <v>648</v>
      </c>
      <c r="B75" s="20" t="s">
        <v>14</v>
      </c>
      <c r="C75" s="189" t="s">
        <v>35</v>
      </c>
      <c r="D75" s="3" t="str">
        <f t="shared" si="6"/>
        <v>*cweqi</v>
      </c>
      <c r="E75" s="103">
        <v>0</v>
      </c>
      <c r="F75" s="188"/>
      <c r="G75" s="200">
        <f t="shared" si="8"/>
        <v>81</v>
      </c>
      <c r="H75" s="90" t="s">
        <v>55</v>
      </c>
      <c r="I75" s="3" t="s">
        <v>60</v>
      </c>
      <c r="J75" s="186" t="s">
        <v>422</v>
      </c>
      <c r="K75" s="580"/>
      <c r="L75" s="157" t="str">
        <f t="shared" si="7"/>
        <v>Equities owned by the corporate sector</v>
      </c>
      <c r="M75" s="90" t="str">
        <f>CONCATENATE(N75," ",Sectors!$B$7)</f>
        <v>Corporate equities are company stocks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75" s="108" t="s">
        <v>1976</v>
      </c>
      <c r="O75" s="66"/>
      <c r="P75" s="66"/>
      <c r="Q75" s="108"/>
      <c r="R75" s="66"/>
      <c r="S75" s="116"/>
      <c r="T75" s="117"/>
      <c r="U75" s="117"/>
      <c r="V75" s="117"/>
      <c r="W75" s="118" t="str">
        <f>D75</f>
        <v>*cweqi</v>
      </c>
      <c r="X75" s="130" t="str">
        <f>IF(Wealth_Macro_Variables!T75&lt;&gt;"",CONCATENATE(Wealth_Macro_Variables!$L75,"[",Wealth_Macro_Variables!T75,"]"),"")</f>
        <v/>
      </c>
      <c r="Y75" s="129" t="str">
        <f>IF(Wealth_Macro_Variables!U75&lt;&gt;"",CONCATENATE(Wealth_Macro_Variables!$L75,"[",Wealth_Macro_Variables!U75,"]"),"")</f>
        <v/>
      </c>
      <c r="Z75" s="130" t="str">
        <f>IF(Wealth_Macro_Variables!V75&lt;&gt;"",CONCATENATE(Wealth_Macro_Variables!$L75,"[",Wealth_Macro_Variables!V75,"]"),"")</f>
        <v/>
      </c>
      <c r="AA75" s="129" t="str">
        <f>IF(Wealth_Macro_Variables!W75&lt;&gt;"",CONCATENATE(Wealth_Macro_Variables!$L75,"[",Wealth_Macro_Variables!W75,"]"),"")</f>
        <v>Equities owned by the corporate sector[*cweqi]</v>
      </c>
      <c r="AB75" s="3"/>
      <c r="AC75" s="3"/>
      <c r="AD75" s="3"/>
      <c r="AE75" s="3"/>
      <c r="AF75" s="3"/>
      <c r="AG75" s="2"/>
      <c r="AH75" s="3"/>
      <c r="AI75" s="7"/>
      <c r="AJ75" s="3"/>
      <c r="AK75" s="3"/>
      <c r="AL75" s="3"/>
      <c r="AM75" s="3"/>
      <c r="AN75" s="8"/>
      <c r="AO75" s="3"/>
    </row>
    <row r="76" spans="1:41" x14ac:dyDescent="0.2">
      <c r="A76" s="93" t="s">
        <v>648</v>
      </c>
      <c r="B76" s="20" t="s">
        <v>14</v>
      </c>
      <c r="C76" s="189" t="s">
        <v>36</v>
      </c>
      <c r="D76" s="3" t="str">
        <f t="shared" si="6"/>
        <v>*cwoff</v>
      </c>
      <c r="E76" s="103">
        <v>0</v>
      </c>
      <c r="F76" s="188"/>
      <c r="G76" s="200">
        <f t="shared" si="8"/>
        <v>82</v>
      </c>
      <c r="H76" s="90" t="s">
        <v>56</v>
      </c>
      <c r="I76" s="3" t="s">
        <v>60</v>
      </c>
      <c r="J76" s="186" t="s">
        <v>423</v>
      </c>
      <c r="K76" s="580"/>
      <c r="L76" s="157" t="str">
        <f t="shared" si="7"/>
        <v>Offshore wealth owned by the corporate sector</v>
      </c>
      <c r="M76" s="90" t="str">
        <f>CONCATENATE(N76," ",Sectors!$B$7)</f>
        <v>Corporate offshore wealth is wealth outside of residence country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76" s="108" t="s">
        <v>1977</v>
      </c>
      <c r="O76" s="66"/>
      <c r="P76" s="66"/>
      <c r="Q76" s="108"/>
      <c r="R76" s="66"/>
      <c r="S76" s="116"/>
      <c r="T76" s="117"/>
      <c r="U76" s="117"/>
      <c r="V76" s="117"/>
      <c r="W76" s="118" t="str">
        <f>D76</f>
        <v>*cwoff</v>
      </c>
      <c r="X76" s="130" t="str">
        <f>IF(Wealth_Macro_Variables!T76&lt;&gt;"",CONCATENATE(Wealth_Macro_Variables!$L76,"[",Wealth_Macro_Variables!T76,"]"),"")</f>
        <v/>
      </c>
      <c r="Y76" s="129" t="str">
        <f>IF(Wealth_Macro_Variables!U76&lt;&gt;"",CONCATENATE(Wealth_Macro_Variables!$L76,"[",Wealth_Macro_Variables!U76,"]"),"")</f>
        <v/>
      </c>
      <c r="Z76" s="130" t="str">
        <f>IF(Wealth_Macro_Variables!V76&lt;&gt;"",CONCATENATE(Wealth_Macro_Variables!$L76,"[",Wealth_Macro_Variables!V76,"]"),"")</f>
        <v/>
      </c>
      <c r="AA76" s="129" t="str">
        <f>IF(Wealth_Macro_Variables!W76&lt;&gt;"",CONCATENATE(Wealth_Macro_Variables!$L76,"[",Wealth_Macro_Variables!W76,"]"),"")</f>
        <v>Offshore wealth owned by the corporate sector[*cwoff]</v>
      </c>
      <c r="AB76" s="3"/>
      <c r="AC76" s="3"/>
      <c r="AD76" s="3"/>
      <c r="AE76" s="3"/>
      <c r="AF76" s="3"/>
      <c r="AG76" s="2"/>
      <c r="AH76" s="3"/>
      <c r="AI76" s="7"/>
      <c r="AJ76" s="3"/>
      <c r="AK76" s="3"/>
      <c r="AL76" s="3"/>
      <c r="AM76" s="3"/>
      <c r="AN76" s="8"/>
      <c r="AO76" s="3"/>
    </row>
    <row r="77" spans="1:41" ht="19" customHeight="1" x14ac:dyDescent="0.2">
      <c r="A77" s="93" t="s">
        <v>648</v>
      </c>
      <c r="B77" s="20" t="s">
        <v>14</v>
      </c>
      <c r="C77" s="189" t="s">
        <v>30</v>
      </c>
      <c r="D77" s="3" t="str">
        <f t="shared" si="6"/>
        <v>*cwpen</v>
      </c>
      <c r="E77" s="103">
        <v>0</v>
      </c>
      <c r="F77" s="188">
        <v>20203004</v>
      </c>
      <c r="G77" s="200">
        <f t="shared" si="8"/>
        <v>83</v>
      </c>
      <c r="H77" s="90" t="s">
        <v>74</v>
      </c>
      <c r="I77" s="3" t="s">
        <v>60</v>
      </c>
      <c r="J77" s="186" t="s">
        <v>424</v>
      </c>
      <c r="K77" s="580"/>
      <c r="L77" s="157" t="str">
        <f t="shared" si="7"/>
        <v>Pension funds &amp; life insurance owned by the corporate sector</v>
      </c>
      <c r="M77" s="90" t="str">
        <f>CONCATENATE(N77," ",Sectors!$B$7)</f>
        <v>Corporate pension funds &amp; life insurance are pension funds and life insurance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77" s="108" t="s">
        <v>1978</v>
      </c>
      <c r="O77" s="66"/>
      <c r="P77" s="66"/>
      <c r="Q77" s="108"/>
      <c r="R77" s="66"/>
      <c r="S77" s="116"/>
      <c r="T77" s="117"/>
      <c r="U77" s="117"/>
      <c r="V77" s="117" t="str">
        <f>D77</f>
        <v>*cwpen</v>
      </c>
      <c r="W77" s="118"/>
      <c r="X77" s="130" t="str">
        <f>IF(Wealth_Macro_Variables!T77&lt;&gt;"",CONCATENATE(Wealth_Macro_Variables!$L77,"[",Wealth_Macro_Variables!T77,"]"),"")</f>
        <v/>
      </c>
      <c r="Y77" s="129" t="str">
        <f>IF(Wealth_Macro_Variables!U77&lt;&gt;"",CONCATENATE(Wealth_Macro_Variables!$L77,"[",Wealth_Macro_Variables!U77,"]"),"")</f>
        <v/>
      </c>
      <c r="Z77" s="130" t="str">
        <f>IF(Wealth_Macro_Variables!V77&lt;&gt;"",CONCATENATE(Wealth_Macro_Variables!$L77,"[",Wealth_Macro_Variables!V77,"]"),"")</f>
        <v>Pension funds &amp; life insurance owned by the corporate sector[*cwpen]</v>
      </c>
      <c r="AA77" s="129" t="str">
        <f>IF(Wealth_Macro_Variables!W77&lt;&gt;"",CONCATENATE(Wealth_Macro_Variables!$L77,"[",Wealth_Macro_Variables!W77,"]"),"")</f>
        <v/>
      </c>
      <c r="AB77" s="3"/>
      <c r="AC77" s="3"/>
      <c r="AD77" s="3"/>
      <c r="AE77" s="3"/>
      <c r="AF77" s="3"/>
      <c r="AG77" s="2"/>
      <c r="AH77" s="3"/>
      <c r="AI77" s="7"/>
      <c r="AJ77" s="3"/>
      <c r="AK77" s="3"/>
      <c r="AL77" s="3"/>
      <c r="AM77" s="3"/>
      <c r="AN77" s="8"/>
      <c r="AO77" s="3"/>
    </row>
    <row r="78" spans="1:41" x14ac:dyDescent="0.2">
      <c r="A78" s="93" t="s">
        <v>648</v>
      </c>
      <c r="B78" s="20" t="s">
        <v>14</v>
      </c>
      <c r="C78" s="189" t="s">
        <v>31</v>
      </c>
      <c r="D78" s="3" t="str">
        <f t="shared" si="6"/>
        <v>*cwdeb</v>
      </c>
      <c r="E78" s="103">
        <v>0</v>
      </c>
      <c r="F78" s="188">
        <v>20204001</v>
      </c>
      <c r="G78" s="200">
        <f t="shared" si="8"/>
        <v>84</v>
      </c>
      <c r="H78" s="186" t="s">
        <v>2410</v>
      </c>
      <c r="I78" s="3" t="s">
        <v>60</v>
      </c>
      <c r="J78" s="186" t="s">
        <v>2410</v>
      </c>
      <c r="K78" s="580"/>
      <c r="L78" s="157" t="str">
        <f>CONCATENATE(H78," of the ",I78)</f>
        <v>Corporate debt (non-equity liability) of the corporate sector</v>
      </c>
      <c r="M78" s="90" t="str">
        <f>CONCATENATE(N78," ",Sectors!$B$7)</f>
        <v>Corporate debt is debts or legal obligations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78" s="108" t="s">
        <v>1979</v>
      </c>
      <c r="O78" s="66"/>
      <c r="P78" s="66"/>
      <c r="Q78" s="108"/>
      <c r="R78" s="66"/>
      <c r="S78" s="116"/>
      <c r="T78" s="117"/>
      <c r="U78" s="117" t="str">
        <f>D78</f>
        <v>*cwdeb</v>
      </c>
      <c r="V78" s="117"/>
      <c r="W78" s="118"/>
      <c r="X78" s="130" t="str">
        <f>IF(Wealth_Macro_Variables!T78&lt;&gt;"",CONCATENATE(Wealth_Macro_Variables!$L78,"[",Wealth_Macro_Variables!T78,"]"),"")</f>
        <v/>
      </c>
      <c r="Y78" s="129" t="str">
        <f>IF(Wealth_Macro_Variables!U78&lt;&gt;"",CONCATENATE(Wealth_Macro_Variables!$L78,"[",Wealth_Macro_Variables!U78,"]"),"")</f>
        <v>Corporate debt (non-equity liability) of the corporate sector[*cwdeb]</v>
      </c>
      <c r="Z78" s="130" t="str">
        <f>IF(Wealth_Macro_Variables!V78&lt;&gt;"",CONCATENATE(Wealth_Macro_Variables!$L78,"[",Wealth_Macro_Variables!V78,"]"),"")</f>
        <v/>
      </c>
      <c r="AA78" s="129" t="str">
        <f>IF(Wealth_Macro_Variables!W78&lt;&gt;"",CONCATENATE(Wealth_Macro_Variables!$L78,"[",Wealth_Macro_Variables!W78,"]"),"")</f>
        <v/>
      </c>
      <c r="AB78" s="3"/>
      <c r="AC78" s="3"/>
      <c r="AD78" s="3"/>
      <c r="AE78" s="3"/>
      <c r="AF78" s="3"/>
      <c r="AG78" s="2"/>
      <c r="AH78" s="3"/>
      <c r="AI78" s="7"/>
      <c r="AJ78" s="3"/>
      <c r="AK78" s="3"/>
      <c r="AL78" s="3"/>
      <c r="AM78" s="3"/>
      <c r="AN78" s="11"/>
      <c r="AO78" s="3"/>
    </row>
    <row r="79" spans="1:41" ht="17" thickBot="1" x14ac:dyDescent="0.25">
      <c r="A79" s="93" t="s">
        <v>648</v>
      </c>
      <c r="B79" s="20" t="s">
        <v>14</v>
      </c>
      <c r="C79" s="189" t="s">
        <v>37</v>
      </c>
      <c r="D79" s="3" t="str">
        <f t="shared" si="6"/>
        <v>*cwdeq</v>
      </c>
      <c r="E79" s="103">
        <v>0</v>
      </c>
      <c r="F79" s="188">
        <v>20204002</v>
      </c>
      <c r="G79" s="200">
        <f t="shared" si="8"/>
        <v>85</v>
      </c>
      <c r="H79" s="226" t="s">
        <v>2412</v>
      </c>
      <c r="I79" s="3" t="s">
        <v>60</v>
      </c>
      <c r="J79" s="226" t="s">
        <v>2412</v>
      </c>
      <c r="K79" s="597" t="s">
        <v>2415</v>
      </c>
      <c r="L79" s="157" t="str">
        <f>CONCATENATE(H79," of the ",I79)</f>
        <v>Market value of corporations (equity liability) of the corporate sector</v>
      </c>
      <c r="M79" s="90" t="str">
        <f>CONCATENATE(N79," ",Sectors!$B$7)</f>
        <v>Corporate equity debt is the total value of equity debts of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79" s="108" t="s">
        <v>1980</v>
      </c>
      <c r="O79" s="66"/>
      <c r="P79" s="66"/>
      <c r="Q79" s="108"/>
      <c r="R79" s="66"/>
      <c r="S79" s="116"/>
      <c r="T79" s="117"/>
      <c r="U79" s="117" t="str">
        <f>D79</f>
        <v>*cwdeq</v>
      </c>
      <c r="V79" s="117"/>
      <c r="W79" s="118"/>
      <c r="X79" s="130" t="str">
        <f>IF(Wealth_Macro_Variables!T79&lt;&gt;"",CONCATENATE(Wealth_Macro_Variables!$L79,"[",Wealth_Macro_Variables!T79,"]"),"")</f>
        <v/>
      </c>
      <c r="Y79" s="129" t="str">
        <f>IF(Wealth_Macro_Variables!U79&lt;&gt;"",CONCATENATE(Wealth_Macro_Variables!$L79,"[",Wealth_Macro_Variables!U79,"]"),"")</f>
        <v>Market value of corporations (equity liability) of the corporate sector[*cwdeq]</v>
      </c>
      <c r="Z79" s="130" t="str">
        <f>IF(Wealth_Macro_Variables!V79&lt;&gt;"",CONCATENATE(Wealth_Macro_Variables!$L79,"[",Wealth_Macro_Variables!V79,"]"),"")</f>
        <v/>
      </c>
      <c r="AA79" s="129" t="str">
        <f>IF(Wealth_Macro_Variables!W79&lt;&gt;"",CONCATENATE(Wealth_Macro_Variables!$L79,"[",Wealth_Macro_Variables!W79,"]"),"")</f>
        <v/>
      </c>
      <c r="AB79" s="3"/>
      <c r="AC79" s="3"/>
      <c r="AD79" s="3"/>
      <c r="AE79" s="3"/>
      <c r="AF79" s="3"/>
      <c r="AG79" s="2"/>
      <c r="AH79" s="3"/>
      <c r="AI79" s="7"/>
      <c r="AJ79" s="3"/>
      <c r="AK79" s="3"/>
      <c r="AL79" s="3"/>
      <c r="AM79" s="3"/>
      <c r="AN79" s="11"/>
      <c r="AO79" s="3"/>
    </row>
    <row r="80" spans="1:41" ht="17" thickBot="1" x14ac:dyDescent="0.25">
      <c r="A80" s="93" t="s">
        <v>648</v>
      </c>
      <c r="B80" s="20" t="s">
        <v>14</v>
      </c>
      <c r="C80" s="189" t="s">
        <v>40</v>
      </c>
      <c r="D80" s="3" t="str">
        <f>CONCATENATE(A80,B80,C80)</f>
        <v>*cwres</v>
      </c>
      <c r="E80" s="103">
        <v>0</v>
      </c>
      <c r="F80" s="188">
        <v>20201001</v>
      </c>
      <c r="G80" s="200">
        <f t="shared" si="8"/>
        <v>86</v>
      </c>
      <c r="H80" s="226" t="s">
        <v>2413</v>
      </c>
      <c r="I80" s="3" t="s">
        <v>60</v>
      </c>
      <c r="J80" s="226" t="s">
        <v>2413</v>
      </c>
      <c r="K80" s="598" t="s">
        <v>2416</v>
      </c>
      <c r="L80" s="155" t="str">
        <f>CONCATENATE(H80," of the ",I80)</f>
        <v>Residual corporate wealth of the corporate sector</v>
      </c>
      <c r="M80" s="90" t="str">
        <f>CONCATENATE(N80," ",Sectors!$B$7)</f>
        <v>Net corporate wealth is the total value of assets (cash, housing, bonds, equities, etc.) owned by the corporate sector (companies), minus its debts. The corporate sector - in the national accounts sense - includes all financial and non-financial corporations with an economic activity in a given country, whatever their legal status (with the exceptions of unincorporated enterprises included in the personal sector).</v>
      </c>
      <c r="N80" s="107" t="s">
        <v>1963</v>
      </c>
      <c r="O80" s="64"/>
      <c r="P80" s="64"/>
      <c r="Q80" s="107" t="str">
        <f>CONCATENATE("[",J80,"]","=","[",J61,"]","-","[",J79,"]")</f>
        <v>[Residual corporate wealth]=[Book value of corporations]-[Market value of corporations (equity liability)]</v>
      </c>
      <c r="R80" s="64" t="str">
        <f>CONCATENATE(D80,"=",D61,"-",D79)</f>
        <v>*cwres=*cwboo-*cwdeq</v>
      </c>
      <c r="S80" s="113"/>
      <c r="T80" s="114" t="str">
        <f>D80</f>
        <v>*cwres</v>
      </c>
      <c r="U80" s="114"/>
      <c r="V80" s="114"/>
      <c r="W80" s="115"/>
      <c r="X80" s="127" t="str">
        <f>IF(Wealth_Macro_Variables!T80&lt;&gt;"",CONCATENATE(Wealth_Macro_Variables!$L80,"[",Wealth_Macro_Variables!T80,"]"),"")</f>
        <v>Residual corporate wealth of the corporate sector[*cwres]</v>
      </c>
      <c r="Y80" s="126" t="str">
        <f>IF(Wealth_Macro_Variables!U80&lt;&gt;"",CONCATENATE(Wealth_Macro_Variables!$L80,"[",Wealth_Macro_Variables!U80,"]"),"")</f>
        <v/>
      </c>
      <c r="Z80" s="127" t="str">
        <f>IF(Wealth_Macro_Variables!V80&lt;&gt;"",CONCATENATE(Wealth_Macro_Variables!$L80,"[",Wealth_Macro_Variables!V80,"]"),"")</f>
        <v/>
      </c>
      <c r="AA80" s="126" t="str">
        <f>IF(Wealth_Macro_Variables!W80&lt;&gt;"",CONCATENATE(Wealth_Macro_Variables!$L80,"[",Wealth_Macro_Variables!W80,"]"),"")</f>
        <v/>
      </c>
      <c r="AB80" s="3"/>
      <c r="AC80" s="3"/>
      <c r="AD80" s="3"/>
      <c r="AE80" s="3"/>
      <c r="AF80" s="3"/>
      <c r="AG80" s="2"/>
      <c r="AH80" s="3"/>
      <c r="AI80" s="7"/>
      <c r="AJ80" s="3"/>
      <c r="AK80" s="3"/>
      <c r="AL80" s="3"/>
      <c r="AM80" s="3"/>
      <c r="AN80" s="11"/>
      <c r="AO80" s="3"/>
    </row>
    <row r="81" spans="1:41" ht="18" customHeight="1" thickBot="1" x14ac:dyDescent="0.25">
      <c r="A81" s="93" t="s">
        <v>648</v>
      </c>
      <c r="B81" s="20" t="s">
        <v>14</v>
      </c>
      <c r="C81" s="189" t="s">
        <v>38</v>
      </c>
      <c r="D81" s="3" t="str">
        <f t="shared" si="6"/>
        <v>*cwtoq</v>
      </c>
      <c r="E81" s="103">
        <v>0</v>
      </c>
      <c r="F81" s="188">
        <v>20205003</v>
      </c>
      <c r="G81" s="200">
        <f t="shared" si="8"/>
        <v>87</v>
      </c>
      <c r="H81" s="90" t="s">
        <v>57</v>
      </c>
      <c r="I81" s="3" t="s">
        <v>60</v>
      </c>
      <c r="J81" s="90" t="str">
        <f>H81</f>
        <v>Tobin's Q</v>
      </c>
      <c r="K81" s="157"/>
      <c r="L81" s="157" t="str">
        <f>CONCATENATE(H81," of the ",I81)</f>
        <v>Tobin's Q of the corporate sector</v>
      </c>
      <c r="M81" s="90" t="str">
        <f>CONCATENATE(N81," ",Sectors!$B$7)</f>
        <v>Tobin's Q is the ratio between the market value of corporations (stock market capitalisation) and the book value of corporations (assets minus debt). The corporate sector - in the national accounts sense - includes all financial and non-financial corporations with an economic activity in a given country, whatever their legal status (with the exceptions of unincorporated enterprises included in the personal sector).</v>
      </c>
      <c r="N81" s="108" t="s">
        <v>2425</v>
      </c>
      <c r="O81" s="66"/>
      <c r="P81" s="66"/>
      <c r="Q81" s="108"/>
      <c r="R81" s="66"/>
      <c r="S81" s="116"/>
      <c r="T81" s="120" t="str">
        <f>D81</f>
        <v>*cwtoq</v>
      </c>
      <c r="V81" s="117"/>
      <c r="W81" s="118"/>
      <c r="X81" s="127" t="str">
        <f>IF(Wealth_Macro_Variables!T81&lt;&gt;"",CONCATENATE(Wealth_Macro_Variables!$L81,"[",Wealth_Macro_Variables!T81,"]"),"")</f>
        <v>Tobin's Q of the corporate sector[*cwtoq]</v>
      </c>
      <c r="Y81" s="129"/>
      <c r="Z81" s="130" t="str">
        <f>IF(Wealth_Macro_Variables!V81&lt;&gt;"",CONCATENATE(Wealth_Macro_Variables!$L81,"[",Wealth_Macro_Variables!V81,"]"),"")</f>
        <v/>
      </c>
      <c r="AA81" s="129" t="str">
        <f>IF(Wealth_Macro_Variables!W81&lt;&gt;"",CONCATENATE(Wealth_Macro_Variables!$L81,"[",Wealth_Macro_Variables!W81,"]"),"")</f>
        <v/>
      </c>
      <c r="AB81" s="3"/>
      <c r="AC81" s="3"/>
      <c r="AD81" s="3"/>
      <c r="AE81" s="3"/>
      <c r="AF81" s="3"/>
      <c r="AG81" s="2"/>
      <c r="AH81" s="3"/>
      <c r="AI81" s="7"/>
      <c r="AJ81" s="3"/>
      <c r="AK81" s="3"/>
      <c r="AL81" s="3"/>
      <c r="AM81" s="3"/>
      <c r="AN81" s="11"/>
      <c r="AO81" s="3"/>
    </row>
    <row r="82" spans="1:41" ht="17" customHeight="1" thickBot="1" x14ac:dyDescent="0.25">
      <c r="A82" s="93" t="s">
        <v>648</v>
      </c>
      <c r="B82" s="20" t="s">
        <v>14</v>
      </c>
      <c r="C82" s="78" t="s">
        <v>1112</v>
      </c>
      <c r="D82" s="3" t="str">
        <f>CONCATENATE(A82,B82,C82)</f>
        <v>*cwfie</v>
      </c>
      <c r="E82" s="103">
        <v>0</v>
      </c>
      <c r="F82" s="188"/>
      <c r="G82" s="200">
        <f t="shared" si="8"/>
        <v>88</v>
      </c>
      <c r="H82" s="90" t="s">
        <v>1111</v>
      </c>
      <c r="I82" s="3" t="s">
        <v>60</v>
      </c>
      <c r="J82" s="90" t="s">
        <v>1130</v>
      </c>
      <c r="K82" s="157"/>
      <c r="L82" s="158" t="str">
        <f>CONCATENATE(H82," owned by the ",I82)</f>
        <v>Financial assets except currency &amp; deposits owned by the corporate sector</v>
      </c>
      <c r="M82" s="90" t="str">
        <f>CONCATENATE(N82," ",Sectors!$B$7)</f>
        <v>Corporate financial assets excluding cash are financial assets except cash and bank deposits owned by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82" s="108" t="s">
        <v>1981</v>
      </c>
      <c r="O82" s="66"/>
      <c r="P82" s="68"/>
      <c r="Q82" s="109" t="str">
        <f>CONCATENATE("[",J82,"]","=","[",J72,"]","-","[",J74,"]")</f>
        <v>[Corporate financial assets excluding cash]=[Corporate currency &amp; deposits]-[Corporate equity, fund shares &amp; offshore wealth]</v>
      </c>
      <c r="R82" s="68" t="str">
        <f>CONCATENATE("(",D82,"=",D72,"-",D74,")")</f>
        <v>(*cwfie=*cwcud-*cwequ)</v>
      </c>
      <c r="S82" s="119"/>
      <c r="T82" s="120"/>
      <c r="U82" s="120" t="str">
        <f>D82</f>
        <v>*cwfie</v>
      </c>
      <c r="V82" s="120"/>
      <c r="W82" s="121"/>
      <c r="X82" s="133"/>
      <c r="Y82" s="132" t="str">
        <f>IF(Wealth_Macro_Variables!U82&lt;&gt;"",CONCATENATE(Wealth_Macro_Variables!$L82,"[",Wealth_Macro_Variables!U82,"]"),"")</f>
        <v>Financial assets except currency &amp; deposits owned by the corporate sector[*cwfie]</v>
      </c>
      <c r="Z82" s="133"/>
      <c r="AA82" s="132" t="str">
        <f>IF(Wealth_Macro_Variables!W82&lt;&gt;"",CONCATENATE(Wealth_Macro_Variables!$L82,"[",Wealth_Macro_Variables!W82,"]"),"")</f>
        <v/>
      </c>
    </row>
    <row r="83" spans="1:41" x14ac:dyDescent="0.2">
      <c r="A83" s="93" t="s">
        <v>648</v>
      </c>
      <c r="B83" s="31" t="s">
        <v>39</v>
      </c>
      <c r="C83" s="193" t="s">
        <v>21</v>
      </c>
      <c r="D83" s="156" t="str">
        <f t="shared" si="6"/>
        <v>*gweal</v>
      </c>
      <c r="E83" s="102">
        <v>0</v>
      </c>
      <c r="F83" s="191">
        <v>20301001</v>
      </c>
      <c r="G83" s="150">
        <v>2</v>
      </c>
      <c r="H83" s="91" t="s">
        <v>46</v>
      </c>
      <c r="I83" s="156" t="s">
        <v>2271</v>
      </c>
      <c r="J83" s="91" t="s">
        <v>369</v>
      </c>
      <c r="K83" s="3"/>
      <c r="L83" s="3" t="str">
        <f>CONCATENATE(H83," of the ",I83)</f>
        <v>Net wealth of the government sector</v>
      </c>
      <c r="M83" s="90" t="str">
        <f>CONCATENATE(N83," ",Sectors!$B$8)</f>
        <v>Net public wealth is the total value of assets (cash, housing, bonds, equities, etc.) owned by the general government sector (central government, state government, local government, and social security funds), minus its debts. The government sector - in the national accounts - includes are national, regional local governement, social security administrations, and more generally all entities relying primarily upon public financing (taxes, contributions, and other compulsory payments).</v>
      </c>
      <c r="N83" s="107" t="s">
        <v>1982</v>
      </c>
      <c r="O83" s="66"/>
      <c r="P83" s="66"/>
      <c r="Q83" s="108" t="str">
        <f>CONCATENATE("[",J83,"]","=","[",J84,"]","+","[",J92,"]","-","[",J100,"]")</f>
        <v>[Net public wealth]=[Government non-financial assets]+[Government financial assets]-[Government debt]</v>
      </c>
      <c r="R83" s="66" t="str">
        <f>CONCATENATE(D83,"=",D84,"+",D92,"-",D100)</f>
        <v>*gweal=*gwnfa+*gwfin-*gwdeb</v>
      </c>
      <c r="S83" s="116"/>
      <c r="T83" s="117" t="str">
        <f>D83</f>
        <v>*gweal</v>
      </c>
      <c r="U83" s="117"/>
      <c r="V83" s="117"/>
      <c r="W83" s="118"/>
      <c r="X83" s="130" t="str">
        <f>IF(Wealth_Macro_Variables!T83&lt;&gt;"",CONCATENATE(Wealth_Macro_Variables!$L83,"[",Wealth_Macro_Variables!T83,"]"),"")</f>
        <v>Net wealth of the government sector[*gweal]</v>
      </c>
      <c r="Y83" s="129" t="str">
        <f>IF(Wealth_Macro_Variables!U83&lt;&gt;"",CONCATENATE(Wealth_Macro_Variables!$L83,"[",Wealth_Macro_Variables!U83,"]"),"")</f>
        <v/>
      </c>
      <c r="Z83" s="130" t="str">
        <f>IF(Wealth_Macro_Variables!V83&lt;&gt;"",CONCATENATE(Wealth_Macro_Variables!$L83,"[",Wealth_Macro_Variables!V83,"]"),"")</f>
        <v/>
      </c>
      <c r="AA83" s="129" t="str">
        <f>IF(Wealth_Macro_Variables!W83&lt;&gt;"",CONCATENATE(Wealth_Macro_Variables!$L83,"[",Wealth_Macro_Variables!W83,"]"),"")</f>
        <v/>
      </c>
      <c r="AB83" s="3"/>
      <c r="AC83" s="3"/>
      <c r="AD83" s="3"/>
      <c r="AE83" s="3"/>
      <c r="AF83" s="3"/>
      <c r="AG83" s="2"/>
      <c r="AH83" s="3"/>
      <c r="AI83" s="3"/>
      <c r="AJ83" s="3"/>
      <c r="AK83" s="3"/>
      <c r="AL83" s="3"/>
      <c r="AM83" s="3"/>
      <c r="AN83" s="11"/>
      <c r="AO83" s="3"/>
    </row>
    <row r="84" spans="1:41" x14ac:dyDescent="0.2">
      <c r="A84" s="93" t="s">
        <v>648</v>
      </c>
      <c r="B84" s="20" t="s">
        <v>39</v>
      </c>
      <c r="C84" s="78" t="s">
        <v>33</v>
      </c>
      <c r="D84" s="3" t="str">
        <f t="shared" si="6"/>
        <v>*gwnfa</v>
      </c>
      <c r="E84" s="103">
        <v>0</v>
      </c>
      <c r="F84" s="188">
        <v>20302001</v>
      </c>
      <c r="G84" s="200">
        <f>88+1</f>
        <v>89</v>
      </c>
      <c r="H84" s="90" t="s">
        <v>3</v>
      </c>
      <c r="I84" s="3" t="s">
        <v>2271</v>
      </c>
      <c r="J84" s="90" t="s">
        <v>425</v>
      </c>
      <c r="K84" s="3"/>
      <c r="L84" s="3" t="str">
        <f t="shared" ref="L84:L99" si="9">CONCATENATE(H84," owned by the ",I84)</f>
        <v>Non-financial assets owned by the government sector</v>
      </c>
      <c r="M84" s="90" t="str">
        <f>CONCATENATE(N84," ",Sectors!$B$8)</f>
        <v>Government non-financial assets are assets with a physical value (real estate, machinery, equipment, etc.)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84" s="108" t="s">
        <v>1983</v>
      </c>
      <c r="O84" s="66"/>
      <c r="P84" s="66"/>
      <c r="Q84" s="108" t="str">
        <f>CONCATENATE("[",J84,"]","=","[",J85,"]","+","[",J88,"]")</f>
        <v>[Government non-financial assets]=[Government housing assets]+[Government business and other non-financial assets]</v>
      </c>
      <c r="R84" s="66" t="str">
        <f>CONCATENATE(D84,"=",D85,"+",D88,)</f>
        <v>*gwnfa=*gwhou+*gwbus</v>
      </c>
      <c r="S84" s="116"/>
      <c r="T84" s="117"/>
      <c r="U84" s="117" t="str">
        <f>D84</f>
        <v>*gwnfa</v>
      </c>
      <c r="V84" s="117"/>
      <c r="W84" s="118"/>
      <c r="X84" s="130" t="str">
        <f>IF(Wealth_Macro_Variables!T84&lt;&gt;"",CONCATENATE(Wealth_Macro_Variables!$L84,"[",Wealth_Macro_Variables!T84,"]"),"")</f>
        <v/>
      </c>
      <c r="Y84" s="129" t="str">
        <f>IF(Wealth_Macro_Variables!U84&lt;&gt;"",CONCATENATE(Wealth_Macro_Variables!$L84,"[",Wealth_Macro_Variables!U84,"]"),"")</f>
        <v>Non-financial assets owned by the government sector[*gwnfa]</v>
      </c>
      <c r="Z84" s="130" t="str">
        <f>IF(Wealth_Macro_Variables!V84&lt;&gt;"",CONCATENATE(Wealth_Macro_Variables!$L84,"[",Wealth_Macro_Variables!V84,"]"),"")</f>
        <v/>
      </c>
      <c r="AA84" s="129" t="str">
        <f>IF(Wealth_Macro_Variables!W84&lt;&gt;"",CONCATENATE(Wealth_Macro_Variables!$L84,"[",Wealth_Macro_Variables!W84,"]"),"")</f>
        <v/>
      </c>
      <c r="AB84" s="3"/>
      <c r="AC84" s="3"/>
      <c r="AD84" s="3"/>
      <c r="AE84" s="3"/>
      <c r="AF84" s="3"/>
      <c r="AG84" s="2"/>
      <c r="AH84" s="3"/>
      <c r="AI84" s="3"/>
      <c r="AJ84" s="3"/>
      <c r="AK84" s="3"/>
      <c r="AL84" s="3"/>
      <c r="AM84" s="3"/>
      <c r="AN84" s="11"/>
      <c r="AO84" s="3"/>
    </row>
    <row r="85" spans="1:41" x14ac:dyDescent="0.2">
      <c r="A85" s="93" t="s">
        <v>648</v>
      </c>
      <c r="B85" s="20" t="s">
        <v>39</v>
      </c>
      <c r="C85" s="189" t="s">
        <v>25</v>
      </c>
      <c r="D85" s="3" t="str">
        <f t="shared" ref="D85:D136" si="10">CONCATENATE(A85,B85,C85)</f>
        <v>*gwhou</v>
      </c>
      <c r="E85" s="103">
        <v>0</v>
      </c>
      <c r="F85" s="188">
        <v>20302002</v>
      </c>
      <c r="G85" s="200">
        <f t="shared" ref="G85" si="11">88+1</f>
        <v>89</v>
      </c>
      <c r="H85" s="90" t="s">
        <v>48</v>
      </c>
      <c r="I85" s="3" t="s">
        <v>2271</v>
      </c>
      <c r="J85" s="90" t="s">
        <v>426</v>
      </c>
      <c r="K85" s="3"/>
      <c r="L85" s="3" t="str">
        <f t="shared" si="9"/>
        <v>Housing assets owned by the government sector</v>
      </c>
      <c r="M85" s="90" t="str">
        <f>CONCATENATE(N85," ",Sectors!$B$8)</f>
        <v>Government housing assets are places of residence and land they built on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85" s="108" t="s">
        <v>1984</v>
      </c>
      <c r="O85" s="66"/>
      <c r="P85" s="66"/>
      <c r="Q85" s="108" t="str">
        <f>CONCATENATE("[",J85,"]","=","[",J86,"]","+","[",J87,"]")</f>
        <v>[Government housing assets]=[Government dwellings]+[Government land underlying dwellings]</v>
      </c>
      <c r="R85" s="66" t="str">
        <f>CONCATENATE(D85,"=",D86,"+",D87)</f>
        <v>*gwhou=*gwdwe+*gwlan</v>
      </c>
      <c r="S85" s="116"/>
      <c r="T85" s="117"/>
      <c r="U85" s="117"/>
      <c r="V85" s="117" t="str">
        <f>D85</f>
        <v>*gwhou</v>
      </c>
      <c r="W85" s="118"/>
      <c r="X85" s="130" t="str">
        <f>IF(Wealth_Macro_Variables!T85&lt;&gt;"",CONCATENATE(Wealth_Macro_Variables!$L85,"[",Wealth_Macro_Variables!T85,"]"),"")</f>
        <v/>
      </c>
      <c r="Y85" s="129" t="str">
        <f>IF(Wealth_Macro_Variables!U85&lt;&gt;"",CONCATENATE(Wealth_Macro_Variables!$L85,"[",Wealth_Macro_Variables!U85,"]"),"")</f>
        <v/>
      </c>
      <c r="Z85" s="130" t="str">
        <f>IF(Wealth_Macro_Variables!V85&lt;&gt;"",CONCATENATE(Wealth_Macro_Variables!$L85,"[",Wealth_Macro_Variables!V85,"]"),"")</f>
        <v>Housing assets owned by the government sector[*gwhou]</v>
      </c>
      <c r="AA85" s="129" t="str">
        <f>IF(Wealth_Macro_Variables!W85&lt;&gt;"",CONCATENATE(Wealth_Macro_Variables!$L85,"[",Wealth_Macro_Variables!W85,"]"),"")</f>
        <v/>
      </c>
      <c r="AB85" s="3"/>
      <c r="AC85" s="3"/>
      <c r="AD85" s="3"/>
      <c r="AE85" s="3"/>
      <c r="AF85" s="3"/>
      <c r="AG85" s="2"/>
      <c r="AH85" s="3"/>
      <c r="AI85" s="3"/>
      <c r="AJ85" s="3"/>
      <c r="AK85" s="3"/>
      <c r="AL85" s="3"/>
      <c r="AM85" s="3"/>
      <c r="AN85" s="11"/>
      <c r="AO85" s="3"/>
    </row>
    <row r="86" spans="1:41" x14ac:dyDescent="0.2">
      <c r="A86" s="93" t="s">
        <v>648</v>
      </c>
      <c r="B86" s="20" t="s">
        <v>39</v>
      </c>
      <c r="C86" s="189" t="s">
        <v>23</v>
      </c>
      <c r="D86" s="3" t="str">
        <f t="shared" si="10"/>
        <v>*gwdwe</v>
      </c>
      <c r="E86" s="103">
        <v>0</v>
      </c>
      <c r="F86" s="188">
        <v>20302003</v>
      </c>
      <c r="G86" s="200">
        <v>90</v>
      </c>
      <c r="H86" s="90" t="s">
        <v>49</v>
      </c>
      <c r="I86" s="3" t="s">
        <v>2271</v>
      </c>
      <c r="J86" s="90" t="s">
        <v>427</v>
      </c>
      <c r="K86" s="3"/>
      <c r="L86" s="3" t="str">
        <f t="shared" si="9"/>
        <v>Dwellings owned by the government sector</v>
      </c>
      <c r="M86" s="90" t="str">
        <f>CONCATENATE(N86," ",Sectors!$B$8)</f>
        <v>Government dwellings are places of residence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86" s="108" t="s">
        <v>1985</v>
      </c>
      <c r="O86" s="66"/>
      <c r="P86" s="66"/>
      <c r="Q86" s="108"/>
      <c r="R86" s="66"/>
      <c r="S86" s="116"/>
      <c r="T86" s="117"/>
      <c r="U86" s="117"/>
      <c r="V86" s="117"/>
      <c r="W86" s="118" t="str">
        <f>D86</f>
        <v>*gwdwe</v>
      </c>
      <c r="X86" s="130" t="str">
        <f>IF(Wealth_Macro_Variables!T86&lt;&gt;"",CONCATENATE(Wealth_Macro_Variables!$L86,"[",Wealth_Macro_Variables!T86,"]"),"")</f>
        <v/>
      </c>
      <c r="Y86" s="129" t="str">
        <f>IF(Wealth_Macro_Variables!U86&lt;&gt;"",CONCATENATE(Wealth_Macro_Variables!$L86,"[",Wealth_Macro_Variables!U86,"]"),"")</f>
        <v/>
      </c>
      <c r="Z86" s="130" t="str">
        <f>IF(Wealth_Macro_Variables!V86&lt;&gt;"",CONCATENATE(Wealth_Macro_Variables!$L86,"[",Wealth_Macro_Variables!V86,"]"),"")</f>
        <v/>
      </c>
      <c r="AA86" s="129" t="str">
        <f>IF(Wealth_Macro_Variables!W86&lt;&gt;"",CONCATENATE(Wealth_Macro_Variables!$L86,"[",Wealth_Macro_Variables!W86,"]"),"")</f>
        <v>Dwellings owned by the government sector[*gwdwe]</v>
      </c>
      <c r="AB86" s="3"/>
      <c r="AC86" s="3"/>
      <c r="AD86" s="3"/>
      <c r="AE86" s="3"/>
      <c r="AF86" s="3"/>
      <c r="AG86" s="2"/>
      <c r="AH86" s="3"/>
      <c r="AI86" s="3"/>
      <c r="AJ86" s="3"/>
      <c r="AK86" s="3"/>
      <c r="AL86" s="3"/>
      <c r="AM86" s="3"/>
      <c r="AN86" s="11"/>
      <c r="AO86" s="3"/>
    </row>
    <row r="87" spans="1:41" x14ac:dyDescent="0.2">
      <c r="A87" s="93" t="s">
        <v>648</v>
      </c>
      <c r="B87" s="20" t="s">
        <v>39</v>
      </c>
      <c r="C87" s="189" t="s">
        <v>24</v>
      </c>
      <c r="D87" s="3" t="str">
        <f t="shared" si="10"/>
        <v>*gwlan</v>
      </c>
      <c r="E87" s="103">
        <v>0</v>
      </c>
      <c r="F87" s="188">
        <v>20302004</v>
      </c>
      <c r="G87" s="200">
        <v>90</v>
      </c>
      <c r="H87" s="90" t="s">
        <v>50</v>
      </c>
      <c r="I87" s="3" t="s">
        <v>2271</v>
      </c>
      <c r="J87" s="90" t="s">
        <v>428</v>
      </c>
      <c r="K87" s="3"/>
      <c r="L87" s="3" t="str">
        <f t="shared" si="9"/>
        <v>Land underlying dwellings owned by the government sector</v>
      </c>
      <c r="M87" s="90" t="str">
        <f>CONCATENATE(N87," ",Sectors!$B$8)</f>
        <v>Government land underlying dwellings is land on which the places of residence are built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87" s="108" t="s">
        <v>1986</v>
      </c>
      <c r="O87" s="66"/>
      <c r="P87" s="66"/>
      <c r="Q87" s="108"/>
      <c r="R87" s="66"/>
      <c r="S87" s="116"/>
      <c r="T87" s="117"/>
      <c r="U87" s="117"/>
      <c r="V87" s="117"/>
      <c r="W87" s="118" t="str">
        <f>D87</f>
        <v>*gwlan</v>
      </c>
      <c r="X87" s="130" t="str">
        <f>IF(Wealth_Macro_Variables!T87&lt;&gt;"",CONCATENATE(Wealth_Macro_Variables!$L87,"[",Wealth_Macro_Variables!T87,"]"),"")</f>
        <v/>
      </c>
      <c r="Y87" s="129" t="str">
        <f>IF(Wealth_Macro_Variables!U87&lt;&gt;"",CONCATENATE(Wealth_Macro_Variables!$L87,"[",Wealth_Macro_Variables!U87,"]"),"")</f>
        <v/>
      </c>
      <c r="Z87" s="130" t="str">
        <f>IF(Wealth_Macro_Variables!V87&lt;&gt;"",CONCATENATE(Wealth_Macro_Variables!$L87,"[",Wealth_Macro_Variables!V87,"]"),"")</f>
        <v/>
      </c>
      <c r="AA87" s="129" t="str">
        <f>IF(Wealth_Macro_Variables!W87&lt;&gt;"",CONCATENATE(Wealth_Macro_Variables!$L87,"[",Wealth_Macro_Variables!W87,"]"),"")</f>
        <v>Land underlying dwellings owned by the government sector[*gwlan]</v>
      </c>
      <c r="AB87" s="3"/>
      <c r="AC87" s="3"/>
      <c r="AD87" s="3"/>
      <c r="AE87" s="3"/>
      <c r="AF87" s="3"/>
      <c r="AG87" s="2"/>
      <c r="AH87" s="3"/>
      <c r="AI87" s="3"/>
      <c r="AJ87" s="3"/>
      <c r="AK87" s="3"/>
      <c r="AL87" s="3"/>
      <c r="AM87" s="3"/>
      <c r="AN87" s="11"/>
      <c r="AO87" s="3"/>
    </row>
    <row r="88" spans="1:41" x14ac:dyDescent="0.2">
      <c r="A88" s="93" t="s">
        <v>648</v>
      </c>
      <c r="B88" s="20" t="s">
        <v>39</v>
      </c>
      <c r="C88" s="189" t="s">
        <v>26</v>
      </c>
      <c r="D88" s="3" t="str">
        <f t="shared" si="10"/>
        <v>*gwbus</v>
      </c>
      <c r="E88" s="103">
        <v>0</v>
      </c>
      <c r="F88" s="188">
        <v>20302005</v>
      </c>
      <c r="G88" s="200">
        <v>90</v>
      </c>
      <c r="H88" s="90" t="s">
        <v>73</v>
      </c>
      <c r="I88" s="3" t="s">
        <v>2271</v>
      </c>
      <c r="J88" s="90" t="s">
        <v>429</v>
      </c>
      <c r="K88" s="3"/>
      <c r="L88" s="3" t="str">
        <f t="shared" si="9"/>
        <v>Business and other non-financial assets owned by the government sector</v>
      </c>
      <c r="M88" s="90" t="str">
        <f>CONCATENATE(N88," ",Sectors!$B$8)</f>
        <v>Government business and other non-financial assets are agricultural land and other domestic non-financial assets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88" s="108" t="s">
        <v>1987</v>
      </c>
      <c r="O88" s="66"/>
      <c r="P88" s="66"/>
      <c r="Q88" s="108" t="str">
        <f>CONCATENATE("[",J88,"]","=","[",J89,"]","+","[",J90,"]","+","[",J91,"]")</f>
        <v>[Government business and other non-financial assets]=[Government agricultural land]+[Government other domestic capital]+[Government natural capital]</v>
      </c>
      <c r="R88" s="66" t="str">
        <f>CONCATENATE(D88,"=",D89,"+",D90,"+",D91)</f>
        <v>*gwbus=*gwagr+*gwodk+*gwnat</v>
      </c>
      <c r="S88" s="116"/>
      <c r="T88" s="117"/>
      <c r="U88" s="117"/>
      <c r="V88" s="117" t="str">
        <f>D88</f>
        <v>*gwbus</v>
      </c>
      <c r="W88" s="118"/>
      <c r="X88" s="130" t="str">
        <f>IF(Wealth_Macro_Variables!T88&lt;&gt;"",CONCATENATE(Wealth_Macro_Variables!$L88,"[",Wealth_Macro_Variables!T88,"]"),"")</f>
        <v/>
      </c>
      <c r="Y88" s="129" t="str">
        <f>IF(Wealth_Macro_Variables!U88&lt;&gt;"",CONCATENATE(Wealth_Macro_Variables!$L88,"[",Wealth_Macro_Variables!U88,"]"),"")</f>
        <v/>
      </c>
      <c r="Z88" s="130" t="str">
        <f>IF(Wealth_Macro_Variables!V88&lt;&gt;"",CONCATENATE(Wealth_Macro_Variables!$L88,"[",Wealth_Macro_Variables!V88,"]"),"")</f>
        <v>Business and other non-financial assets owned by the government sector[*gwbus]</v>
      </c>
      <c r="AA88" s="129" t="str">
        <f>IF(Wealth_Macro_Variables!W88&lt;&gt;"",CONCATENATE(Wealth_Macro_Variables!$L88,"[",Wealth_Macro_Variables!W88,"]"),"")</f>
        <v/>
      </c>
      <c r="AB88" s="3"/>
      <c r="AC88" s="3"/>
      <c r="AD88" s="3"/>
      <c r="AE88" s="3"/>
      <c r="AF88" s="3"/>
      <c r="AG88" s="2"/>
      <c r="AH88" s="3"/>
      <c r="AI88" s="3"/>
      <c r="AJ88" s="3"/>
      <c r="AK88" s="3"/>
      <c r="AL88" s="3"/>
      <c r="AM88" s="3"/>
      <c r="AN88" s="11"/>
      <c r="AO88" s="3"/>
    </row>
    <row r="89" spans="1:41" x14ac:dyDescent="0.2">
      <c r="A89" s="93" t="s">
        <v>648</v>
      </c>
      <c r="B89" s="20" t="s">
        <v>39</v>
      </c>
      <c r="C89" s="189" t="s">
        <v>8</v>
      </c>
      <c r="D89" s="3" t="str">
        <f t="shared" si="10"/>
        <v>*gwagr</v>
      </c>
      <c r="E89" s="103">
        <v>0</v>
      </c>
      <c r="F89" s="188">
        <v>20302006</v>
      </c>
      <c r="G89" s="200">
        <v>90</v>
      </c>
      <c r="H89" s="90" t="s">
        <v>52</v>
      </c>
      <c r="I89" s="3" t="s">
        <v>2271</v>
      </c>
      <c r="J89" s="90" t="s">
        <v>430</v>
      </c>
      <c r="K89" s="3"/>
      <c r="L89" s="3" t="str">
        <f t="shared" si="9"/>
        <v>Agricultural land owned by the government sector</v>
      </c>
      <c r="M89" s="90" t="str">
        <f>CONCATENATE(N89," ",Sectors!$B$8)</f>
        <v>Government agricultural land is agricultural land owned by the general government sector (central government, state government, local government, and social security funds). Agricultural land is defined as land devoted to agriculture. The government sector - in the national accounts - includes are national, regional local governement, social security administrations, and more generally all entities relying primarily upon public financing (taxes, contributions, and other compulsory payments).</v>
      </c>
      <c r="N89" s="108" t="s">
        <v>1988</v>
      </c>
      <c r="O89" s="66"/>
      <c r="P89" s="66"/>
      <c r="Q89" s="108"/>
      <c r="R89" s="66"/>
      <c r="S89" s="116"/>
      <c r="T89" s="117"/>
      <c r="U89" s="117"/>
      <c r="V89" s="117"/>
      <c r="W89" s="118" t="str">
        <f>D89</f>
        <v>*gwagr</v>
      </c>
      <c r="X89" s="130" t="str">
        <f>IF(Wealth_Macro_Variables!T89&lt;&gt;"",CONCATENATE(Wealth_Macro_Variables!$L89,"[",Wealth_Macro_Variables!T89,"]"),"")</f>
        <v/>
      </c>
      <c r="Y89" s="129" t="str">
        <f>IF(Wealth_Macro_Variables!U89&lt;&gt;"",CONCATENATE(Wealth_Macro_Variables!$L89,"[",Wealth_Macro_Variables!U89,"]"),"")</f>
        <v/>
      </c>
      <c r="Z89" s="161"/>
      <c r="AA89" s="129" t="str">
        <f>IF(Wealth_Macro_Variables!W89&lt;&gt;"",CONCATENATE(Wealth_Macro_Variables!$L89,"[",Wealth_Macro_Variables!W89,"]"),"")</f>
        <v>Agricultural land owned by the government sector[*gwagr]</v>
      </c>
      <c r="AB89" s="3"/>
      <c r="AC89" s="3"/>
      <c r="AD89" s="3"/>
      <c r="AE89" s="3"/>
      <c r="AF89" s="3"/>
      <c r="AG89" s="2"/>
      <c r="AH89" s="3"/>
      <c r="AI89" s="3"/>
      <c r="AJ89" s="3"/>
      <c r="AK89" s="3"/>
      <c r="AL89" s="3"/>
      <c r="AM89" s="3"/>
      <c r="AN89" s="11"/>
      <c r="AO89" s="3"/>
    </row>
    <row r="90" spans="1:41" x14ac:dyDescent="0.2">
      <c r="A90" s="93" t="s">
        <v>648</v>
      </c>
      <c r="B90" s="20" t="s">
        <v>39</v>
      </c>
      <c r="C90" s="189" t="s">
        <v>32</v>
      </c>
      <c r="D90" s="3" t="str">
        <f t="shared" si="10"/>
        <v>*gwodk</v>
      </c>
      <c r="E90" s="103">
        <v>0</v>
      </c>
      <c r="F90" s="188">
        <v>20302007</v>
      </c>
      <c r="G90" s="200">
        <v>90</v>
      </c>
      <c r="H90" s="90" t="s">
        <v>51</v>
      </c>
      <c r="I90" s="3" t="s">
        <v>2271</v>
      </c>
      <c r="J90" s="90" t="s">
        <v>431</v>
      </c>
      <c r="K90" s="3"/>
      <c r="L90" s="3" t="str">
        <f t="shared" si="9"/>
        <v>Other domestic capital owned by the government sector</v>
      </c>
      <c r="M90" s="90" t="str">
        <f>CONCATENATE(N90," ",Sectors!$B$8)</f>
        <v>Government other domestic capital is non-financial assets owned by the general government sector (central government, state government, local government, and social security funds) except housing assets and agricultural land (machinery, equipment, etc.). The government sector - in the national accounts - includes are national, regional local governement, social security administrations, and more generally all entities relying primarily upon public financing (taxes, contributions, and other compulsory payments).</v>
      </c>
      <c r="N90" s="108" t="s">
        <v>1989</v>
      </c>
      <c r="O90" s="66"/>
      <c r="P90" s="66"/>
      <c r="Q90" s="108"/>
      <c r="R90" s="66"/>
      <c r="S90" s="116"/>
      <c r="T90" s="117"/>
      <c r="U90" s="117"/>
      <c r="V90" s="117"/>
      <c r="W90" s="118" t="str">
        <f>D90</f>
        <v>*gwodk</v>
      </c>
      <c r="X90" s="130" t="str">
        <f>IF(Wealth_Macro_Variables!T90&lt;&gt;"",CONCATENATE(Wealth_Macro_Variables!$L90,"[",Wealth_Macro_Variables!T90,"]"),"")</f>
        <v/>
      </c>
      <c r="Y90" s="129" t="str">
        <f>IF(Wealth_Macro_Variables!U90&lt;&gt;"",CONCATENATE(Wealth_Macro_Variables!$L90,"[",Wealth_Macro_Variables!U90,"]"),"")</f>
        <v/>
      </c>
      <c r="Z90" s="161"/>
      <c r="AA90" s="129" t="str">
        <f>IF(Wealth_Macro_Variables!W90&lt;&gt;"",CONCATENATE(Wealth_Macro_Variables!$L90,"[",Wealth_Macro_Variables!W90,"]"),"")</f>
        <v>Other domestic capital owned by the government sector[*gwodk]</v>
      </c>
      <c r="AB90" s="3"/>
      <c r="AC90" s="3"/>
      <c r="AD90" s="3"/>
      <c r="AE90" s="3"/>
      <c r="AF90" s="3"/>
      <c r="AG90" s="2"/>
      <c r="AH90" s="3"/>
      <c r="AI90" s="3"/>
      <c r="AJ90" s="3"/>
      <c r="AK90" s="3"/>
      <c r="AL90" s="3"/>
      <c r="AM90" s="3"/>
      <c r="AN90" s="11"/>
      <c r="AO90" s="3"/>
    </row>
    <row r="91" spans="1:41" x14ac:dyDescent="0.2">
      <c r="A91" s="93" t="s">
        <v>648</v>
      </c>
      <c r="B91" s="20" t="s">
        <v>39</v>
      </c>
      <c r="C91" s="189" t="s">
        <v>2226</v>
      </c>
      <c r="D91" s="3" t="str">
        <f t="shared" si="10"/>
        <v>*gwnat</v>
      </c>
      <c r="E91" s="103"/>
      <c r="F91" s="188"/>
      <c r="G91" s="200">
        <v>90</v>
      </c>
      <c r="H91" s="90" t="s">
        <v>2227</v>
      </c>
      <c r="I91" s="3" t="s">
        <v>2271</v>
      </c>
      <c r="J91" s="90" t="s">
        <v>2255</v>
      </c>
      <c r="K91" s="3"/>
      <c r="L91" s="3" t="str">
        <f t="shared" si="9"/>
        <v>Natural capital owned by the government sector</v>
      </c>
      <c r="M91" s="90" t="str">
        <f>CONCATENATE(N91," ",Sectors!$B$8)</f>
        <v>Government natural capital corresponds to natural assets (minerals, energy and other environmental resources, excluding agricultural land) owned by the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91" s="570" t="s">
        <v>2256</v>
      </c>
      <c r="O91" s="576"/>
      <c r="P91" s="66"/>
      <c r="Q91" s="108"/>
      <c r="R91" s="66"/>
      <c r="S91" s="116"/>
      <c r="T91" s="117"/>
      <c r="U91" s="117"/>
      <c r="V91" s="117"/>
      <c r="W91" s="118" t="str">
        <f>D91</f>
        <v>*gwnat</v>
      </c>
      <c r="X91" s="130"/>
      <c r="Y91" s="129"/>
      <c r="Z91" s="161"/>
      <c r="AA91" s="129" t="str">
        <f>IF(Wealth_Macro_Variables!W91&lt;&gt;"",CONCATENATE(Wealth_Macro_Variables!$L91,"[",Wealth_Macro_Variables!W91,"]"),"")</f>
        <v>Natural capital owned by the government sector[*gwnat]</v>
      </c>
      <c r="AB91" s="3"/>
      <c r="AC91" s="3"/>
      <c r="AD91" s="3"/>
      <c r="AE91" s="3"/>
      <c r="AF91" s="3"/>
      <c r="AG91" s="2"/>
      <c r="AH91" s="3"/>
      <c r="AI91" s="3"/>
      <c r="AJ91" s="3"/>
      <c r="AK91" s="3"/>
      <c r="AL91" s="3"/>
      <c r="AM91" s="3"/>
      <c r="AN91" s="11"/>
      <c r="AO91" s="3"/>
    </row>
    <row r="92" spans="1:41" x14ac:dyDescent="0.2">
      <c r="A92" s="93" t="s">
        <v>648</v>
      </c>
      <c r="B92" s="20" t="s">
        <v>39</v>
      </c>
      <c r="C92" s="189" t="s">
        <v>27</v>
      </c>
      <c r="D92" s="3" t="str">
        <f t="shared" si="10"/>
        <v>*gwfin</v>
      </c>
      <c r="E92" s="103">
        <v>0</v>
      </c>
      <c r="F92" s="188">
        <v>20303001</v>
      </c>
      <c r="G92" s="200">
        <v>90</v>
      </c>
      <c r="H92" s="90" t="s">
        <v>2</v>
      </c>
      <c r="I92" s="3" t="s">
        <v>2271</v>
      </c>
      <c r="J92" s="90" t="s">
        <v>432</v>
      </c>
      <c r="K92" s="3"/>
      <c r="L92" s="3" t="str">
        <f t="shared" si="9"/>
        <v>Financial assets owned by the government sector</v>
      </c>
      <c r="M92" s="90" t="str">
        <f>CONCATENATE(N92," ",Sectors!$B$8)</f>
        <v>Government financial assets are intangible assets whose value is derived from a contractual claim (bank deposits, bonds, and stocks)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92" s="108" t="s">
        <v>1990</v>
      </c>
      <c r="O92" s="66"/>
      <c r="P92" s="66"/>
      <c r="Q92" s="108" t="str">
        <f>CONCATENATE("[",J92,"]","=","[",J93,"]","+","[",J96,"]","+","[",J99,"]")</f>
        <v>[Government financial assets]=[Government currency, deposits, bonds &amp; loans]+[Government equity, fund shares &amp; offshore wealth]+[Government pension funds &amp; life insurance]</v>
      </c>
      <c r="R92" s="66" t="str">
        <f>CONCATENATE(D92,"=",D93,"+",D96,"+",D99)</f>
        <v>*gwfin=*gwfix+*gwequ+*gwpen</v>
      </c>
      <c r="S92" s="116"/>
      <c r="T92" s="117"/>
      <c r="U92" s="117" t="str">
        <f>D92</f>
        <v>*gwfin</v>
      </c>
      <c r="V92" s="117"/>
      <c r="W92" s="118"/>
      <c r="X92" s="130" t="str">
        <f>IF(Wealth_Macro_Variables!T92&lt;&gt;"",CONCATENATE(Wealth_Macro_Variables!$L92,"[",Wealth_Macro_Variables!T92,"]"),"")</f>
        <v/>
      </c>
      <c r="Y92" s="129" t="str">
        <f>IF(Wealth_Macro_Variables!U92&lt;&gt;"",CONCATENATE(Wealth_Macro_Variables!$L92,"[",Wealth_Macro_Variables!U92,"]"),"")</f>
        <v>Financial assets owned by the government sector[*gwfin]</v>
      </c>
      <c r="Z92" s="130" t="str">
        <f>IF(Wealth_Macro_Variables!V92&lt;&gt;"",CONCATENATE(Wealth_Macro_Variables!$L92,"[",Wealth_Macro_Variables!V92,"]"),"")</f>
        <v/>
      </c>
      <c r="AA92" s="129" t="str">
        <f>IF(Wealth_Macro_Variables!W92&lt;&gt;"",CONCATENATE(Wealth_Macro_Variables!$L92,"[",Wealth_Macro_Variables!W92,"]"),"")</f>
        <v/>
      </c>
      <c r="AB92" s="3"/>
      <c r="AC92" s="3"/>
      <c r="AD92" s="3"/>
      <c r="AE92" s="3"/>
      <c r="AF92" s="3"/>
      <c r="AG92" s="2"/>
      <c r="AH92" s="3"/>
      <c r="AI92" s="3"/>
      <c r="AJ92" s="3"/>
      <c r="AK92" s="3"/>
      <c r="AL92" s="3"/>
      <c r="AM92" s="3"/>
      <c r="AN92" s="11"/>
      <c r="AO92" s="3"/>
    </row>
    <row r="93" spans="1:41" x14ac:dyDescent="0.2">
      <c r="A93" s="93" t="s">
        <v>648</v>
      </c>
      <c r="B93" s="20" t="s">
        <v>39</v>
      </c>
      <c r="C93" s="189" t="s">
        <v>28</v>
      </c>
      <c r="D93" s="3" t="str">
        <f t="shared" si="10"/>
        <v>*gwfix</v>
      </c>
      <c r="E93" s="103">
        <v>0</v>
      </c>
      <c r="F93" s="188">
        <v>20303002</v>
      </c>
      <c r="G93" s="200">
        <v>90</v>
      </c>
      <c r="H93" s="90" t="s">
        <v>53</v>
      </c>
      <c r="I93" s="3" t="s">
        <v>2271</v>
      </c>
      <c r="J93" s="90" t="s">
        <v>1812</v>
      </c>
      <c r="K93" s="3"/>
      <c r="L93" s="3" t="str">
        <f t="shared" si="9"/>
        <v>Currency, deposits, bonds &amp; loans owned by the government sector</v>
      </c>
      <c r="M93" s="90" t="str">
        <f>CONCATENATE(N93," ",Sectors!$B$8)</f>
        <v>Government currency, deposits, bonds &amp; loans are cash, bank deposits, bonds and loans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93" s="108" t="s">
        <v>1991</v>
      </c>
      <c r="O93" s="66"/>
      <c r="P93" s="66"/>
      <c r="Q93" s="108"/>
      <c r="R93" s="66"/>
      <c r="S93" s="116"/>
      <c r="T93" s="117"/>
      <c r="U93" s="117"/>
      <c r="V93" s="117" t="str">
        <f>D93</f>
        <v>*gwfix</v>
      </c>
      <c r="W93" s="118"/>
      <c r="X93" s="130" t="str">
        <f>IF(Wealth_Macro_Variables!T93&lt;&gt;"",CONCATENATE(Wealth_Macro_Variables!$L93,"[",Wealth_Macro_Variables!T93,"]"),"")</f>
        <v/>
      </c>
      <c r="Y93" s="129" t="str">
        <f>IF(Wealth_Macro_Variables!U93&lt;&gt;"",CONCATENATE(Wealth_Macro_Variables!$L93,"[",Wealth_Macro_Variables!U93,"]"),"")</f>
        <v/>
      </c>
      <c r="Z93" s="130" t="str">
        <f>IF(Wealth_Macro_Variables!V93&lt;&gt;"",CONCATENATE(Wealth_Macro_Variables!$L93,"[",Wealth_Macro_Variables!V93,"]"),"")</f>
        <v>Currency, deposits, bonds &amp; loans owned by the government sector[*gwfix]</v>
      </c>
      <c r="AA93" s="129" t="str">
        <f>IF(Wealth_Macro_Variables!W93&lt;&gt;"",CONCATENATE(Wealth_Macro_Variables!$L93,"[",Wealth_Macro_Variables!W93,"]"),"")</f>
        <v/>
      </c>
      <c r="AB93" s="3"/>
      <c r="AC93" s="3"/>
      <c r="AD93" s="3"/>
      <c r="AE93" s="3"/>
      <c r="AF93" s="3"/>
      <c r="AG93" s="2"/>
      <c r="AH93" s="3"/>
      <c r="AI93" s="3"/>
      <c r="AJ93" s="3"/>
      <c r="AK93" s="3"/>
      <c r="AL93" s="3"/>
      <c r="AM93" s="3"/>
      <c r="AN93" s="11"/>
      <c r="AO93" s="3"/>
    </row>
    <row r="94" spans="1:41" ht="18" customHeight="1" x14ac:dyDescent="0.2">
      <c r="A94" s="93" t="s">
        <v>648</v>
      </c>
      <c r="B94" s="20" t="s">
        <v>39</v>
      </c>
      <c r="C94" s="78" t="s">
        <v>1113</v>
      </c>
      <c r="D94" s="3" t="str">
        <f t="shared" si="10"/>
        <v>*gwcud</v>
      </c>
      <c r="E94" s="103">
        <v>0</v>
      </c>
      <c r="F94" s="188"/>
      <c r="G94" s="200">
        <v>90</v>
      </c>
      <c r="H94" s="90" t="s">
        <v>1109</v>
      </c>
      <c r="I94" s="3" t="s">
        <v>2271</v>
      </c>
      <c r="J94" s="90" t="s">
        <v>1118</v>
      </c>
      <c r="K94" s="3"/>
      <c r="L94" s="3" t="str">
        <f t="shared" si="9"/>
        <v>Currency, deposits owned by the government sector</v>
      </c>
      <c r="M94" s="90" t="str">
        <f>CONCATENATE(N94," ",Sectors!$B$8)</f>
        <v>Government currency &amp; deposits are cash and bank deposits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94" s="108" t="s">
        <v>1992</v>
      </c>
      <c r="O94" s="66"/>
      <c r="P94" s="66"/>
      <c r="Q94" s="108"/>
      <c r="R94" s="66"/>
      <c r="S94" s="116"/>
      <c r="T94" s="117"/>
      <c r="U94" s="117"/>
      <c r="V94" s="117"/>
      <c r="W94" s="118" t="str">
        <f>D94</f>
        <v>*gwcud</v>
      </c>
      <c r="X94" s="130"/>
      <c r="Y94" s="129"/>
      <c r="Z94" s="130"/>
      <c r="AA94" s="129" t="str">
        <f>IF(Wealth_Macro_Variables!W94&lt;&gt;"",CONCATENATE(Wealth_Macro_Variables!$L94,"[",Wealth_Macro_Variables!W94,"]"),"")</f>
        <v>Currency, deposits owned by the government sector[*gwcud]</v>
      </c>
    </row>
    <row r="95" spans="1:41" x14ac:dyDescent="0.2">
      <c r="A95" s="93" t="s">
        <v>648</v>
      </c>
      <c r="B95" s="20" t="s">
        <v>39</v>
      </c>
      <c r="C95" s="78" t="s">
        <v>1114</v>
      </c>
      <c r="D95" s="3" t="str">
        <f t="shared" si="10"/>
        <v>*gwbol</v>
      </c>
      <c r="E95" s="103">
        <v>0</v>
      </c>
      <c r="F95" s="188"/>
      <c r="G95" s="200">
        <v>90</v>
      </c>
      <c r="H95" s="90" t="s">
        <v>1110</v>
      </c>
      <c r="I95" s="3" t="s">
        <v>2271</v>
      </c>
      <c r="J95" s="90" t="s">
        <v>1119</v>
      </c>
      <c r="K95" s="3"/>
      <c r="L95" s="3" t="str">
        <f t="shared" si="9"/>
        <v>Bonds &amp; loans owned by the government sector</v>
      </c>
      <c r="M95" s="90" t="str">
        <f>CONCATENATE(N95," ",Sectors!$B$8)</f>
        <v>Government bonds &amp; loans are bonds and loans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95" s="108" t="s">
        <v>1993</v>
      </c>
      <c r="O95" s="66"/>
      <c r="P95" s="66"/>
      <c r="Q95" s="108"/>
      <c r="R95" s="66"/>
      <c r="S95" s="116"/>
      <c r="T95" s="117"/>
      <c r="U95" s="117"/>
      <c r="V95" s="117"/>
      <c r="W95" s="118" t="str">
        <f>D95</f>
        <v>*gwbol</v>
      </c>
      <c r="X95" s="130"/>
      <c r="Y95" s="129"/>
      <c r="Z95" s="130"/>
      <c r="AA95" s="129" t="str">
        <f>IF(Wealth_Macro_Variables!W95&lt;&gt;"",CONCATENATE(Wealth_Macro_Variables!$L95,"[",Wealth_Macro_Variables!W95,"]"),"")</f>
        <v>Bonds &amp; loans owned by the government sector[*gwbol]</v>
      </c>
    </row>
    <row r="96" spans="1:41" x14ac:dyDescent="0.2">
      <c r="A96" s="93" t="s">
        <v>648</v>
      </c>
      <c r="B96" s="20" t="s">
        <v>39</v>
      </c>
      <c r="C96" s="189" t="s">
        <v>29</v>
      </c>
      <c r="D96" s="3" t="str">
        <f t="shared" si="10"/>
        <v>*gwequ</v>
      </c>
      <c r="E96" s="103">
        <v>0</v>
      </c>
      <c r="F96" s="188">
        <v>20303003</v>
      </c>
      <c r="G96" s="200">
        <v>90</v>
      </c>
      <c r="H96" s="90" t="s">
        <v>54</v>
      </c>
      <c r="I96" s="3" t="s">
        <v>2271</v>
      </c>
      <c r="J96" s="90" t="s">
        <v>1807</v>
      </c>
      <c r="K96" s="3"/>
      <c r="L96" s="3" t="str">
        <f t="shared" si="9"/>
        <v>Equities, fund shares, offshore wealth owned by the government sector</v>
      </c>
      <c r="M96" s="90" t="str">
        <f>CONCATENATE(N96," ",Sectors!$B$8)</f>
        <v>Government equity, fund shares &amp; offshore wealth are company stocks, fund shares and wealth outside of one's residence country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96" s="108" t="s">
        <v>1994</v>
      </c>
      <c r="O96" s="66"/>
      <c r="P96" s="66"/>
      <c r="Q96" s="108" t="str">
        <f>CONCATENATE("[",J96,"]","=","[",J97,"]","+","[",J98,"]")</f>
        <v>[Government equity, fund shares &amp; offshore wealth]=[Government equities]+[Government offshore wealth]</v>
      </c>
      <c r="R96" s="66" t="str">
        <f>CONCATENATE(D96,"=",D97,"+",D98)</f>
        <v>*gwequ=*gweqi+*gwoff</v>
      </c>
      <c r="S96" s="116"/>
      <c r="T96" s="117"/>
      <c r="U96" s="117"/>
      <c r="V96" s="117" t="str">
        <f>D96</f>
        <v>*gwequ</v>
      </c>
      <c r="W96" s="118"/>
      <c r="X96" s="130" t="str">
        <f>IF(Wealth_Macro_Variables!T96&lt;&gt;"",CONCATENATE(Wealth_Macro_Variables!$L96,"[",Wealth_Macro_Variables!T96,"]"),"")</f>
        <v/>
      </c>
      <c r="Y96" s="129" t="str">
        <f>IF(Wealth_Macro_Variables!U96&lt;&gt;"",CONCATENATE(Wealth_Macro_Variables!$L96,"[",Wealth_Macro_Variables!U96,"]"),"")</f>
        <v/>
      </c>
      <c r="Z96" s="130" t="str">
        <f>IF(Wealth_Macro_Variables!V96&lt;&gt;"",CONCATENATE(Wealth_Macro_Variables!$L96,"[",Wealth_Macro_Variables!V96,"]"),"")</f>
        <v>Equities, fund shares, offshore wealth owned by the government sector[*gwequ]</v>
      </c>
      <c r="AA96" s="129" t="str">
        <f>IF(Wealth_Macro_Variables!W96&lt;&gt;"",CONCATENATE(Wealth_Macro_Variables!$L96,"[",Wealth_Macro_Variables!W96,"]"),"")</f>
        <v/>
      </c>
      <c r="AB96" s="3"/>
      <c r="AC96" s="3"/>
      <c r="AD96" s="3"/>
      <c r="AE96" s="3"/>
      <c r="AF96" s="3"/>
      <c r="AG96" s="2"/>
      <c r="AH96" s="3"/>
      <c r="AI96" s="3"/>
      <c r="AJ96" s="3"/>
      <c r="AK96" s="3"/>
      <c r="AL96" s="3"/>
      <c r="AM96" s="3"/>
      <c r="AN96" s="11"/>
      <c r="AO96" s="3"/>
    </row>
    <row r="97" spans="1:41" x14ac:dyDescent="0.2">
      <c r="A97" s="93" t="s">
        <v>648</v>
      </c>
      <c r="B97" s="20" t="s">
        <v>39</v>
      </c>
      <c r="C97" s="189" t="s">
        <v>35</v>
      </c>
      <c r="D97" s="3" t="str">
        <f t="shared" si="10"/>
        <v>*gweqi</v>
      </c>
      <c r="E97" s="103">
        <v>0</v>
      </c>
      <c r="F97" s="188"/>
      <c r="G97" s="200">
        <v>90</v>
      </c>
      <c r="H97" s="90" t="s">
        <v>55</v>
      </c>
      <c r="I97" s="3" t="s">
        <v>2271</v>
      </c>
      <c r="J97" s="90" t="s">
        <v>433</v>
      </c>
      <c r="K97" s="3"/>
      <c r="L97" s="3" t="str">
        <f t="shared" si="9"/>
        <v>Equities owned by the government sector</v>
      </c>
      <c r="M97" s="90" t="str">
        <f>CONCATENATE(N97," ",Sectors!$B$8)</f>
        <v>Government equities are company stocks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97" s="108" t="s">
        <v>1995</v>
      </c>
      <c r="O97" s="66"/>
      <c r="P97" s="66"/>
      <c r="Q97" s="108"/>
      <c r="R97" s="66"/>
      <c r="S97" s="116"/>
      <c r="T97" s="117"/>
      <c r="U97" s="117"/>
      <c r="V97" s="117"/>
      <c r="W97" s="118" t="str">
        <f>D97</f>
        <v>*gweqi</v>
      </c>
      <c r="X97" s="130" t="str">
        <f>IF(Wealth_Macro_Variables!T97&lt;&gt;"",CONCATENATE(Wealth_Macro_Variables!$L97,"[",Wealth_Macro_Variables!T97,"]"),"")</f>
        <v/>
      </c>
      <c r="Y97" s="129" t="str">
        <f>IF(Wealth_Macro_Variables!U97&lt;&gt;"",CONCATENATE(Wealth_Macro_Variables!$L97,"[",Wealth_Macro_Variables!U97,"]"),"")</f>
        <v/>
      </c>
      <c r="Z97" s="130" t="str">
        <f>IF(Wealth_Macro_Variables!V97&lt;&gt;"",CONCATENATE(Wealth_Macro_Variables!$L97,"[",Wealth_Macro_Variables!V97,"]"),"")</f>
        <v/>
      </c>
      <c r="AA97" s="129" t="str">
        <f>IF(Wealth_Macro_Variables!W97&lt;&gt;"",CONCATENATE(Wealth_Macro_Variables!$L97,"[",Wealth_Macro_Variables!W97,"]"),"")</f>
        <v>Equities owned by the government sector[*gweqi]</v>
      </c>
      <c r="AB97" s="3"/>
      <c r="AC97" s="3"/>
      <c r="AD97" s="3"/>
      <c r="AE97" s="3"/>
      <c r="AF97" s="3"/>
      <c r="AG97" s="2"/>
      <c r="AH97" s="3"/>
      <c r="AI97" s="3"/>
      <c r="AJ97" s="3"/>
      <c r="AK97" s="3"/>
      <c r="AL97" s="3"/>
      <c r="AM97" s="3"/>
      <c r="AN97" s="11"/>
      <c r="AO97" s="3"/>
    </row>
    <row r="98" spans="1:41" x14ac:dyDescent="0.2">
      <c r="A98" s="93" t="s">
        <v>648</v>
      </c>
      <c r="B98" s="20" t="s">
        <v>39</v>
      </c>
      <c r="C98" s="189" t="s">
        <v>36</v>
      </c>
      <c r="D98" s="3" t="str">
        <f t="shared" si="10"/>
        <v>*gwoff</v>
      </c>
      <c r="E98" s="103">
        <v>0</v>
      </c>
      <c r="F98" s="188"/>
      <c r="G98" s="200">
        <v>90</v>
      </c>
      <c r="H98" s="90" t="s">
        <v>56</v>
      </c>
      <c r="I98" s="3" t="s">
        <v>2271</v>
      </c>
      <c r="J98" s="90" t="s">
        <v>434</v>
      </c>
      <c r="K98" s="3"/>
      <c r="L98" s="3" t="str">
        <f t="shared" si="9"/>
        <v>Offshore wealth owned by the government sector</v>
      </c>
      <c r="M98" s="90" t="str">
        <f>CONCATENATE(N98," ",Sectors!$B$8)</f>
        <v>Government offshore wealth are wealth outside of one's residence country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98" s="108" t="s">
        <v>1996</v>
      </c>
      <c r="O98" s="66"/>
      <c r="P98" s="66"/>
      <c r="Q98" s="108"/>
      <c r="R98" s="66"/>
      <c r="S98" s="116"/>
      <c r="T98" s="117"/>
      <c r="U98" s="117"/>
      <c r="V98" s="117"/>
      <c r="W98" s="118" t="str">
        <f>D98</f>
        <v>*gwoff</v>
      </c>
      <c r="X98" s="130" t="str">
        <f>IF(Wealth_Macro_Variables!T98&lt;&gt;"",CONCATENATE(Wealth_Macro_Variables!$L98,"[",Wealth_Macro_Variables!T98,"]"),"")</f>
        <v/>
      </c>
      <c r="Y98" s="129" t="str">
        <f>IF(Wealth_Macro_Variables!U98&lt;&gt;"",CONCATENATE(Wealth_Macro_Variables!$L98,"[",Wealth_Macro_Variables!U98,"]"),"")</f>
        <v/>
      </c>
      <c r="Z98" s="130" t="str">
        <f>IF(Wealth_Macro_Variables!V98&lt;&gt;"",CONCATENATE(Wealth_Macro_Variables!$L98,"[",Wealth_Macro_Variables!V98,"]"),"")</f>
        <v/>
      </c>
      <c r="AA98" s="129" t="str">
        <f>IF(Wealth_Macro_Variables!W98&lt;&gt;"",CONCATENATE(Wealth_Macro_Variables!$L98,"[",Wealth_Macro_Variables!W98,"]"),"")</f>
        <v>Offshore wealth owned by the government sector[*gwoff]</v>
      </c>
      <c r="AB98" s="3"/>
      <c r="AC98" s="3"/>
      <c r="AD98" s="3"/>
      <c r="AE98" s="3"/>
      <c r="AF98" s="3"/>
      <c r="AG98" s="2"/>
      <c r="AH98" s="3"/>
      <c r="AI98" s="3"/>
      <c r="AJ98" s="3"/>
      <c r="AK98" s="3"/>
      <c r="AL98" s="3"/>
      <c r="AM98" s="3"/>
      <c r="AN98" s="11"/>
      <c r="AO98" s="3"/>
    </row>
    <row r="99" spans="1:41" x14ac:dyDescent="0.2">
      <c r="A99" s="93" t="s">
        <v>648</v>
      </c>
      <c r="B99" s="20" t="s">
        <v>39</v>
      </c>
      <c r="C99" s="189" t="s">
        <v>30</v>
      </c>
      <c r="D99" s="3" t="str">
        <f t="shared" si="10"/>
        <v>*gwpen</v>
      </c>
      <c r="E99" s="103">
        <v>0</v>
      </c>
      <c r="F99" s="188">
        <v>20303004</v>
      </c>
      <c r="G99" s="200">
        <v>90</v>
      </c>
      <c r="H99" s="90" t="s">
        <v>74</v>
      </c>
      <c r="I99" s="3" t="s">
        <v>2271</v>
      </c>
      <c r="J99" s="90" t="s">
        <v>435</v>
      </c>
      <c r="K99" s="3"/>
      <c r="L99" s="3" t="str">
        <f t="shared" si="9"/>
        <v>Pension funds &amp; life insurance owned by the government sector</v>
      </c>
      <c r="M99" s="90" t="str">
        <f>CONCATENATE(N99," ",Sectors!$B$8)</f>
        <v>Government pension funds &amp; life insurance are pension funds and life insurance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99" s="108" t="s">
        <v>1997</v>
      </c>
      <c r="O99" s="66"/>
      <c r="P99" s="66"/>
      <c r="Q99" s="108"/>
      <c r="R99" s="66"/>
      <c r="S99" s="116"/>
      <c r="T99" s="117"/>
      <c r="U99" s="117"/>
      <c r="V99" s="117" t="str">
        <f>D99</f>
        <v>*gwpen</v>
      </c>
      <c r="W99" s="118"/>
      <c r="X99" s="130" t="str">
        <f>IF(Wealth_Macro_Variables!T99&lt;&gt;"",CONCATENATE(Wealth_Macro_Variables!$L99,"[",Wealth_Macro_Variables!T99,"]"),"")</f>
        <v/>
      </c>
      <c r="Y99" s="129" t="str">
        <f>IF(Wealth_Macro_Variables!U99&lt;&gt;"",CONCATENATE(Wealth_Macro_Variables!$L99,"[",Wealth_Macro_Variables!U99,"]"),"")</f>
        <v/>
      </c>
      <c r="Z99" s="130" t="str">
        <f>IF(Wealth_Macro_Variables!V99&lt;&gt;"",CONCATENATE(Wealth_Macro_Variables!$L99,"[",Wealth_Macro_Variables!V99,"]"),"")</f>
        <v>Pension funds &amp; life insurance owned by the government sector[*gwpen]</v>
      </c>
      <c r="AA99" s="129" t="str">
        <f>IF(Wealth_Macro_Variables!W99&lt;&gt;"",CONCATENATE(Wealth_Macro_Variables!$L99,"[",Wealth_Macro_Variables!W99,"]"),"")</f>
        <v/>
      </c>
      <c r="AB99" s="3"/>
      <c r="AC99" s="3"/>
      <c r="AD99" s="3"/>
      <c r="AE99" s="3"/>
      <c r="AF99" s="3"/>
      <c r="AG99" s="2"/>
      <c r="AH99" s="3"/>
      <c r="AI99" s="3"/>
      <c r="AJ99" s="3"/>
      <c r="AK99" s="3"/>
      <c r="AL99" s="3"/>
      <c r="AM99" s="3"/>
      <c r="AN99" s="11"/>
      <c r="AO99" s="3"/>
    </row>
    <row r="100" spans="1:41" x14ac:dyDescent="0.2">
      <c r="A100" s="93" t="s">
        <v>648</v>
      </c>
      <c r="B100" s="20" t="s">
        <v>39</v>
      </c>
      <c r="C100" s="189" t="s">
        <v>31</v>
      </c>
      <c r="D100" s="3" t="str">
        <f t="shared" si="10"/>
        <v>*gwdeb</v>
      </c>
      <c r="E100" s="103">
        <v>0</v>
      </c>
      <c r="F100" s="188">
        <v>20304001</v>
      </c>
      <c r="G100" s="200">
        <v>90</v>
      </c>
      <c r="H100" s="90" t="s">
        <v>1</v>
      </c>
      <c r="I100" s="3" t="s">
        <v>2271</v>
      </c>
      <c r="J100" s="90" t="s">
        <v>436</v>
      </c>
      <c r="K100" s="3"/>
      <c r="L100" s="3" t="str">
        <f>CONCATENATE(H100," of the ",I100)</f>
        <v>Liabilities of the government sector</v>
      </c>
      <c r="M100" s="90" t="str">
        <f>CONCATENATE(N100," ",Sectors!$B$8)</f>
        <v>Government debt is debts or legal obligations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100" s="108" t="s">
        <v>1998</v>
      </c>
      <c r="O100" s="66"/>
      <c r="P100" s="66"/>
      <c r="Q100" s="108"/>
      <c r="R100" s="66"/>
      <c r="S100" s="116"/>
      <c r="T100" s="117"/>
      <c r="U100" s="117" t="str">
        <f>D100</f>
        <v>*gwdeb</v>
      </c>
      <c r="V100" s="117"/>
      <c r="W100" s="118"/>
      <c r="X100" s="130" t="str">
        <f>IF(Wealth_Macro_Variables!T100&lt;&gt;"",CONCATENATE(Wealth_Macro_Variables!$L100,"[",Wealth_Macro_Variables!T100,"]"),"")</f>
        <v/>
      </c>
      <c r="Y100" s="129" t="str">
        <f>IF(Wealth_Macro_Variables!U100&lt;&gt;"",CONCATENATE(Wealth_Macro_Variables!$L100,"[",Wealth_Macro_Variables!U100,"]"),"")</f>
        <v>Liabilities of the government sector[*gwdeb]</v>
      </c>
      <c r="Z100" s="130" t="str">
        <f>IF(Wealth_Macro_Variables!V100&lt;&gt;"",CONCATENATE(Wealth_Macro_Variables!$L100,"[",Wealth_Macro_Variables!V100,"]"),"")</f>
        <v/>
      </c>
      <c r="AA100" s="129" t="str">
        <f>IF(Wealth_Macro_Variables!W100&lt;&gt;"",CONCATENATE(Wealth_Macro_Variables!$L100,"[",Wealth_Macro_Variables!W100,"]"),"")</f>
        <v/>
      </c>
      <c r="AB100" s="3"/>
      <c r="AC100" s="3"/>
      <c r="AD100" s="3"/>
      <c r="AE100" s="3"/>
      <c r="AF100" s="3"/>
      <c r="AG100" s="2"/>
      <c r="AH100" s="3"/>
      <c r="AI100" s="2"/>
      <c r="AJ100" s="3"/>
      <c r="AK100" s="3"/>
      <c r="AL100" s="3"/>
      <c r="AM100" s="3"/>
      <c r="AN100" s="12"/>
      <c r="AO100" s="3"/>
    </row>
    <row r="101" spans="1:41" ht="16" customHeight="1" thickBot="1" x14ac:dyDescent="0.25">
      <c r="A101" s="93" t="s">
        <v>648</v>
      </c>
      <c r="B101" s="33" t="s">
        <v>39</v>
      </c>
      <c r="C101" s="79" t="s">
        <v>1112</v>
      </c>
      <c r="D101" s="159" t="str">
        <f>CONCATENATE(A101,B101,C101)</f>
        <v>*gwfie</v>
      </c>
      <c r="E101" s="104">
        <v>0</v>
      </c>
      <c r="F101" s="192"/>
      <c r="G101" s="200">
        <v>90</v>
      </c>
      <c r="H101" s="92" t="s">
        <v>1111</v>
      </c>
      <c r="I101" s="159" t="s">
        <v>2271</v>
      </c>
      <c r="J101" s="92" t="s">
        <v>1117</v>
      </c>
      <c r="K101" s="3"/>
      <c r="L101" s="3" t="str">
        <f>CONCATENATE(H101," owned by the ",I101)</f>
        <v>Financial assets except currency &amp; deposits owned by the government sector</v>
      </c>
      <c r="M101" s="90" t="str">
        <f>CONCATENATE(N101," ",Sectors!$B$8)</f>
        <v>Government financial assets excluding cash are financial assets except cash and bank deposits owned by the general government sector (central government, state government, local government, and social security funds). The government sector - in the national accounts - includes are national, regional local governement, social security administrations, and more generally all entities relying primarily upon public financing (taxes, contributions, and other compulsory payments).</v>
      </c>
      <c r="N101" s="108" t="s">
        <v>1999</v>
      </c>
      <c r="O101" s="66"/>
      <c r="P101" s="66"/>
      <c r="Q101" s="108" t="str">
        <f>CONCATENATE("[",J101,"]","=","[",J92,"]","-","[",J94,"]")</f>
        <v>[Government financial assets excluding cash]=[Government financial assets]-[Government currency &amp; deposits]</v>
      </c>
      <c r="R101" s="68" t="str">
        <f>CONCATENATE("(",D101,"=",D92,"-",D94,")")</f>
        <v>(*gwfie=*gwfin-*gwcud)</v>
      </c>
      <c r="S101" s="116"/>
      <c r="T101" s="117"/>
      <c r="U101" s="117" t="str">
        <f>D101</f>
        <v>*gwfie</v>
      </c>
      <c r="V101" s="117"/>
      <c r="W101" s="118"/>
      <c r="X101" s="130"/>
      <c r="Y101" s="129" t="str">
        <f>IF(Wealth_Macro_Variables!U101&lt;&gt;"",CONCATENATE(Wealth_Macro_Variables!$L101,"[",Wealth_Macro_Variables!U101,"]"),"")</f>
        <v>Financial assets except currency &amp; deposits owned by the government sector[*gwfie]</v>
      </c>
      <c r="Z101" s="130"/>
      <c r="AA101" s="129" t="str">
        <f>IF(Wealth_Macro_Variables!W101&lt;&gt;"",CONCATENATE(Wealth_Macro_Variables!$L101,"[",Wealth_Macro_Variables!W101,"]"),"")</f>
        <v/>
      </c>
    </row>
    <row r="102" spans="1:41" ht="17" customHeight="1" x14ac:dyDescent="0.2">
      <c r="A102" s="93" t="s">
        <v>648</v>
      </c>
      <c r="B102" s="20" t="s">
        <v>15</v>
      </c>
      <c r="C102" s="189" t="s">
        <v>21</v>
      </c>
      <c r="D102" s="3" t="str">
        <f t="shared" si="10"/>
        <v>*nweal</v>
      </c>
      <c r="E102" s="103">
        <v>0</v>
      </c>
      <c r="F102" s="188">
        <v>20401001</v>
      </c>
      <c r="G102" s="200">
        <v>1</v>
      </c>
      <c r="H102" s="90" t="s">
        <v>46</v>
      </c>
      <c r="I102" s="3" t="s">
        <v>2232</v>
      </c>
      <c r="J102" s="90" t="s">
        <v>2427</v>
      </c>
      <c r="K102" s="157"/>
      <c r="L102" s="155" t="str">
        <f>CONCATENATE(H102," of the ",I102)</f>
        <v>Net wealth of the national economy</v>
      </c>
      <c r="M102" s="90" t="str">
        <f>CONCATENATE(N102," ",Sectors!$B$9)</f>
        <v>Net national wealth is the total value of assets (cash, housing, bonds, equities, etc.) owned by the national economy, minus its debts. The national economy - in the national accounts sense - includes all domestic sectors, i.e. all entities that are resident of a given country (in the sense of their economic activity), whether they belong to the private sector, the corporate sector, the governement sector.</v>
      </c>
      <c r="N102" s="107" t="s">
        <v>2235</v>
      </c>
      <c r="O102" s="64"/>
      <c r="P102" s="64"/>
      <c r="Q102" s="108" t="str">
        <f>CONCATENATE("[",J102,"]","=","[",J103,"]","+","[",J121,"]")</f>
        <v>[Market-value national wealth ]=[National non-financial assets (market value)]+[Net foreign assets]</v>
      </c>
      <c r="R102" s="107" t="str">
        <f>CONCATENATE(D102,"=",D103,"+",D121)</f>
        <v>*nweal=*nwnfm+*nwnxa</v>
      </c>
      <c r="S102" s="113"/>
      <c r="T102" s="114" t="str">
        <f>D102</f>
        <v>*nweal</v>
      </c>
      <c r="U102" s="114"/>
      <c r="V102" s="114"/>
      <c r="W102" s="115"/>
      <c r="X102" s="127" t="str">
        <f>IF(Wealth_Macro_Variables!T102&lt;&gt;"",CONCATENATE(Wealth_Macro_Variables!$L102,"[",Wealth_Macro_Variables!T102,"]"),"")</f>
        <v>Net wealth of the national economy[*nweal]</v>
      </c>
      <c r="Y102" s="126" t="str">
        <f>IF(Wealth_Macro_Variables!U102&lt;&gt;"",CONCATENATE(Wealth_Macro_Variables!$L102,"[",Wealth_Macro_Variables!U102,"]"),"")</f>
        <v/>
      </c>
      <c r="Z102" s="127" t="str">
        <f>IF(Wealth_Macro_Variables!V102&lt;&gt;"",CONCATENATE(Wealth_Macro_Variables!$L102,"[",Wealth_Macro_Variables!V102,"]"),"")</f>
        <v/>
      </c>
      <c r="AA102" s="126" t="str">
        <f>IF(Wealth_Macro_Variables!W102&lt;&gt;"",CONCATENATE(Wealth_Macro_Variables!$L102,"[",Wealth_Macro_Variables!W102,"]"),"")</f>
        <v/>
      </c>
      <c r="AB102" s="3"/>
      <c r="AC102" s="3"/>
      <c r="AD102" s="3"/>
      <c r="AE102" s="3"/>
      <c r="AF102" s="3"/>
      <c r="AG102" s="2"/>
      <c r="AH102" s="3"/>
      <c r="AI102" s="2"/>
      <c r="AJ102" s="3"/>
      <c r="AK102" s="3"/>
      <c r="AL102" s="3"/>
      <c r="AM102" s="3"/>
      <c r="AN102" s="12"/>
      <c r="AO102" s="3"/>
    </row>
    <row r="103" spans="1:41" x14ac:dyDescent="0.2">
      <c r="A103" s="93" t="s">
        <v>648</v>
      </c>
      <c r="B103" s="20" t="s">
        <v>15</v>
      </c>
      <c r="C103" s="189" t="s">
        <v>2430</v>
      </c>
      <c r="D103" s="3" t="str">
        <f t="shared" ref="D103:D114" si="12">CONCATENATE(A103,B103,C103)</f>
        <v>*nwnfm</v>
      </c>
      <c r="E103" s="103"/>
      <c r="F103" s="188"/>
      <c r="G103" s="200">
        <v>2</v>
      </c>
      <c r="H103" s="90" t="s">
        <v>2422</v>
      </c>
      <c r="I103" s="3" t="s">
        <v>2232</v>
      </c>
      <c r="J103" s="90" t="s">
        <v>2422</v>
      </c>
      <c r="K103" s="157"/>
      <c r="L103" s="90" t="s">
        <v>2422</v>
      </c>
      <c r="M103" s="90" t="str">
        <f>CONCATENATE(N103," ",Sectors!$B$9)</f>
        <v>National market non-financial assets are assets with a physical value (real estate, machinery, equipment, etc.) owned by the national economy and measured at their market value.  The national economy - in the national accounts sense - includes all domestic sectors, i.e. all entities that are resident of a given country (in the sense of their economic activity), whether they belong to the private sector, the corporate sector, the governement sector.</v>
      </c>
      <c r="N103" s="108" t="s">
        <v>2442</v>
      </c>
      <c r="O103" s="66"/>
      <c r="P103" s="66"/>
      <c r="Q103" s="108" t="str">
        <f>CONCATENATE("[",J103,"]","=","[",J104,"]","+","[",J105,"]")</f>
        <v>[National non-financial assets (market value)]=[National housing assets (market value)]+[National business and other non-financial assets (market value)]</v>
      </c>
      <c r="R103" s="108" t="str">
        <f>CONCATENATE(D103,"=",D104,"+",D105)</f>
        <v>*nwnfm=*nwhom+*nwbum</v>
      </c>
      <c r="S103" s="116"/>
      <c r="T103" s="117"/>
      <c r="U103" s="117" t="str">
        <f>D103</f>
        <v>*nwnfm</v>
      </c>
      <c r="V103" s="117"/>
      <c r="W103" s="118"/>
      <c r="X103" s="130"/>
      <c r="Y103" s="129" t="str">
        <f>IF(Wealth_Macro_Variables!U103&lt;&gt;"",CONCATENATE(Wealth_Macro_Variables!$L103,"[",Wealth_Macro_Variables!U103,"]"),"")</f>
        <v>National non-financial assets (market value)[*nwnfm]</v>
      </c>
      <c r="Z103" s="130"/>
      <c r="AA103" s="129"/>
      <c r="AB103" s="3"/>
      <c r="AC103" s="3"/>
      <c r="AD103" s="3"/>
      <c r="AE103" s="3"/>
      <c r="AF103" s="3"/>
      <c r="AG103" s="2"/>
      <c r="AH103" s="3"/>
      <c r="AI103" s="2"/>
      <c r="AJ103" s="3"/>
      <c r="AK103" s="3"/>
      <c r="AL103" s="3"/>
      <c r="AM103" s="3"/>
      <c r="AN103" s="12"/>
      <c r="AO103" s="3"/>
    </row>
    <row r="104" spans="1:41" x14ac:dyDescent="0.2">
      <c r="A104" s="93" t="s">
        <v>648</v>
      </c>
      <c r="B104" s="20" t="s">
        <v>15</v>
      </c>
      <c r="C104" s="189" t="s">
        <v>2431</v>
      </c>
      <c r="D104" s="3" t="str">
        <f t="shared" si="12"/>
        <v>*nwhom</v>
      </c>
      <c r="E104" s="103"/>
      <c r="F104" s="188"/>
      <c r="G104" s="200">
        <v>3</v>
      </c>
      <c r="H104" s="90" t="s">
        <v>2428</v>
      </c>
      <c r="I104" s="3" t="s">
        <v>2232</v>
      </c>
      <c r="J104" s="90" t="s">
        <v>2428</v>
      </c>
      <c r="K104" s="157"/>
      <c r="L104" s="90" t="s">
        <v>2428</v>
      </c>
      <c r="M104" s="90" t="str">
        <f>CONCATENATE(N104," ",Sectors!$B$9)</f>
        <v>National housing assets are places of residence and land they built on owned by the national economy and measured at their market value.  The national economy - in the national accounts sense - includes all domestic sectors, i.e. all entities that are resident of a given country (in the sense of their economic activity), whether they belong to the private sector, the corporate sector, the governement sector.</v>
      </c>
      <c r="N104" s="108" t="s">
        <v>2443</v>
      </c>
      <c r="O104" s="66"/>
      <c r="P104" s="66"/>
      <c r="Q104" s="65"/>
      <c r="R104" s="108"/>
      <c r="S104" s="116"/>
      <c r="T104" s="117"/>
      <c r="U104" s="117"/>
      <c r="V104" s="117" t="str">
        <f>D104</f>
        <v>*nwhom</v>
      </c>
      <c r="W104" s="118"/>
      <c r="X104" s="130"/>
      <c r="Y104" s="129"/>
      <c r="Z104" s="130" t="str">
        <f>IF(Wealth_Macro_Variables!V104&lt;&gt;"",CONCATENATE(Wealth_Macro_Variables!$L104,"[",Wealth_Macro_Variables!V104,"]"),"")</f>
        <v>National housing assets (market value)[*nwhom]</v>
      </c>
      <c r="AA104" s="129"/>
      <c r="AB104" s="3"/>
      <c r="AC104" s="3"/>
      <c r="AD104" s="3"/>
      <c r="AE104" s="3"/>
      <c r="AF104" s="3"/>
      <c r="AG104" s="2"/>
      <c r="AH104" s="3"/>
      <c r="AI104" s="2"/>
      <c r="AJ104" s="3"/>
      <c r="AK104" s="3"/>
      <c r="AL104" s="3"/>
      <c r="AM104" s="3"/>
      <c r="AN104" s="12"/>
      <c r="AO104" s="3"/>
    </row>
    <row r="105" spans="1:41" x14ac:dyDescent="0.2">
      <c r="A105" s="93" t="s">
        <v>648</v>
      </c>
      <c r="B105" s="20" t="s">
        <v>15</v>
      </c>
      <c r="C105" s="189" t="s">
        <v>2432</v>
      </c>
      <c r="D105" s="3" t="str">
        <f t="shared" si="12"/>
        <v>*nwbum</v>
      </c>
      <c r="E105" s="103"/>
      <c r="F105" s="188"/>
      <c r="G105" s="200">
        <v>4</v>
      </c>
      <c r="H105" s="187" t="s">
        <v>2429</v>
      </c>
      <c r="I105" s="3" t="s">
        <v>2232</v>
      </c>
      <c r="J105" s="187" t="s">
        <v>2429</v>
      </c>
      <c r="K105" s="157"/>
      <c r="L105" s="187" t="s">
        <v>2429</v>
      </c>
      <c r="M105" s="90" t="str">
        <f>CONCATENATE(N105," ",Sectors!$B$9)</f>
        <v>National business and other non-financial assets are agricultural land and other domestic non-financial assets owned by the national economy and measured at their market value.  The national economy - in the national accounts sense - includes all domestic sectors, i.e. all entities that are resident of a given country (in the sense of their economic activity), whether they belong to the private sector, the corporate sector, the governement sector.</v>
      </c>
      <c r="N105" s="108" t="s">
        <v>2444</v>
      </c>
      <c r="O105" s="66"/>
      <c r="P105" s="66"/>
      <c r="Q105" s="108" t="str">
        <f>CONCATENATE("[",J105,"]","=","[",J106,"]","+","[",J107,"]","+","[",J108,"]")</f>
        <v>[National business and other non-financial assets (market value)]=[National other domestic capital (market value)]+[National agricultural land (market value)]+[National natural capital (market value)]</v>
      </c>
      <c r="R105" s="108" t="str">
        <f>CONCATENATE(D105,"=",D106,"+",D107,"+",D108)</f>
        <v>*nwbum=*nwodm+*nwagr+*nwnat</v>
      </c>
      <c r="S105" s="116"/>
      <c r="T105" s="117"/>
      <c r="U105" s="117"/>
      <c r="V105" s="117" t="str">
        <f>D105</f>
        <v>*nwbum</v>
      </c>
      <c r="W105" s="118"/>
      <c r="X105" s="130"/>
      <c r="Y105" s="129"/>
      <c r="Z105" s="130" t="str">
        <f>IF(Wealth_Macro_Variables!V105&lt;&gt;"",CONCATENATE(Wealth_Macro_Variables!$L105,"[",Wealth_Macro_Variables!V105,"]"),"")</f>
        <v>National business and other non-financial assets (market value)[*nwbum]</v>
      </c>
      <c r="AA105" s="129" t="str">
        <f>IF(Wealth_Macro_Variables!W105&lt;&gt;"",CONCATENATE(Wealth_Macro_Variables!$L105,"[",Wealth_Macro_Variables!W105,"]"),"")</f>
        <v/>
      </c>
      <c r="AB105" s="3"/>
      <c r="AC105" s="3"/>
      <c r="AD105" s="3"/>
      <c r="AE105" s="3"/>
      <c r="AF105" s="3"/>
      <c r="AG105" s="2"/>
      <c r="AH105" s="3"/>
      <c r="AI105" s="2"/>
      <c r="AJ105" s="3"/>
      <c r="AK105" s="3"/>
      <c r="AL105" s="3"/>
      <c r="AM105" s="3"/>
      <c r="AN105" s="12"/>
      <c r="AO105" s="3"/>
    </row>
    <row r="106" spans="1:41" x14ac:dyDescent="0.2">
      <c r="A106" s="93" t="s">
        <v>648</v>
      </c>
      <c r="B106" s="20" t="s">
        <v>15</v>
      </c>
      <c r="C106" s="189" t="s">
        <v>2460</v>
      </c>
      <c r="D106" s="3" t="str">
        <f t="shared" si="12"/>
        <v>*nwodm</v>
      </c>
      <c r="E106" s="103"/>
      <c r="F106" s="188"/>
      <c r="G106" s="200">
        <f>G105+1</f>
        <v>5</v>
      </c>
      <c r="H106" s="90" t="s">
        <v>2462</v>
      </c>
      <c r="I106" s="3" t="s">
        <v>2232</v>
      </c>
      <c r="J106" s="90" t="s">
        <v>2469</v>
      </c>
      <c r="K106" s="157"/>
      <c r="L106" s="90" t="s">
        <v>2462</v>
      </c>
      <c r="M106" s="90" t="str">
        <f>CONCATENATE(N106," ",Sectors!$B$9)</f>
        <v>National other domestic capital is non-financial assets owned by the national economy except housing assets and agricultural land (machinery, equipment, etc.). Non-financial assets are defined as assets with a physical value (real estate, machinery, equipment, etc.) measured at their market value.  The national economy - in the national accounts sense - includes all domestic sectors, i.e. all entities that are resident of a given country (in the sense of their economic activity), whether they belong to the private sector, the corporate sector, the governement sector.</v>
      </c>
      <c r="N106" s="108" t="s">
        <v>2466</v>
      </c>
      <c r="O106" s="66"/>
      <c r="P106" s="66"/>
      <c r="Q106" s="65"/>
      <c r="R106" s="108"/>
      <c r="S106" s="116"/>
      <c r="T106" s="117"/>
      <c r="U106" s="117"/>
      <c r="V106" s="117"/>
      <c r="W106" s="118" t="str">
        <f>D106</f>
        <v>*nwodm</v>
      </c>
      <c r="X106" s="130"/>
      <c r="Y106" s="129"/>
      <c r="Z106" s="130"/>
      <c r="AA106" s="129" t="str">
        <f>IF(Wealth_Macro_Variables!W106&lt;&gt;"",CONCATENATE(Wealth_Macro_Variables!$L106,"[",Wealth_Macro_Variables!W106,"]"),"")</f>
        <v>Other domestic capital (market value)[*nwodm]</v>
      </c>
      <c r="AB106" s="3"/>
      <c r="AC106" s="3"/>
      <c r="AD106" s="3"/>
      <c r="AE106" s="3"/>
      <c r="AF106" s="3"/>
      <c r="AG106" s="2"/>
      <c r="AH106" s="3"/>
      <c r="AI106" s="2"/>
      <c r="AJ106" s="3"/>
      <c r="AK106" s="3"/>
      <c r="AL106" s="3"/>
      <c r="AM106" s="3"/>
      <c r="AN106" s="12"/>
      <c r="AO106" s="3"/>
    </row>
    <row r="107" spans="1:41" x14ac:dyDescent="0.2">
      <c r="A107" s="93" t="s">
        <v>648</v>
      </c>
      <c r="B107" s="20" t="s">
        <v>15</v>
      </c>
      <c r="C107" s="189" t="s">
        <v>8</v>
      </c>
      <c r="D107" s="3" t="str">
        <f t="shared" si="12"/>
        <v>*nwagr</v>
      </c>
      <c r="E107" s="103"/>
      <c r="F107" s="188"/>
      <c r="G107" s="200">
        <f t="shared" ref="G107:G130" si="13">G106+1</f>
        <v>6</v>
      </c>
      <c r="H107" s="90" t="s">
        <v>2461</v>
      </c>
      <c r="I107" s="3" t="s">
        <v>2232</v>
      </c>
      <c r="J107" s="90" t="s">
        <v>2467</v>
      </c>
      <c r="K107" s="157"/>
      <c r="L107" s="90" t="s">
        <v>2461</v>
      </c>
      <c r="M107" s="90" t="str">
        <f>CONCATENATE(N107," ",Sectors!$B$9)</f>
        <v>National agricultural land is agricultural land owned by the national economy. Agricultural land is defined as land devoted to agriculture measured at their market value. The national economy - in the national accounts sense - includes all domestic sectors, i.e. all entities that are resident of a given country (in the sense of their economic activity), whether they belong to the private sector, the corporate sector, the governement sector.</v>
      </c>
      <c r="N107" s="108" t="s">
        <v>2464</v>
      </c>
      <c r="O107" s="66"/>
      <c r="P107" s="66"/>
      <c r="Q107" s="65"/>
      <c r="R107" s="108"/>
      <c r="S107" s="116"/>
      <c r="T107" s="117"/>
      <c r="U107" s="117"/>
      <c r="V107" s="117"/>
      <c r="W107" s="118" t="str">
        <f t="shared" ref="W107:W108" si="14">D107</f>
        <v>*nwagr</v>
      </c>
      <c r="X107" s="130"/>
      <c r="Y107" s="129"/>
      <c r="Z107" s="130"/>
      <c r="AA107" s="129" t="str">
        <f>IF(Wealth_Macro_Variables!W107&lt;&gt;"",CONCATENATE(Wealth_Macro_Variables!$L107,"[",Wealth_Macro_Variables!W107,"]"),"")</f>
        <v>Agricultural land (market value)[*nwagr]</v>
      </c>
      <c r="AB107" s="3"/>
      <c r="AC107" s="3"/>
      <c r="AD107" s="3"/>
      <c r="AE107" s="3"/>
      <c r="AF107" s="3"/>
      <c r="AG107" s="2"/>
      <c r="AH107" s="3"/>
      <c r="AI107" s="2"/>
      <c r="AJ107" s="3"/>
      <c r="AK107" s="3"/>
      <c r="AL107" s="3"/>
      <c r="AM107" s="3"/>
      <c r="AN107" s="12"/>
      <c r="AO107" s="3"/>
    </row>
    <row r="108" spans="1:41" x14ac:dyDescent="0.2">
      <c r="A108" s="93" t="s">
        <v>648</v>
      </c>
      <c r="B108" s="20" t="s">
        <v>15</v>
      </c>
      <c r="C108" s="189" t="s">
        <v>2226</v>
      </c>
      <c r="D108" s="3" t="str">
        <f t="shared" si="12"/>
        <v>*nwnat</v>
      </c>
      <c r="E108" s="103"/>
      <c r="F108" s="188"/>
      <c r="G108" s="200">
        <f t="shared" si="13"/>
        <v>7</v>
      </c>
      <c r="H108" s="90" t="s">
        <v>2463</v>
      </c>
      <c r="I108" s="3" t="s">
        <v>2232</v>
      </c>
      <c r="J108" s="90" t="s">
        <v>2468</v>
      </c>
      <c r="K108" s="157"/>
      <c r="L108" s="90" t="s">
        <v>2463</v>
      </c>
      <c r="M108" s="90" t="str">
        <f>CONCATENATE(N108," ",Sectors!$B$9)</f>
        <v>National natural capital corresponds to natural assets (minerals, energy and other environmental resources, excluding agricultural land) owned by the national economy measured at their market value.  The national economy - in the national accounts sense - includes all domestic sectors, i.e. all entities that are resident of a given country (in the sense of their economic activity), whether they belong to the private sector, the corporate sector, the governement sector.</v>
      </c>
      <c r="N108" s="570" t="s">
        <v>2465</v>
      </c>
      <c r="O108" s="66"/>
      <c r="P108" s="66"/>
      <c r="Q108" s="65"/>
      <c r="R108" s="108"/>
      <c r="S108" s="116"/>
      <c r="T108" s="117"/>
      <c r="U108" s="117"/>
      <c r="V108" s="117"/>
      <c r="W108" s="118" t="str">
        <f t="shared" si="14"/>
        <v>*nwnat</v>
      </c>
      <c r="X108" s="130"/>
      <c r="Y108" s="129"/>
      <c r="Z108" s="130"/>
      <c r="AA108" s="129" t="str">
        <f>IF(Wealth_Macro_Variables!W108&lt;&gt;"",CONCATENATE(Wealth_Macro_Variables!$L108,"[",Wealth_Macro_Variables!W108,"]"),"")</f>
        <v>Natural capital (market value)[*nwnat]</v>
      </c>
      <c r="AB108" s="3"/>
      <c r="AC108" s="3"/>
      <c r="AD108" s="3"/>
      <c r="AE108" s="3"/>
      <c r="AF108" s="3"/>
      <c r="AG108" s="2"/>
      <c r="AH108" s="3"/>
      <c r="AI108" s="2"/>
      <c r="AJ108" s="3"/>
      <c r="AK108" s="3"/>
      <c r="AL108" s="3"/>
      <c r="AM108" s="3"/>
      <c r="AN108" s="12"/>
      <c r="AO108" s="3"/>
    </row>
    <row r="109" spans="1:41" x14ac:dyDescent="0.2">
      <c r="A109" s="93" t="s">
        <v>648</v>
      </c>
      <c r="B109" s="20" t="s">
        <v>15</v>
      </c>
      <c r="C109" s="189" t="s">
        <v>41</v>
      </c>
      <c r="D109" s="3" t="str">
        <f t="shared" si="12"/>
        <v>*nwnxa</v>
      </c>
      <c r="E109" s="103">
        <v>0</v>
      </c>
      <c r="F109" s="188">
        <v>20401008</v>
      </c>
      <c r="G109" s="200">
        <f t="shared" si="13"/>
        <v>8</v>
      </c>
      <c r="H109" s="90" t="s">
        <v>61</v>
      </c>
      <c r="I109" s="3" t="s">
        <v>2232</v>
      </c>
      <c r="J109" s="90" t="s">
        <v>61</v>
      </c>
      <c r="K109" s="157"/>
      <c r="L109" s="157" t="str">
        <f>CONCATENATE(H109," owned by the ",I109)</f>
        <v>Net foreign assets owned by the national economy</v>
      </c>
      <c r="M109" s="90" t="str">
        <f>CONCATENATE(N109," ",Sectors!$B$9)</f>
        <v>Net foreign assets are the total value of the assets that a country owns abroad, minus the total value of the domestic assets owned by foreigners. The national economy - in the national accounts sense - includes all domestic sectors, i.e. all entities that are resident of a given country (in the sense of their economic activity), whether they belong to the private sector, the corporate sector, the governement sector.</v>
      </c>
      <c r="N109" s="108" t="s">
        <v>2000</v>
      </c>
      <c r="O109" s="66"/>
      <c r="P109" s="66"/>
      <c r="Q109" s="65" t="str">
        <f>CONCATENATE("[",J109,"]","=","[",J110,"]","-","[",J111,"]")</f>
        <v>[Net foreign assets]=[Gross foreign assets]-[Gross foreign liabilities]</v>
      </c>
      <c r="R109" s="108" t="str">
        <f>CONCATENATE(D109,"=",D110,"-",D111)</f>
        <v>*nwnxa=*nwgxa-*nwgxd</v>
      </c>
      <c r="S109" s="116"/>
      <c r="T109" s="117"/>
      <c r="U109" s="117" t="str">
        <f>D109</f>
        <v>*nwnxa</v>
      </c>
      <c r="V109" s="117"/>
      <c r="W109" s="118"/>
      <c r="X109" s="130" t="str">
        <f>IF(Wealth_Macro_Variables!T109&lt;&gt;"",CONCATENATE(Wealth_Macro_Variables!$L109,"[",Wealth_Macro_Variables!T109,"]"),"")</f>
        <v/>
      </c>
      <c r="Y109" s="129" t="str">
        <f>IF(Wealth_Macro_Variables!U109&lt;&gt;"",CONCATENATE(Wealth_Macro_Variables!$L109,"[",Wealth_Macro_Variables!U109,"]"),"")</f>
        <v>Net foreign assets owned by the national economy[*nwnxa]</v>
      </c>
      <c r="Z109" s="130" t="str">
        <f>IF(Wealth_Macro_Variables!V109&lt;&gt;"",CONCATENATE(Wealth_Macro_Variables!$L109,"[",Wealth_Macro_Variables!V109,"]"),"")</f>
        <v/>
      </c>
      <c r="AA109" s="129" t="str">
        <f>IF(Wealth_Macro_Variables!W109&lt;&gt;"",CONCATENATE(Wealth_Macro_Variables!$L109,"[",Wealth_Macro_Variables!W109,"]"),"")</f>
        <v/>
      </c>
    </row>
    <row r="110" spans="1:41" x14ac:dyDescent="0.2">
      <c r="A110" s="93" t="s">
        <v>648</v>
      </c>
      <c r="B110" s="20" t="s">
        <v>15</v>
      </c>
      <c r="C110" s="189" t="s">
        <v>42</v>
      </c>
      <c r="D110" s="3" t="str">
        <f t="shared" si="12"/>
        <v>*nwgxa</v>
      </c>
      <c r="E110" s="103">
        <v>0</v>
      </c>
      <c r="F110" s="188">
        <v>20401009</v>
      </c>
      <c r="G110" s="200">
        <f t="shared" si="13"/>
        <v>9</v>
      </c>
      <c r="H110" s="90" t="s">
        <v>62</v>
      </c>
      <c r="I110" s="3" t="s">
        <v>2232</v>
      </c>
      <c r="J110" s="90" t="s">
        <v>62</v>
      </c>
      <c r="K110" s="157"/>
      <c r="L110" s="157" t="str">
        <f>CONCATENATE(H110," owned by the ",I110)</f>
        <v>Gross foreign assets owned by the national economy</v>
      </c>
      <c r="M110" s="90" t="str">
        <f>CONCATENATE(N110," ",Sectors!$B$9)</f>
        <v>Gross foreign assets are the total value of the assets that country owns abroad. The national economy - in the national accounts sense - includes all domestic sectors, i.e. all entities that are resident of a given country (in the sense of their economic activity), whether they belong to the private sector, the corporate sector, the governement sector.</v>
      </c>
      <c r="N110" s="108" t="s">
        <v>2001</v>
      </c>
      <c r="O110" s="66"/>
      <c r="P110" s="66"/>
      <c r="Q110" s="65"/>
      <c r="R110" s="108"/>
      <c r="S110" s="116"/>
      <c r="T110" s="117"/>
      <c r="U110" s="117"/>
      <c r="V110" s="117" t="str">
        <f>D110</f>
        <v>*nwgxa</v>
      </c>
      <c r="W110" s="118"/>
      <c r="X110" s="130" t="str">
        <f>IF(Wealth_Macro_Variables!T110&lt;&gt;"",CONCATENATE(Wealth_Macro_Variables!$L110,"[",Wealth_Macro_Variables!T110,"]"),"")</f>
        <v/>
      </c>
      <c r="Y110" s="129" t="str">
        <f>IF(Wealth_Macro_Variables!U110&lt;&gt;"",CONCATENATE(Wealth_Macro_Variables!$L110,"[",Wealth_Macro_Variables!U110,"]"),"")</f>
        <v/>
      </c>
      <c r="Z110" s="130" t="str">
        <f>IF(Wealth_Macro_Variables!V110&lt;&gt;"",CONCATENATE(Wealth_Macro_Variables!$L110,"[",Wealth_Macro_Variables!V110,"]"),"")</f>
        <v>Gross foreign assets owned by the national economy[*nwgxa]</v>
      </c>
      <c r="AA110" s="129" t="str">
        <f>IF(Wealth_Macro_Variables!W110&lt;&gt;"",CONCATENATE(Wealth_Macro_Variables!$L110,"[",Wealth_Macro_Variables!W110,"]"),"")</f>
        <v/>
      </c>
    </row>
    <row r="111" spans="1:41" x14ac:dyDescent="0.2">
      <c r="A111" s="93" t="s">
        <v>648</v>
      </c>
      <c r="B111" s="20" t="s">
        <v>15</v>
      </c>
      <c r="C111" s="189" t="s">
        <v>43</v>
      </c>
      <c r="D111" s="3" t="str">
        <f t="shared" si="12"/>
        <v>*nwgxd</v>
      </c>
      <c r="E111" s="103">
        <v>0</v>
      </c>
      <c r="F111" s="188">
        <v>20401010</v>
      </c>
      <c r="G111" s="200">
        <f t="shared" si="13"/>
        <v>10</v>
      </c>
      <c r="H111" s="90" t="s">
        <v>63</v>
      </c>
      <c r="I111" s="3" t="s">
        <v>2232</v>
      </c>
      <c r="J111" s="90" t="s">
        <v>63</v>
      </c>
      <c r="K111" s="157"/>
      <c r="L111" s="157" t="str">
        <f>CONCATENATE(H111," of the ",I111)</f>
        <v>Gross foreign liabilities of the national economy</v>
      </c>
      <c r="M111" s="90" t="str">
        <f>CONCATENATE(N111," ",Sectors!$B$9)</f>
        <v>Gross foreign liabilities are the total value of the domestic assets owned by foreigners. The national economy - in the national accounts sense - includes all domestic sectors, i.e. all entities that are resident of a given country (in the sense of their economic activity), whether they belong to the private sector, the corporate sector, the governement sector.</v>
      </c>
      <c r="N111" s="108" t="s">
        <v>2002</v>
      </c>
      <c r="O111" s="66"/>
      <c r="P111" s="66"/>
      <c r="Q111" s="65"/>
      <c r="R111" s="108"/>
      <c r="S111" s="116"/>
      <c r="T111" s="117"/>
      <c r="U111" s="117"/>
      <c r="V111" s="117" t="str">
        <f>D111</f>
        <v>*nwgxd</v>
      </c>
      <c r="W111" s="118"/>
      <c r="X111" s="130" t="str">
        <f>IF(Wealth_Macro_Variables!T111&lt;&gt;"",CONCATENATE(Wealth_Macro_Variables!$L111,"[",Wealth_Macro_Variables!T111,"]"),"")</f>
        <v/>
      </c>
      <c r="Y111" s="129" t="str">
        <f>IF(Wealth_Macro_Variables!U111&lt;&gt;"",CONCATENATE(Wealth_Macro_Variables!$L111,"[",Wealth_Macro_Variables!U111,"]"),"")</f>
        <v/>
      </c>
      <c r="Z111" s="130" t="str">
        <f>IF(Wealth_Macro_Variables!V111&lt;&gt;"",CONCATENATE(Wealth_Macro_Variables!$L111,"[",Wealth_Macro_Variables!V111,"]"),"")</f>
        <v>Gross foreign liabilities of the national economy[*nwgxd]</v>
      </c>
      <c r="AA111" s="129" t="str">
        <f>IF(Wealth_Macro_Variables!W111&lt;&gt;"",CONCATENATE(Wealth_Macro_Variables!$L111,"[",Wealth_Macro_Variables!W111,"]"),"")</f>
        <v/>
      </c>
    </row>
    <row r="112" spans="1:41" x14ac:dyDescent="0.2">
      <c r="A112" s="623" t="s">
        <v>648</v>
      </c>
      <c r="B112" s="624" t="s">
        <v>15</v>
      </c>
      <c r="C112" s="625" t="s">
        <v>41</v>
      </c>
      <c r="D112" s="3" t="str">
        <f t="shared" si="12"/>
        <v>*nwnxa</v>
      </c>
      <c r="E112" s="627">
        <v>0</v>
      </c>
      <c r="F112" s="628"/>
      <c r="G112" s="200">
        <f t="shared" si="13"/>
        <v>11</v>
      </c>
      <c r="H112" s="629" t="s">
        <v>61</v>
      </c>
      <c r="I112" s="626" t="s">
        <v>2232</v>
      </c>
      <c r="J112" s="630" t="s">
        <v>61</v>
      </c>
      <c r="K112" s="626"/>
      <c r="L112" s="631" t="s">
        <v>2477</v>
      </c>
      <c r="M112" s="630" t="s">
        <v>2478</v>
      </c>
      <c r="N112" s="632" t="s">
        <v>2000</v>
      </c>
      <c r="O112" s="633"/>
      <c r="P112" s="633"/>
      <c r="Q112" s="634" t="s">
        <v>2479</v>
      </c>
      <c r="R112" s="108" t="str">
        <f>CONCATENATE("(",D112,"=",D113,"-",D114,")")</f>
        <v>(*nwnxa=*nwfim-*nwdem)</v>
      </c>
      <c r="S112" s="635"/>
      <c r="T112" s="635"/>
      <c r="U112" s="635" t="s">
        <v>2476</v>
      </c>
      <c r="V112" s="635"/>
      <c r="W112" s="636"/>
      <c r="X112" s="637"/>
      <c r="Y112" s="638" t="s">
        <v>2480</v>
      </c>
      <c r="Z112" s="130" t="str">
        <f>IF(Wealth_Macro_Variables!V112&lt;&gt;"",CONCATENATE(Wealth_Macro_Variables!$L112,"[",Wealth_Macro_Variables!V112,"]"),"")</f>
        <v/>
      </c>
      <c r="AA112" s="638"/>
      <c r="AB112" s="626"/>
      <c r="AC112" s="626"/>
      <c r="AD112" s="626"/>
      <c r="AE112" s="626"/>
      <c r="AF112" s="626"/>
      <c r="AG112" s="626"/>
      <c r="AH112" s="626"/>
      <c r="AI112" s="626"/>
      <c r="AJ112" s="626"/>
      <c r="AK112" s="626"/>
      <c r="AL112" s="626"/>
      <c r="AM112" s="626"/>
      <c r="AN112" s="626"/>
      <c r="AO112" s="626"/>
    </row>
    <row r="113" spans="1:41" x14ac:dyDescent="0.2">
      <c r="A113" s="623" t="s">
        <v>648</v>
      </c>
      <c r="B113" s="624" t="s">
        <v>15</v>
      </c>
      <c r="C113" s="625" t="s">
        <v>2498</v>
      </c>
      <c r="D113" s="3" t="str">
        <f t="shared" si="12"/>
        <v>*nwfim</v>
      </c>
      <c r="E113" s="627">
        <v>0</v>
      </c>
      <c r="F113" s="628"/>
      <c r="G113" s="200">
        <f t="shared" si="13"/>
        <v>12</v>
      </c>
      <c r="H113" s="629" t="s">
        <v>2481</v>
      </c>
      <c r="I113" s="626" t="s">
        <v>2232</v>
      </c>
      <c r="J113" s="630" t="str">
        <f>H113</f>
        <v>Domestic financial assets</v>
      </c>
      <c r="K113" s="626"/>
      <c r="L113" s="630" t="s">
        <v>2483</v>
      </c>
      <c r="M113" s="630" t="s">
        <v>2484</v>
      </c>
      <c r="N113" s="632" t="s">
        <v>2001</v>
      </c>
      <c r="O113" s="633"/>
      <c r="P113" s="633"/>
      <c r="Q113" s="634"/>
      <c r="R113" s="570"/>
      <c r="S113" s="635"/>
      <c r="T113" s="635"/>
      <c r="U113" s="635"/>
      <c r="V113" s="635" t="s">
        <v>2487</v>
      </c>
      <c r="W113" s="636"/>
      <c r="X113" s="637"/>
      <c r="Y113" s="638"/>
      <c r="Z113" s="130" t="str">
        <f>IF(Wealth_Macro_Variables!V113&lt;&gt;"",CONCATENATE(Wealth_Macro_Variables!$L113,"[",Wealth_Macro_Variables!V113,"]"),"")</f>
        <v>Domestic financial assets owned by the national economy[*nwfim]</v>
      </c>
      <c r="AA113" s="638"/>
      <c r="AB113" s="626"/>
      <c r="AC113" s="626"/>
      <c r="AD113" s="626"/>
      <c r="AE113" s="626"/>
      <c r="AF113" s="626"/>
      <c r="AG113" s="626"/>
      <c r="AH113" s="626"/>
      <c r="AI113" s="626"/>
      <c r="AJ113" s="626"/>
      <c r="AK113" s="626"/>
      <c r="AL113" s="626"/>
      <c r="AM113" s="626"/>
      <c r="AN113" s="626"/>
      <c r="AO113" s="626"/>
    </row>
    <row r="114" spans="1:41" x14ac:dyDescent="0.2">
      <c r="A114" s="623" t="s">
        <v>648</v>
      </c>
      <c r="B114" s="624" t="s">
        <v>15</v>
      </c>
      <c r="C114" s="625" t="s">
        <v>2499</v>
      </c>
      <c r="D114" s="3" t="str">
        <f t="shared" si="12"/>
        <v>*nwdem</v>
      </c>
      <c r="E114" s="627">
        <v>0</v>
      </c>
      <c r="F114" s="628"/>
      <c r="G114" s="200">
        <f t="shared" si="13"/>
        <v>13</v>
      </c>
      <c r="H114" s="629" t="s">
        <v>2482</v>
      </c>
      <c r="I114" s="626" t="s">
        <v>2232</v>
      </c>
      <c r="J114" s="630" t="str">
        <f>H114</f>
        <v>Domestic financial liabilities</v>
      </c>
      <c r="K114" s="626"/>
      <c r="L114" s="631" t="s">
        <v>2486</v>
      </c>
      <c r="M114" s="630" t="s">
        <v>2485</v>
      </c>
      <c r="N114" s="632" t="s">
        <v>2002</v>
      </c>
      <c r="O114" s="633"/>
      <c r="P114" s="633"/>
      <c r="Q114" s="634"/>
      <c r="R114" s="570"/>
      <c r="S114" s="635"/>
      <c r="T114" s="635"/>
      <c r="U114" s="635"/>
      <c r="V114" s="635" t="s">
        <v>2488</v>
      </c>
      <c r="W114" s="636"/>
      <c r="X114" s="637"/>
      <c r="Y114" s="638"/>
      <c r="Z114" s="130" t="str">
        <f>IF(Wealth_Macro_Variables!V114&lt;&gt;"",CONCATENATE(Wealth_Macro_Variables!$L114,"[",Wealth_Macro_Variables!V114,"]"),"")</f>
        <v>Domestic financial liabilities of the national economy[*nwdem]</v>
      </c>
      <c r="AA114" s="638"/>
      <c r="AB114" s="626"/>
      <c r="AC114" s="626"/>
      <c r="AD114" s="626"/>
      <c r="AE114" s="626"/>
      <c r="AF114" s="626"/>
      <c r="AG114" s="626"/>
      <c r="AH114" s="626"/>
      <c r="AI114" s="626"/>
      <c r="AJ114" s="626"/>
      <c r="AK114" s="626"/>
      <c r="AL114" s="626"/>
      <c r="AM114" s="626"/>
      <c r="AN114" s="626"/>
      <c r="AO114" s="626"/>
    </row>
    <row r="115" spans="1:41" x14ac:dyDescent="0.2">
      <c r="A115" s="93" t="s">
        <v>648</v>
      </c>
      <c r="B115" s="20" t="s">
        <v>15</v>
      </c>
      <c r="C115" s="189" t="s">
        <v>23</v>
      </c>
      <c r="D115" s="3" t="str">
        <f t="shared" si="10"/>
        <v>*nwdwe</v>
      </c>
      <c r="E115" s="103">
        <v>0</v>
      </c>
      <c r="F115" s="188">
        <v>20401004</v>
      </c>
      <c r="G115" s="200">
        <f t="shared" si="13"/>
        <v>14</v>
      </c>
      <c r="H115" s="90" t="s">
        <v>49</v>
      </c>
      <c r="I115" s="3" t="s">
        <v>2232</v>
      </c>
      <c r="J115" s="90" t="s">
        <v>2433</v>
      </c>
      <c r="K115" s="157"/>
      <c r="L115" s="157" t="str">
        <f t="shared" ref="L115:L120" si="15">CONCATENATE(H115," owned by the ",I115)</f>
        <v>Dwellings owned by the national economy</v>
      </c>
      <c r="M115" s="90" t="str">
        <f>CONCATENATE(N115," ",Sectors!$B$9)</f>
        <v>National dwellings are places of residence owned by the national economy. The national economy - in the national accounts sense - includes all domestic sectors, i.e. all entities that are resident of a given country (in the sense of their economic activity), whether they belong to the private sector, the corporate sector, the governement sector.</v>
      </c>
      <c r="N115" s="108" t="s">
        <v>2237</v>
      </c>
      <c r="O115" s="66"/>
      <c r="P115" s="66"/>
      <c r="Q115" s="65"/>
      <c r="R115" s="108"/>
      <c r="S115" s="116"/>
      <c r="T115" s="117"/>
      <c r="U115" s="117"/>
      <c r="V115" s="117"/>
      <c r="W115" s="118" t="str">
        <f>D115</f>
        <v>*nwdwe</v>
      </c>
      <c r="X115" s="130" t="str">
        <f>IF(Wealth_Macro_Variables!T115&lt;&gt;"",CONCATENATE(Wealth_Macro_Variables!$L115,"[",Wealth_Macro_Variables!T115,"]"),"")</f>
        <v/>
      </c>
      <c r="Y115" s="129" t="str">
        <f>IF(Wealth_Macro_Variables!U115&lt;&gt;"",CONCATENATE(Wealth_Macro_Variables!$L115,"[",Wealth_Macro_Variables!U115,"]"),"")</f>
        <v/>
      </c>
      <c r="Z115" s="130" t="str">
        <f>IF(Wealth_Macro_Variables!V115&lt;&gt;"",CONCATENATE(Wealth_Macro_Variables!$L115,"[",Wealth_Macro_Variables!V115,"]"),"")</f>
        <v/>
      </c>
      <c r="AA115" s="129" t="str">
        <f>IF(Wealth_Macro_Variables!W115&lt;&gt;"",CONCATENATE(Wealth_Macro_Variables!$L115,"[",Wealth_Macro_Variables!W115,"]"),"")</f>
        <v>Dwellings owned by the national economy[*nwdwe]</v>
      </c>
    </row>
    <row r="116" spans="1:41" x14ac:dyDescent="0.2">
      <c r="A116" s="93" t="s">
        <v>648</v>
      </c>
      <c r="B116" s="20" t="s">
        <v>15</v>
      </c>
      <c r="C116" s="189" t="s">
        <v>24</v>
      </c>
      <c r="D116" s="3" t="str">
        <f t="shared" si="10"/>
        <v>*nwlan</v>
      </c>
      <c r="E116" s="103">
        <v>0</v>
      </c>
      <c r="F116" s="188">
        <v>20401005</v>
      </c>
      <c r="G116" s="200">
        <f t="shared" si="13"/>
        <v>15</v>
      </c>
      <c r="H116" s="90" t="s">
        <v>50</v>
      </c>
      <c r="I116" s="3" t="s">
        <v>2232</v>
      </c>
      <c r="J116" s="187" t="s">
        <v>2434</v>
      </c>
      <c r="K116" s="581"/>
      <c r="L116" s="157" t="str">
        <f t="shared" si="15"/>
        <v>Land underlying dwellings owned by the national economy</v>
      </c>
      <c r="M116" s="90" t="str">
        <f>CONCATENATE(N116," ",Sectors!$B$9)</f>
        <v>National land underlying dwellings is land on which the places of residence are built owned by the national economy. The national economy - in the national accounts sense - includes all domestic sectors, i.e. all entities that are resident of a given country (in the sense of their economic activity), whether they belong to the private sector, the corporate sector, the governement sector.</v>
      </c>
      <c r="N116" s="108" t="s">
        <v>2238</v>
      </c>
      <c r="O116" s="66"/>
      <c r="P116" s="66"/>
      <c r="Q116" s="65"/>
      <c r="R116" s="108"/>
      <c r="S116" s="116"/>
      <c r="T116" s="117"/>
      <c r="U116" s="117"/>
      <c r="V116" s="117"/>
      <c r="W116" s="118" t="str">
        <f>D116</f>
        <v>*nwlan</v>
      </c>
      <c r="X116" s="130" t="str">
        <f>IF(Wealth_Macro_Variables!T116&lt;&gt;"",CONCATENATE(Wealth_Macro_Variables!$L116,"[",Wealth_Macro_Variables!T116,"]"),"")</f>
        <v/>
      </c>
      <c r="Y116" s="129" t="str">
        <f>IF(Wealth_Macro_Variables!U116&lt;&gt;"",CONCATENATE(Wealth_Macro_Variables!$L116,"[",Wealth_Macro_Variables!U116,"]"),"")</f>
        <v/>
      </c>
      <c r="Z116" s="130" t="str">
        <f>IF(Wealth_Macro_Variables!V116&lt;&gt;"",CONCATENATE(Wealth_Macro_Variables!$L116,"[",Wealth_Macro_Variables!V116,"]"),"")</f>
        <v/>
      </c>
      <c r="AA116" s="129" t="str">
        <f>IF(Wealth_Macro_Variables!W116&lt;&gt;"",CONCATENATE(Wealth_Macro_Variables!$L116,"[",Wealth_Macro_Variables!W116,"]"),"")</f>
        <v>Land underlying dwellings owned by the national economy[*nwlan]</v>
      </c>
    </row>
    <row r="117" spans="1:41" x14ac:dyDescent="0.2">
      <c r="A117" s="93" t="s">
        <v>648</v>
      </c>
      <c r="B117" s="20" t="s">
        <v>15</v>
      </c>
      <c r="C117" s="189" t="s">
        <v>26</v>
      </c>
      <c r="D117" s="3" t="str">
        <f t="shared" si="10"/>
        <v>*nwbus</v>
      </c>
      <c r="E117" s="103"/>
      <c r="F117" s="188"/>
      <c r="G117" s="200">
        <f t="shared" si="13"/>
        <v>16</v>
      </c>
      <c r="H117" s="90" t="s">
        <v>73</v>
      </c>
      <c r="I117" s="3" t="s">
        <v>2232</v>
      </c>
      <c r="J117" s="187" t="s">
        <v>2435</v>
      </c>
      <c r="K117" s="581"/>
      <c r="L117" s="157" t="str">
        <f t="shared" si="15"/>
        <v>Business and other non-financial assets owned by the national economy</v>
      </c>
      <c r="M117" s="90" t="str">
        <f>CONCATENATE(N117," ",Sectors!$B$9)</f>
        <v>National business and other non-financial assets are agricultural land and other domestic non-financial assets owned by the national economy. The national economy - in the national accounts sense - includes all domestic sectors, i.e. all entities that are resident of a given country (in the sense of their economic activity), whether they belong to the private sector, the corporate sector, the governement sector.</v>
      </c>
      <c r="N117" s="108" t="s">
        <v>2257</v>
      </c>
      <c r="O117" s="66"/>
      <c r="P117" s="66"/>
      <c r="Q117" s="108" t="str">
        <f>CONCATENATE("[",J117,"]","=","[",J118,"]","+","[",J121,"]","+","[",J120,"]")</f>
        <v>[National business and other non-financial assets (book value)]=[National agricultural land (book value)]+[Net foreign assets]+[National natural capital (book value)]</v>
      </c>
      <c r="R117" s="108" t="str">
        <f>CONCATENATE(D117,"=",D118,"+",D119,"+",D120)</f>
        <v>*nwbus=*nwagr+*nwodk+*nwnat</v>
      </c>
      <c r="S117" s="116"/>
      <c r="T117" s="117"/>
      <c r="U117" s="117"/>
      <c r="V117" s="117" t="str">
        <f>D117</f>
        <v>*nwbus</v>
      </c>
      <c r="W117" s="118"/>
      <c r="X117" s="130"/>
      <c r="Y117" s="129" t="str">
        <f>IF(Wealth_Macro_Variables!U117&lt;&gt;"",CONCATENATE(Wealth_Macro_Variables!$L117,"[",Wealth_Macro_Variables!U117,"]"),"")</f>
        <v/>
      </c>
      <c r="Z117" s="130" t="str">
        <f>IF(Wealth_Macro_Variables!V117&lt;&gt;"",CONCATENATE(Wealth_Macro_Variables!$L117,"[",Wealth_Macro_Variables!V117,"]"),"")</f>
        <v>Business and other non-financial assets owned by the national economy[*nwbus]</v>
      </c>
      <c r="AA117" s="129" t="str">
        <f>IF(Wealth_Macro_Variables!W117&lt;&gt;"",CONCATENATE(Wealth_Macro_Variables!$L117,"[",Wealth_Macro_Variables!W117,"]"),"")</f>
        <v/>
      </c>
    </row>
    <row r="118" spans="1:41" x14ac:dyDescent="0.2">
      <c r="A118" s="93" t="s">
        <v>648</v>
      </c>
      <c r="B118" s="20" t="s">
        <v>15</v>
      </c>
      <c r="C118" s="189" t="s">
        <v>8</v>
      </c>
      <c r="D118" s="3" t="str">
        <f>CONCATENATE(A118,B118,C118)</f>
        <v>*nwagr</v>
      </c>
      <c r="E118" s="103">
        <v>0</v>
      </c>
      <c r="F118" s="188">
        <v>20401002</v>
      </c>
      <c r="G118" s="200">
        <f t="shared" si="13"/>
        <v>17</v>
      </c>
      <c r="H118" s="90" t="s">
        <v>52</v>
      </c>
      <c r="I118" s="3" t="s">
        <v>2232</v>
      </c>
      <c r="J118" s="90" t="s">
        <v>2436</v>
      </c>
      <c r="K118" s="157"/>
      <c r="L118" s="157" t="str">
        <f>CONCATENATE(H118," owned by the ",I118)</f>
        <v>Agricultural land owned by the national economy</v>
      </c>
      <c r="M118" s="90" t="str">
        <f>CONCATENATE(N118," ",Sectors!$B$9)</f>
        <v>National agricultural land is agricultural land owned by the national economy. Agricultural land is defined as land devoted to agriculture. The national economy - in the national accounts sense - includes all domestic sectors, i.e. all entities that are resident of a given country (in the sense of their economic activity), whether they belong to the private sector, the corporate sector, the governement sector.</v>
      </c>
      <c r="N118" s="108" t="s">
        <v>2236</v>
      </c>
      <c r="O118" s="66"/>
      <c r="P118" s="66"/>
      <c r="Q118" s="65"/>
      <c r="R118" s="108"/>
      <c r="S118" s="116"/>
      <c r="T118" s="117"/>
      <c r="U118" s="117"/>
      <c r="V118" s="117"/>
      <c r="W118" s="118" t="str">
        <f>D118</f>
        <v>*nwagr</v>
      </c>
      <c r="X118" s="130" t="str">
        <f>IF(Wealth_Macro_Variables!T118&lt;&gt;"",CONCATENATE(Wealth_Macro_Variables!$L118,"[",Wealth_Macro_Variables!T118,"]"),"")</f>
        <v/>
      </c>
      <c r="Y118" s="129" t="str">
        <f>IF(Wealth_Macro_Variables!U118&lt;&gt;"",CONCATENATE(Wealth_Macro_Variables!$L118,"[",Wealth_Macro_Variables!U118,"]"),"")</f>
        <v/>
      </c>
      <c r="Z118" s="130" t="str">
        <f>IF(Wealth_Macro_Variables!V118&lt;&gt;"",CONCATENATE(Wealth_Macro_Variables!$L118,"[",Wealth_Macro_Variables!V118,"]"),"")</f>
        <v/>
      </c>
      <c r="AA118" s="129" t="str">
        <f>IF(Wealth_Macro_Variables!W118&lt;&gt;"",CONCATENATE(Wealth_Macro_Variables!$L118,"[",Wealth_Macro_Variables!W118,"]"),"")</f>
        <v>Agricultural land owned by the national economy[*nwagr]</v>
      </c>
      <c r="AB118" s="3"/>
      <c r="AC118" s="3"/>
      <c r="AD118" s="3"/>
      <c r="AE118" s="3"/>
      <c r="AF118" s="3"/>
      <c r="AG118" s="3"/>
      <c r="AH118" s="3"/>
      <c r="AI118" s="3"/>
      <c r="AJ118" s="3"/>
      <c r="AK118" s="3"/>
      <c r="AL118" s="3"/>
      <c r="AM118" s="3"/>
      <c r="AN118" s="5"/>
      <c r="AO118" s="3"/>
    </row>
    <row r="119" spans="1:41" x14ac:dyDescent="0.2">
      <c r="A119" s="93" t="s">
        <v>648</v>
      </c>
      <c r="B119" s="20" t="s">
        <v>15</v>
      </c>
      <c r="C119" s="189" t="s">
        <v>32</v>
      </c>
      <c r="D119" s="3" t="str">
        <f t="shared" si="10"/>
        <v>*nwodk</v>
      </c>
      <c r="E119" s="103">
        <v>0</v>
      </c>
      <c r="F119" s="188">
        <v>20401006</v>
      </c>
      <c r="G119" s="200">
        <f t="shared" si="13"/>
        <v>18</v>
      </c>
      <c r="H119" s="90" t="s">
        <v>51</v>
      </c>
      <c r="I119" s="3" t="s">
        <v>2232</v>
      </c>
      <c r="J119" s="90" t="s">
        <v>2437</v>
      </c>
      <c r="K119" s="157"/>
      <c r="L119" s="157" t="str">
        <f t="shared" si="15"/>
        <v>Other domestic capital owned by the national economy</v>
      </c>
      <c r="M119" s="90" t="str">
        <f>CONCATENATE(N119," ",Sectors!$B$9)</f>
        <v>National other domestic capital is non-financial assets owned by the national economy except housing assets and agricultural land (machinery, equipment, etc.). Non-financial assets are defined as assets with a physical value (real estate, machinery, equipment, etc.). The national economy - in the national accounts sense - includes all domestic sectors, i.e. all entities that are resident of a given country (in the sense of their economic activity), whether they belong to the private sector, the corporate sector, the governement sector.</v>
      </c>
      <c r="N119" s="108" t="s">
        <v>2239</v>
      </c>
      <c r="O119" s="66"/>
      <c r="P119" s="66"/>
      <c r="Q119" s="65"/>
      <c r="R119" s="108"/>
      <c r="S119" s="116"/>
      <c r="T119" s="117"/>
      <c r="U119" s="117"/>
      <c r="V119" s="117"/>
      <c r="W119" s="118" t="str">
        <f>D119</f>
        <v>*nwodk</v>
      </c>
      <c r="X119" s="130" t="str">
        <f>IF(Wealth_Macro_Variables!T119&lt;&gt;"",CONCATENATE(Wealth_Macro_Variables!$L119,"[",Wealth_Macro_Variables!T119,"]"),"")</f>
        <v/>
      </c>
      <c r="Y119" s="129" t="str">
        <f>IF(Wealth_Macro_Variables!U119&lt;&gt;"",CONCATENATE(Wealth_Macro_Variables!$L119,"[",Wealth_Macro_Variables!U119,"]"),"")</f>
        <v/>
      </c>
      <c r="Z119" s="130" t="str">
        <f>IF(Wealth_Macro_Variables!V119&lt;&gt;"",CONCATENATE(Wealth_Macro_Variables!$L119,"[",Wealth_Macro_Variables!V119,"]"),"")</f>
        <v/>
      </c>
      <c r="AA119" s="129" t="str">
        <f>IF(Wealth_Macro_Variables!W119&lt;&gt;"",CONCATENATE(Wealth_Macro_Variables!$L119,"[",Wealth_Macro_Variables!W119,"]"),"")</f>
        <v>Other domestic capital owned by the national economy[*nwodk]</v>
      </c>
    </row>
    <row r="120" spans="1:41" x14ac:dyDescent="0.2">
      <c r="A120" s="93" t="s">
        <v>648</v>
      </c>
      <c r="B120" s="20" t="s">
        <v>15</v>
      </c>
      <c r="C120" s="189" t="s">
        <v>2226</v>
      </c>
      <c r="D120" s="3" t="str">
        <f t="shared" si="10"/>
        <v>*nwnat</v>
      </c>
      <c r="E120" s="103"/>
      <c r="F120" s="188"/>
      <c r="G120" s="200">
        <f t="shared" si="13"/>
        <v>19</v>
      </c>
      <c r="H120" s="90" t="s">
        <v>2227</v>
      </c>
      <c r="I120" s="3" t="s">
        <v>2232</v>
      </c>
      <c r="J120" s="90" t="s">
        <v>2438</v>
      </c>
      <c r="K120" s="157"/>
      <c r="L120" s="157" t="str">
        <f t="shared" si="15"/>
        <v>Natural capital owned by the national economy</v>
      </c>
      <c r="M120" s="90" t="str">
        <f>CONCATENATE(N120," ",Sectors!$B$9)</f>
        <v>National natural capital corresponds to natural assets (minerals, energy and other environmental resources, excluding agricultural land) owned by the national economy. The national economy - in the national accounts sense - includes all domestic sectors, i.e. all entities that are resident of a given country (in the sense of their economic activity), whether they belong to the private sector, the corporate sector, the governement sector.</v>
      </c>
      <c r="N120" s="570" t="s">
        <v>2258</v>
      </c>
      <c r="O120" s="576"/>
      <c r="P120" s="66"/>
      <c r="Q120" s="65"/>
      <c r="R120" s="108"/>
      <c r="S120" s="116"/>
      <c r="T120" s="117"/>
      <c r="U120" s="117"/>
      <c r="V120" s="117"/>
      <c r="W120" s="118" t="str">
        <f>D120</f>
        <v>*nwnat</v>
      </c>
      <c r="X120" s="130"/>
      <c r="Y120" s="129" t="str">
        <f>IF(Wealth_Macro_Variables!U120&lt;&gt;"",CONCATENATE(Wealth_Macro_Variables!$L120,"[",Wealth_Macro_Variables!U120,"]"),"")</f>
        <v/>
      </c>
      <c r="Z120" s="130" t="str">
        <f>IF(Wealth_Macro_Variables!V120&lt;&gt;"",CONCATENATE(Wealth_Macro_Variables!$L120,"[",Wealth_Macro_Variables!V120,"]"),"")</f>
        <v/>
      </c>
      <c r="AA120" s="129" t="str">
        <f>IF(Wealth_Macro_Variables!W120&lt;&gt;"",CONCATENATE(Wealth_Macro_Variables!$L120,"[",Wealth_Macro_Variables!W120,"]"),"")</f>
        <v>Natural capital owned by the national economy[*nwnat]</v>
      </c>
    </row>
    <row r="121" spans="1:41" x14ac:dyDescent="0.2">
      <c r="A121" s="93" t="s">
        <v>648</v>
      </c>
      <c r="B121" s="20" t="s">
        <v>15</v>
      </c>
      <c r="C121" s="189" t="s">
        <v>41</v>
      </c>
      <c r="D121" s="3" t="str">
        <f t="shared" si="10"/>
        <v>*nwnxa</v>
      </c>
      <c r="E121" s="103">
        <v>0</v>
      </c>
      <c r="F121" s="188"/>
      <c r="G121" s="200">
        <f t="shared" si="13"/>
        <v>20</v>
      </c>
      <c r="H121" s="90" t="s">
        <v>61</v>
      </c>
      <c r="I121" s="3" t="s">
        <v>2232</v>
      </c>
      <c r="J121" s="90" t="s">
        <v>61</v>
      </c>
      <c r="K121" s="157"/>
      <c r="L121" s="157" t="str">
        <f>CONCATENATE(H121," owned by the ",I121)</f>
        <v>Net foreign assets owned by the national economy</v>
      </c>
      <c r="M121" s="90" t="str">
        <f>CONCATENATE(N121," ",Sectors!$B$9)</f>
        <v>Net foreign assets are the total value of the assets that a country owns abroad, minus the total value of the domestic assets owned by foreigners. The national economy - in the national accounts sense - includes all domestic sectors, i.e. all entities that are resident of a given country (in the sense of their economic activity), whether they belong to the private sector, the corporate sector, the governement sector.</v>
      </c>
      <c r="N121" s="108" t="s">
        <v>2000</v>
      </c>
      <c r="O121" s="66"/>
      <c r="P121" s="66"/>
      <c r="Q121" s="65" t="str">
        <f>CONCATENATE("[",J121,"]","=","[",J122,"]","-","[",J123,"]")</f>
        <v>[Net foreign assets]=[Gross foreign assets]-[Gross foreign liabilities]</v>
      </c>
      <c r="R121" s="108" t="str">
        <f>CONCATENATE(D121,"=",D122,"-",D123)</f>
        <v>*nwnxa=*nwgxa-*nwgxd</v>
      </c>
      <c r="S121" s="116"/>
      <c r="T121" s="117"/>
      <c r="U121" s="117" t="str">
        <f>D121</f>
        <v>*nwnxa</v>
      </c>
      <c r="V121" s="117"/>
      <c r="W121" s="118"/>
      <c r="X121" s="130" t="str">
        <f>IF(Wealth_Macro_Variables!T121&lt;&gt;"",CONCATENATE(Wealth_Macro_Variables!$L121,"[",Wealth_Macro_Variables!T121,"]"),"")</f>
        <v/>
      </c>
      <c r="Y121" s="129" t="str">
        <f>IF(Wealth_Macro_Variables!U121&lt;&gt;"",CONCATENATE(Wealth_Macro_Variables!$L121,"[",Wealth_Macro_Variables!U121,"]"),"")</f>
        <v>Net foreign assets owned by the national economy[*nwnxa]</v>
      </c>
      <c r="Z121" s="130" t="str">
        <f>IF(Wealth_Macro_Variables!V121&lt;&gt;"",CONCATENATE(Wealth_Macro_Variables!$L121,"[",Wealth_Macro_Variables!V121,"]"),"")</f>
        <v/>
      </c>
      <c r="AA121" s="129" t="str">
        <f>IF(Wealth_Macro_Variables!W121&lt;&gt;"",CONCATENATE(Wealth_Macro_Variables!$L121,"[",Wealth_Macro_Variables!W121,"]"),"")</f>
        <v/>
      </c>
    </row>
    <row r="122" spans="1:41" x14ac:dyDescent="0.2">
      <c r="A122" s="93" t="s">
        <v>648</v>
      </c>
      <c r="B122" s="20" t="s">
        <v>15</v>
      </c>
      <c r="C122" s="189" t="s">
        <v>42</v>
      </c>
      <c r="D122" s="3" t="str">
        <f t="shared" si="10"/>
        <v>*nwgxa</v>
      </c>
      <c r="E122" s="103">
        <v>0</v>
      </c>
      <c r="F122" s="188"/>
      <c r="G122" s="200">
        <f t="shared" si="13"/>
        <v>21</v>
      </c>
      <c r="H122" s="90" t="s">
        <v>62</v>
      </c>
      <c r="I122" s="3" t="s">
        <v>2232</v>
      </c>
      <c r="J122" s="90" t="s">
        <v>62</v>
      </c>
      <c r="K122" s="157"/>
      <c r="L122" s="157" t="str">
        <f>CONCATENATE(H122," owned by the ",I122)</f>
        <v>Gross foreign assets owned by the national economy</v>
      </c>
      <c r="M122" s="90" t="str">
        <f>CONCATENATE(N122," ",Sectors!$B$9)</f>
        <v>Gross foreign assets are the total value of the assets that country owns abroad. The national economy - in the national accounts sense - includes all domestic sectors, i.e. all entities that are resident of a given country (in the sense of their economic activity), whether they belong to the private sector, the corporate sector, the governement sector.</v>
      </c>
      <c r="N122" s="108" t="s">
        <v>2001</v>
      </c>
      <c r="O122" s="66"/>
      <c r="P122" s="66"/>
      <c r="Q122" s="65"/>
      <c r="R122" s="108"/>
      <c r="S122" s="116"/>
      <c r="T122" s="117"/>
      <c r="U122" s="117"/>
      <c r="V122" s="117" t="str">
        <f>D122</f>
        <v>*nwgxa</v>
      </c>
      <c r="W122" s="118"/>
      <c r="X122" s="130" t="str">
        <f>IF(Wealth_Macro_Variables!T122&lt;&gt;"",CONCATENATE(Wealth_Macro_Variables!$L122,"[",Wealth_Macro_Variables!T122,"]"),"")</f>
        <v/>
      </c>
      <c r="Y122" s="129" t="str">
        <f>IF(Wealth_Macro_Variables!U122&lt;&gt;"",CONCATENATE(Wealth_Macro_Variables!$L122,"[",Wealth_Macro_Variables!U122,"]"),"")</f>
        <v/>
      </c>
      <c r="Z122" s="130" t="str">
        <f>IF(Wealth_Macro_Variables!V122&lt;&gt;"",CONCATENATE(Wealth_Macro_Variables!$L122,"[",Wealth_Macro_Variables!V122,"]"),"")</f>
        <v>Gross foreign assets owned by the national economy[*nwgxa]</v>
      </c>
      <c r="AA122" s="129" t="str">
        <f>IF(Wealth_Macro_Variables!W122&lt;&gt;"",CONCATENATE(Wealth_Macro_Variables!$L122,"[",Wealth_Macro_Variables!W122,"]"),"")</f>
        <v/>
      </c>
    </row>
    <row r="123" spans="1:41" x14ac:dyDescent="0.2">
      <c r="A123" s="93" t="s">
        <v>648</v>
      </c>
      <c r="B123" s="20" t="s">
        <v>15</v>
      </c>
      <c r="C123" s="189" t="s">
        <v>43</v>
      </c>
      <c r="D123" s="3" t="str">
        <f t="shared" si="10"/>
        <v>*nwgxd</v>
      </c>
      <c r="E123" s="103">
        <v>0</v>
      </c>
      <c r="F123" s="188"/>
      <c r="G123" s="200">
        <f t="shared" si="13"/>
        <v>22</v>
      </c>
      <c r="H123" s="90" t="s">
        <v>63</v>
      </c>
      <c r="I123" s="3" t="s">
        <v>2232</v>
      </c>
      <c r="J123" s="90" t="s">
        <v>63</v>
      </c>
      <c r="K123" s="157"/>
      <c r="L123" s="157" t="str">
        <f>CONCATENATE(H123," of the ",I123)</f>
        <v>Gross foreign liabilities of the national economy</v>
      </c>
      <c r="M123" s="90" t="str">
        <f>CONCATENATE(N123," ",Sectors!$B$9)</f>
        <v>Gross foreign liabilities are the total value of the domestic assets owned by foreigners. The national economy - in the national accounts sense - includes all domestic sectors, i.e. all entities that are resident of a given country (in the sense of their economic activity), whether they belong to the private sector, the corporate sector, the governement sector.</v>
      </c>
      <c r="N123" s="108" t="s">
        <v>2002</v>
      </c>
      <c r="O123" s="66"/>
      <c r="P123" s="66"/>
      <c r="Q123" s="65"/>
      <c r="R123" s="108"/>
      <c r="S123" s="116"/>
      <c r="T123" s="117"/>
      <c r="U123" s="117"/>
      <c r="V123" s="117" t="str">
        <f>D123</f>
        <v>*nwgxd</v>
      </c>
      <c r="W123" s="118"/>
      <c r="X123" s="130" t="str">
        <f>IF(Wealth_Macro_Variables!T123&lt;&gt;"",CONCATENATE(Wealth_Macro_Variables!$L123,"[",Wealth_Macro_Variables!T123,"]"),"")</f>
        <v/>
      </c>
      <c r="Y123" s="129" t="str">
        <f>IF(Wealth_Macro_Variables!U123&lt;&gt;"",CONCATENATE(Wealth_Macro_Variables!$L123,"[",Wealth_Macro_Variables!U123,"]"),"")</f>
        <v/>
      </c>
      <c r="Z123" s="130" t="str">
        <f>IF(Wealth_Macro_Variables!V123&lt;&gt;"",CONCATENATE(Wealth_Macro_Variables!$L123,"[",Wealth_Macro_Variables!V123,"]"),"")</f>
        <v>Gross foreign liabilities of the national economy[*nwgxd]</v>
      </c>
      <c r="AA123" s="129" t="str">
        <f>IF(Wealth_Macro_Variables!W123&lt;&gt;"",CONCATENATE(Wealth_Macro_Variables!$L123,"[",Wealth_Macro_Variables!W123,"]"),"")</f>
        <v/>
      </c>
    </row>
    <row r="124" spans="1:41" x14ac:dyDescent="0.2">
      <c r="A124" s="93" t="s">
        <v>648</v>
      </c>
      <c r="B124" s="20" t="s">
        <v>15</v>
      </c>
      <c r="C124" s="189" t="s">
        <v>41</v>
      </c>
      <c r="D124" s="3" t="str">
        <f t="shared" ref="D124:D126" si="16">CONCATENATE(A124,B124,C124)</f>
        <v>*nwnxa</v>
      </c>
      <c r="E124" s="103">
        <v>0</v>
      </c>
      <c r="F124" s="188"/>
      <c r="G124" s="200">
        <f t="shared" si="13"/>
        <v>23</v>
      </c>
      <c r="H124" s="90" t="s">
        <v>2493</v>
      </c>
      <c r="I124" s="3" t="s">
        <v>2232</v>
      </c>
      <c r="J124" s="90" t="s">
        <v>61</v>
      </c>
      <c r="K124" s="157"/>
      <c r="L124" s="157" t="str">
        <f>CONCATENATE(H124," owned by the ",I124)</f>
        <v>Net foreign assets (book value) owned by the national economy</v>
      </c>
      <c r="M124" s="90" t="str">
        <f>CONCATENATE(N124," ",Sectors!$B$9)</f>
        <v>Net foreign assets are the total value of the assets that a country owns abroad, minus the total value of the domestic assets owned by foreigners. The national economy - in the national accounts sense - includes all domestic sectors, i.e. all entities that are resident of a given country (in the sense of their economic activity), whether they belong to the private sector, the corporate sector, the governement sector.</v>
      </c>
      <c r="N124" s="108" t="s">
        <v>2000</v>
      </c>
      <c r="O124" s="66"/>
      <c r="P124" s="66"/>
      <c r="Q124" s="65" t="str">
        <f>CONCATENATE("[",J124,"]","=","[",J125,"]","-","[",J126,"]")</f>
        <v>[Net foreign assets]=[Domestic financial assets (book value)]-[Domestic financial liabilities (book value)]</v>
      </c>
      <c r="R124" s="108" t="str">
        <f>CONCATENATE("(",D124,"=",D125,"-",D126,")")</f>
        <v>(*nwnxa=*nwfin-*nwdeb)</v>
      </c>
      <c r="S124" s="116"/>
      <c r="T124" s="117"/>
      <c r="U124" s="117" t="str">
        <f>D124</f>
        <v>*nwnxa</v>
      </c>
      <c r="V124" s="117"/>
      <c r="W124" s="118"/>
      <c r="X124" s="130" t="str">
        <f>IF(Wealth_Macro_Variables!T124&lt;&gt;"",CONCATENATE(Wealth_Macro_Variables!$L124,"[",Wealth_Macro_Variables!T124,"]"),"")</f>
        <v/>
      </c>
      <c r="Y124" s="129" t="str">
        <f>IF(Wealth_Macro_Variables!U124&lt;&gt;"",CONCATENATE(Wealth_Macro_Variables!$L124,"[",Wealth_Macro_Variables!U124,"]"),"")</f>
        <v>Net foreign assets (book value) owned by the national economy[*nwnxa]</v>
      </c>
      <c r="Z124" s="130" t="str">
        <f>IF(Wealth_Macro_Variables!V124&lt;&gt;"",CONCATENATE(Wealth_Macro_Variables!$L124,"[",Wealth_Macro_Variables!V124,"]"),"")</f>
        <v/>
      </c>
      <c r="AA124" s="129" t="str">
        <f>IF(Wealth_Macro_Variables!W124&lt;&gt;"",CONCATENATE(Wealth_Macro_Variables!$L124,"[",Wealth_Macro_Variables!W124,"]"),"")</f>
        <v/>
      </c>
    </row>
    <row r="125" spans="1:41" x14ac:dyDescent="0.2">
      <c r="A125" s="623" t="s">
        <v>648</v>
      </c>
      <c r="B125" s="624" t="s">
        <v>15</v>
      </c>
      <c r="C125" s="625" t="s">
        <v>27</v>
      </c>
      <c r="D125" s="3" t="str">
        <f t="shared" si="16"/>
        <v>*nwfin</v>
      </c>
      <c r="E125" s="627">
        <v>0</v>
      </c>
      <c r="F125" s="628"/>
      <c r="G125" s="200">
        <f t="shared" si="13"/>
        <v>24</v>
      </c>
      <c r="H125" s="629" t="s">
        <v>2491</v>
      </c>
      <c r="I125" s="626" t="s">
        <v>2232</v>
      </c>
      <c r="J125" s="630" t="str">
        <f>H125</f>
        <v>Domestic financial assets (book value)</v>
      </c>
      <c r="K125" s="626"/>
      <c r="L125" s="630" t="s">
        <v>2483</v>
      </c>
      <c r="M125" s="630" t="s">
        <v>2484</v>
      </c>
      <c r="N125" s="632" t="s">
        <v>2001</v>
      </c>
      <c r="O125" s="633"/>
      <c r="P125" s="633"/>
      <c r="Q125" s="634"/>
      <c r="R125" s="570"/>
      <c r="S125" s="635"/>
      <c r="T125" s="635"/>
      <c r="U125" s="635"/>
      <c r="V125" s="635" t="s">
        <v>2489</v>
      </c>
      <c r="W125" s="636"/>
      <c r="X125" s="637"/>
      <c r="Y125" s="638"/>
      <c r="Z125" s="130" t="str">
        <f>IF(Wealth_Macro_Variables!V125&lt;&gt;"",CONCATENATE(Wealth_Macro_Variables!$L125,"[",Wealth_Macro_Variables!V125,"]"),"")</f>
        <v>Domestic financial assets owned by the national economy[*nwfin]</v>
      </c>
      <c r="AA125" s="638"/>
      <c r="AB125" s="626"/>
      <c r="AC125" s="626"/>
      <c r="AD125" s="626"/>
      <c r="AE125" s="626"/>
      <c r="AF125" s="626"/>
      <c r="AG125" s="626"/>
      <c r="AH125" s="626"/>
      <c r="AI125" s="626"/>
      <c r="AJ125" s="626"/>
      <c r="AK125" s="626"/>
      <c r="AL125" s="626"/>
      <c r="AM125" s="626"/>
      <c r="AN125" s="626"/>
      <c r="AO125" s="626"/>
    </row>
    <row r="126" spans="1:41" x14ac:dyDescent="0.2">
      <c r="A126" s="623" t="s">
        <v>648</v>
      </c>
      <c r="B126" s="624" t="s">
        <v>15</v>
      </c>
      <c r="C126" s="625" t="s">
        <v>31</v>
      </c>
      <c r="D126" s="3" t="str">
        <f t="shared" si="16"/>
        <v>*nwdeb</v>
      </c>
      <c r="E126" s="627">
        <v>0</v>
      </c>
      <c r="F126" s="628"/>
      <c r="G126" s="200">
        <f t="shared" si="13"/>
        <v>25</v>
      </c>
      <c r="H126" s="629" t="s">
        <v>2492</v>
      </c>
      <c r="I126" s="626" t="s">
        <v>2232</v>
      </c>
      <c r="J126" s="630" t="str">
        <f>H126</f>
        <v>Domestic financial liabilities (book value)</v>
      </c>
      <c r="K126" s="626"/>
      <c r="L126" s="631" t="s">
        <v>2486</v>
      </c>
      <c r="M126" s="630" t="s">
        <v>2485</v>
      </c>
      <c r="N126" s="632" t="s">
        <v>2002</v>
      </c>
      <c r="O126" s="633"/>
      <c r="P126" s="633"/>
      <c r="Q126" s="634"/>
      <c r="R126" s="570"/>
      <c r="S126" s="635"/>
      <c r="T126" s="635"/>
      <c r="U126" s="635"/>
      <c r="V126" s="635" t="s">
        <v>2490</v>
      </c>
      <c r="W126" s="636"/>
      <c r="X126" s="637"/>
      <c r="Y126" s="638"/>
      <c r="Z126" s="130" t="str">
        <f>IF(Wealth_Macro_Variables!V126&lt;&gt;"",CONCATENATE(Wealth_Macro_Variables!$L126,"[",Wealth_Macro_Variables!V126,"]"),"")</f>
        <v>Domestic financial liabilities of the national economy[*nwdeb]</v>
      </c>
      <c r="AA126" s="638"/>
      <c r="AB126" s="626"/>
      <c r="AC126" s="626"/>
      <c r="AD126" s="626"/>
      <c r="AE126" s="626"/>
      <c r="AF126" s="626"/>
      <c r="AG126" s="626"/>
      <c r="AH126" s="626"/>
      <c r="AI126" s="626"/>
      <c r="AJ126" s="626"/>
      <c r="AK126" s="626"/>
      <c r="AL126" s="626"/>
      <c r="AM126" s="626"/>
      <c r="AN126" s="626"/>
      <c r="AO126" s="626"/>
    </row>
    <row r="127" spans="1:41" ht="17" customHeight="1" x14ac:dyDescent="0.2">
      <c r="A127" s="93" t="s">
        <v>648</v>
      </c>
      <c r="B127" s="20" t="s">
        <v>15</v>
      </c>
      <c r="C127" s="189" t="s">
        <v>1452</v>
      </c>
      <c r="D127" s="3" t="str">
        <f>CONCATENATE(A127,B127,C127)</f>
        <v>*nwfto</v>
      </c>
      <c r="E127" s="103">
        <v>0</v>
      </c>
      <c r="F127" s="188"/>
      <c r="G127" s="200">
        <f t="shared" si="13"/>
        <v>26</v>
      </c>
      <c r="H127" s="90" t="s">
        <v>1453</v>
      </c>
      <c r="I127" s="3" t="s">
        <v>2232</v>
      </c>
      <c r="J127" s="90" t="s">
        <v>1453</v>
      </c>
      <c r="K127" s="157"/>
      <c r="L127" s="157" t="str">
        <f>"Gross financial assets owned by domestic sector"</f>
        <v>Gross financial assets owned by domestic sector</v>
      </c>
      <c r="M127" s="90" t="str">
        <f>CONCATENATE(N127," ",Sectors!$B$9)</f>
        <v>Gross domestic financial assets are the total value of intangible assets whose value is derived from a contractual claim (bank deposits, bonds, and stocks) owned by domestic sector. The national economy - in the national accounts sense - includes all domestic sectors, i.e. all entities that are resident of a given country (in the sense of their economic activity), whether they belong to the private sector, the corporate sector, the governement sector.</v>
      </c>
      <c r="N127" s="108" t="s">
        <v>2003</v>
      </c>
      <c r="O127" s="66"/>
      <c r="P127" s="66"/>
      <c r="Q127" s="65"/>
      <c r="R127" s="108"/>
      <c r="S127" s="116"/>
      <c r="T127" s="117" t="str">
        <f>D127</f>
        <v>*nwfto</v>
      </c>
      <c r="U127" s="117"/>
      <c r="V127" s="117"/>
      <c r="W127" s="118"/>
      <c r="X127" s="130"/>
      <c r="Y127" s="129"/>
      <c r="Z127" s="130" t="str">
        <f>IF(Wealth_Macro_Variables!V127&lt;&gt;"",CONCATENATE(Wealth_Macro_Variables!$L127,"[",Wealth_Macro_Variables!V127,"]"),"")</f>
        <v/>
      </c>
      <c r="AA127" s="129"/>
    </row>
    <row r="128" spans="1:41" ht="17" customHeight="1" x14ac:dyDescent="0.2">
      <c r="A128" s="93" t="s">
        <v>648</v>
      </c>
      <c r="B128" s="20" t="s">
        <v>15</v>
      </c>
      <c r="C128" s="189" t="s">
        <v>382</v>
      </c>
      <c r="D128" s="3" t="str">
        <f>CONCATENATE(A128,B128,C128)</f>
        <v>*nwboo</v>
      </c>
      <c r="E128" s="103">
        <v>0</v>
      </c>
      <c r="F128" s="188"/>
      <c r="G128" s="200">
        <f t="shared" si="13"/>
        <v>27</v>
      </c>
      <c r="H128" s="90" t="s">
        <v>384</v>
      </c>
      <c r="I128" s="3" t="s">
        <v>2232</v>
      </c>
      <c r="J128" s="90" t="s">
        <v>383</v>
      </c>
      <c r="K128" s="157"/>
      <c r="L128" s="157" t="str">
        <f>CONCATENATE(H128," owned by the ",I128)</f>
        <v>Book-value wealth owned by the national economy</v>
      </c>
      <c r="M128" s="90" t="str">
        <f>CONCATENATE(N128," ",Sectors!$B$9)</f>
        <v>Book-value national wealth is the sum of value of assets according to the books (balance sheets) on which they are carried. It is the difference between net national wealth and national net corporate wealth. The national economy - in the national accounts sense - includes all domestic sectors, i.e. all entities that are resident of a given country (in the sense of their economic activity), whether they belong to the private sector, the corporate sector, the governement sector.</v>
      </c>
      <c r="N128" s="108" t="s">
        <v>2259</v>
      </c>
      <c r="O128" s="66"/>
      <c r="P128" s="66"/>
      <c r="Q128" s="65" t="str">
        <f>CONCATENATE("[",J128,"]","=","[",J129,"]","+","[",J130,"]")</f>
        <v>[Book-value national wealth]=[Market-value national wealth ]+[Residual corporate wealth]</v>
      </c>
      <c r="R128" s="108" t="str">
        <f>CONCATENATE(D128,"=",D129,"+",D130)</f>
        <v>*nwboo=*nweal+*cwres</v>
      </c>
      <c r="S128" s="116"/>
      <c r="T128" s="117" t="str">
        <f>D128</f>
        <v>*nwboo</v>
      </c>
      <c r="U128" s="117"/>
      <c r="V128" s="117"/>
      <c r="W128" s="118"/>
      <c r="X128" s="130" t="str">
        <f>IF(Wealth_Macro_Variables!T128&lt;&gt;"",CONCATENATE(Wealth_Macro_Variables!$L128,"[",Wealth_Macro_Variables!T128,"]"),"")</f>
        <v>Book-value wealth owned by the national economy[*nwboo]</v>
      </c>
      <c r="Y128" s="129" t="str">
        <f>IF(Wealth_Macro_Variables!U128&lt;&gt;"",CONCATENATE(Wealth_Macro_Variables!$L128,"[",Wealth_Macro_Variables!U128,"]"),"")</f>
        <v/>
      </c>
      <c r="Z128" s="130"/>
      <c r="AA128" s="129"/>
    </row>
    <row r="129" spans="1:27" ht="17" customHeight="1" x14ac:dyDescent="0.2">
      <c r="A129" s="93" t="s">
        <v>648</v>
      </c>
      <c r="B129" s="164" t="str">
        <f>B102</f>
        <v>nw</v>
      </c>
      <c r="C129" s="190" t="str">
        <f>C102</f>
        <v>eal</v>
      </c>
      <c r="D129" s="3" t="str">
        <f>CONCATENATE(A129,B129,C129)</f>
        <v>*nweal</v>
      </c>
      <c r="E129" s="103">
        <v>1</v>
      </c>
      <c r="F129" s="188"/>
      <c r="G129" s="200">
        <f>G128+1</f>
        <v>28</v>
      </c>
      <c r="H129" s="90" t="str">
        <f>H102</f>
        <v>Net wealth</v>
      </c>
      <c r="I129" s="3" t="s">
        <v>2232</v>
      </c>
      <c r="J129" s="90" t="str">
        <f>J102</f>
        <v xml:space="preserve">Market-value national wealth </v>
      </c>
      <c r="K129" s="157"/>
      <c r="L129" s="157" t="str">
        <f>CONCATENATE(H129," owned by the ",I129)</f>
        <v>Net wealth owned by the national economy</v>
      </c>
      <c r="M129" s="90" t="str">
        <f>CONCATENATE(N129," ",Sectors!$B$9)</f>
        <v>Net national wealth is the total value of assets (cash, housing, bonds, equities, etc.) owned by the national economy, minus its debts. The national economy - in the national accounts sense - includes all domestic sectors, i.e. all entities that are resident of a given country (in the sense of their economic activity), whether they belong to the private sector, the corporate sector, the governement sector.</v>
      </c>
      <c r="N129" s="108" t="s">
        <v>2235</v>
      </c>
      <c r="O129" s="66"/>
      <c r="P129" s="66"/>
      <c r="Q129" s="65"/>
      <c r="R129" s="108"/>
      <c r="S129" s="116"/>
      <c r="T129" s="117"/>
      <c r="U129" s="117" t="str">
        <f>D129</f>
        <v>*nweal</v>
      </c>
      <c r="V129" s="117"/>
      <c r="W129" s="118"/>
      <c r="X129" s="130" t="str">
        <f>IF(Wealth_Macro_Variables!T129&lt;&gt;"",CONCATENATE(Wealth_Macro_Variables!$L129,"[",Wealth_Macro_Variables!T129,"]"),"")</f>
        <v/>
      </c>
      <c r="Y129" s="129" t="str">
        <f>IF(Wealth_Macro_Variables!U129&lt;&gt;"",CONCATENATE(Wealth_Macro_Variables!$L129,"[",Wealth_Macro_Variables!U129,"]"),"")</f>
        <v>Net wealth owned by the national economy[*nweal]</v>
      </c>
      <c r="Z129" s="130"/>
      <c r="AA129" s="129"/>
    </row>
    <row r="130" spans="1:27" ht="17" customHeight="1" thickBot="1" x14ac:dyDescent="0.25">
      <c r="A130" s="93" t="s">
        <v>648</v>
      </c>
      <c r="B130" s="164" t="s">
        <v>14</v>
      </c>
      <c r="C130" s="190" t="s">
        <v>40</v>
      </c>
      <c r="D130" s="3" t="str">
        <f>CONCATENATE(A130,B130,C130)</f>
        <v>*cwres</v>
      </c>
      <c r="E130" s="103">
        <v>1</v>
      </c>
      <c r="F130" s="188"/>
      <c r="G130" s="200">
        <f t="shared" si="13"/>
        <v>29</v>
      </c>
      <c r="H130" s="90" t="str">
        <f>H80</f>
        <v>Residual corporate wealth</v>
      </c>
      <c r="I130" s="90" t="str">
        <f>I80</f>
        <v>corporate sector</v>
      </c>
      <c r="J130" s="90" t="str">
        <f>J80</f>
        <v>Residual corporate wealth</v>
      </c>
      <c r="K130" s="157"/>
      <c r="L130" s="158" t="str">
        <f>CONCATENATE(H130," owned by the ",I130)</f>
        <v>Residual corporate wealth owned by the corporate sector</v>
      </c>
      <c r="M130" s="90" t="str">
        <f>CONCATENATE(N130," ",Sectors!$B$7)</f>
        <v>National residual corporate wealth is the total value of debts and legal obligations of the corporate sector (companies), minus the total value of its assets. The corporate sector - in the national accounts sense - includes all financial and non-financial corporations with an economic activity in a given country, whatever their legal status (with the exceptions of unincorporated enterprises included in the personal sector).</v>
      </c>
      <c r="N130" s="488" t="s">
        <v>2206</v>
      </c>
      <c r="O130" s="577"/>
      <c r="P130" s="68"/>
      <c r="Q130" s="571"/>
      <c r="R130" s="109"/>
      <c r="S130" s="119"/>
      <c r="T130" s="120"/>
      <c r="U130" s="120" t="str">
        <f>D130</f>
        <v>*cwres</v>
      </c>
      <c r="V130" s="120"/>
      <c r="W130" s="121"/>
      <c r="X130" s="133" t="str">
        <f>IF(Wealth_Macro_Variables!T130&lt;&gt;"",CONCATENATE(Wealth_Macro_Variables!$L130,"[",Wealth_Macro_Variables!T130,"]"),"")</f>
        <v/>
      </c>
      <c r="Y130" s="132" t="str">
        <f>IF(Wealth_Macro_Variables!U130&lt;&gt;"",CONCATENATE(Wealth_Macro_Variables!$L130,"[",Wealth_Macro_Variables!U130,"]"),"")</f>
        <v>Residual corporate wealth owned by the corporate sector[*cwres]</v>
      </c>
      <c r="Z130" s="133"/>
      <c r="AA130" s="132"/>
    </row>
    <row r="131" spans="1:27" x14ac:dyDescent="0.2">
      <c r="A131" s="93" t="s">
        <v>648</v>
      </c>
      <c r="B131" s="31" t="s">
        <v>16</v>
      </c>
      <c r="C131" s="193" t="s">
        <v>22</v>
      </c>
      <c r="D131" s="156" t="str">
        <f t="shared" si="10"/>
        <v>*psavi</v>
      </c>
      <c r="E131" s="102">
        <v>0</v>
      </c>
      <c r="F131" s="191">
        <v>30101001</v>
      </c>
      <c r="G131" s="150"/>
      <c r="H131" s="91" t="s">
        <v>75</v>
      </c>
      <c r="I131" s="156" t="s">
        <v>59</v>
      </c>
      <c r="J131" s="91" t="s">
        <v>370</v>
      </c>
      <c r="K131" s="91"/>
      <c r="L131" s="91" t="str">
        <f t="shared" ref="L131:L154" si="17">CONCATENATE(H131," of the ",I131)</f>
        <v>Net saving of the private sector</v>
      </c>
      <c r="M131" s="90" t="str">
        <f>CONCATENATE(N131," ",Sectors!$B$4)</f>
        <v>Net private saving is the total value of gross saving, minus capital depreciation of the private sector. The private sector is defined as the personal sector (households) and the non-profit sector (philanthropy foundations, religious organizations, universities, etc.).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31" s="108" t="s">
        <v>2004</v>
      </c>
      <c r="O131" s="108"/>
      <c r="P131" s="107"/>
      <c r="Q131" s="108" t="str">
        <f>CONCATENATE("[",J131,"]","=","[",J132,"]","-","[",J133,"]")</f>
        <v>[Net private saving]=[Gross private saving]-[Private capital depreciation]</v>
      </c>
      <c r="R131" s="162" t="str">
        <f>CONCATENATE(D131,"=",D132,"-",D133)</f>
        <v>*psavi=*psgro-*psdep</v>
      </c>
      <c r="S131" s="113"/>
      <c r="T131" s="114" t="str">
        <f>D131</f>
        <v>*psavi</v>
      </c>
      <c r="U131" s="114"/>
      <c r="V131" s="114"/>
      <c r="W131" s="115"/>
      <c r="X131" s="134" t="str">
        <f>IF(Wealth_Macro_Variables!T131&lt;&gt;"",CONCATENATE(Wealth_Macro_Variables!$L131,"[",Wealth_Macro_Variables!T131,"]"),"")</f>
        <v>Net saving of the private sector[*psavi]</v>
      </c>
      <c r="Y131" s="129" t="str">
        <f>IF(Wealth_Macro_Variables!U131&lt;&gt;"",CONCATENATE(Wealth_Macro_Variables!$L131,"[",Wealth_Macro_Variables!U131,"]"),"")</f>
        <v/>
      </c>
      <c r="Z131" s="126" t="str">
        <f>IF(Wealth_Macro_Variables!V131&lt;&gt;"",CONCATENATE(Wealth_Macro_Variables!$L131,"[",Wealth_Macro_Variables!V131,"]"),"")</f>
        <v/>
      </c>
      <c r="AA131" s="129" t="str">
        <f>IF(Wealth_Macro_Variables!W131&lt;&gt;"",CONCATENATE(Wealth_Macro_Variables!$L131,"[",Wealth_Macro_Variables!W131,"]"),"")</f>
        <v/>
      </c>
    </row>
    <row r="132" spans="1:27" x14ac:dyDescent="0.2">
      <c r="A132" s="93" t="s">
        <v>648</v>
      </c>
      <c r="B132" s="20" t="s">
        <v>16</v>
      </c>
      <c r="C132" s="189" t="s">
        <v>6</v>
      </c>
      <c r="D132" s="3" t="str">
        <f t="shared" si="10"/>
        <v>*psgro</v>
      </c>
      <c r="E132" s="103">
        <v>0</v>
      </c>
      <c r="F132" s="188">
        <v>30101002</v>
      </c>
      <c r="G132" s="200"/>
      <c r="H132" s="90" t="s">
        <v>76</v>
      </c>
      <c r="I132" s="3" t="s">
        <v>59</v>
      </c>
      <c r="J132" s="90" t="s">
        <v>375</v>
      </c>
      <c r="K132" s="90"/>
      <c r="L132" s="90" t="str">
        <f t="shared" si="17"/>
        <v>Gross saving of the private sector</v>
      </c>
      <c r="M132" s="90" t="str">
        <f>CONCATENATE(N132," ",Sectors!$B$4)</f>
        <v>Gross private saving is the value of gross disposable income of the private sector, minus final consumption expenditure. The private sector is defined as the personal sector (households) and the non-profit sector (philanthropy foundations, religious organizations, universities, etc.).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32" s="108" t="s">
        <v>2005</v>
      </c>
      <c r="O132" s="108"/>
      <c r="P132" s="108"/>
      <c r="Q132" s="108"/>
      <c r="R132" s="65"/>
      <c r="S132" s="116"/>
      <c r="T132" s="117"/>
      <c r="U132" s="117" t="str">
        <f>D132</f>
        <v>*psgro</v>
      </c>
      <c r="V132" s="117"/>
      <c r="W132" s="118"/>
      <c r="X132" s="135" t="str">
        <f>IF(Wealth_Macro_Variables!T132&lt;&gt;"",CONCATENATE(Wealth_Macro_Variables!$L132,"[",Wealth_Macro_Variables!T132,"]"),"")</f>
        <v/>
      </c>
      <c r="Y132" s="129" t="str">
        <f>IF(Wealth_Macro_Variables!U132&lt;&gt;"",CONCATENATE(Wealth_Macro_Variables!$L132,"[",Wealth_Macro_Variables!U132,"]"),"")</f>
        <v>Gross saving of the private sector[*psgro]</v>
      </c>
      <c r="Z132" s="129" t="str">
        <f>IF(Wealth_Macro_Variables!V132&lt;&gt;"",CONCATENATE(Wealth_Macro_Variables!$L132,"[",Wealth_Macro_Variables!V132,"]"),"")</f>
        <v/>
      </c>
      <c r="AA132" s="129" t="str">
        <f>IF(Wealth_Macro_Variables!W132&lt;&gt;"",CONCATENATE(Wealth_Macro_Variables!$L132,"[",Wealth_Macro_Variables!W132,"]"),"")</f>
        <v/>
      </c>
    </row>
    <row r="133" spans="1:27" x14ac:dyDescent="0.2">
      <c r="A133" s="93" t="s">
        <v>648</v>
      </c>
      <c r="B133" s="20" t="s">
        <v>16</v>
      </c>
      <c r="C133" s="189" t="s">
        <v>7</v>
      </c>
      <c r="D133" s="3" t="str">
        <f t="shared" si="10"/>
        <v>*psdep</v>
      </c>
      <c r="E133" s="103">
        <v>0</v>
      </c>
      <c r="F133" s="188">
        <v>30101003</v>
      </c>
      <c r="G133" s="200"/>
      <c r="H133" s="90" t="s">
        <v>77</v>
      </c>
      <c r="I133" s="3" t="s">
        <v>59</v>
      </c>
      <c r="J133" s="90" t="s">
        <v>376</v>
      </c>
      <c r="K133" s="90"/>
      <c r="L133" s="90" t="str">
        <f t="shared" si="17"/>
        <v>Capital depreciation of the private sector</v>
      </c>
      <c r="M133" s="90" t="str">
        <f>CONCATENATE(N133," ",Sectors!$B$4)</f>
        <v>Private capital depreciation is the gradual decrease in the value of the assets owned by the private sector. It is the difference between net saving and gross saving. The private sector is defined as the personal sector (households) and the non-profit sector (philanthropy foundations, religious organizations, universities, etc.). The private sector - in the national accounts sense - includes the personal sector (households) and the non-profit sector (foundations, religious organizations, etc.). In certain countries, availables sources do not allow to decompose the wealth owned by each of these two sub-sectors, and we only provide total net private wealth.</v>
      </c>
      <c r="N133" s="108" t="s">
        <v>2006</v>
      </c>
      <c r="O133" s="108"/>
      <c r="P133" s="108"/>
      <c r="Q133" s="108"/>
      <c r="R133" s="65"/>
      <c r="S133" s="116"/>
      <c r="T133" s="117"/>
      <c r="U133" s="117" t="str">
        <f>D133</f>
        <v>*psdep</v>
      </c>
      <c r="V133" s="117"/>
      <c r="W133" s="118"/>
      <c r="X133" s="135" t="str">
        <f>IF(Wealth_Macro_Variables!T133&lt;&gt;"",CONCATENATE(Wealth_Macro_Variables!$L133,"[",Wealth_Macro_Variables!T133,"]"),"")</f>
        <v/>
      </c>
      <c r="Y133" s="129" t="str">
        <f>IF(Wealth_Macro_Variables!U133&lt;&gt;"",CONCATENATE(Wealth_Macro_Variables!$L133,"[",Wealth_Macro_Variables!U133,"]"),"")</f>
        <v>Capital depreciation of the private sector[*psdep]</v>
      </c>
      <c r="Z133" s="129" t="str">
        <f>IF(Wealth_Macro_Variables!V133&lt;&gt;"",CONCATENATE(Wealth_Macro_Variables!$L133,"[",Wealth_Macro_Variables!V133,"]"),"")</f>
        <v/>
      </c>
      <c r="AA133" s="129" t="str">
        <f>IF(Wealth_Macro_Variables!W133&lt;&gt;"",CONCATENATE(Wealth_Macro_Variables!$L133,"[",Wealth_Macro_Variables!W133,"]"),"")</f>
        <v/>
      </c>
    </row>
    <row r="134" spans="1:27" x14ac:dyDescent="0.2">
      <c r="A134" s="93" t="s">
        <v>648</v>
      </c>
      <c r="B134" s="20" t="s">
        <v>17</v>
      </c>
      <c r="C134" s="78" t="s">
        <v>22</v>
      </c>
      <c r="D134" s="3" t="str">
        <f t="shared" si="10"/>
        <v>*hsavi</v>
      </c>
      <c r="E134" s="103">
        <v>0</v>
      </c>
      <c r="F134" s="188">
        <v>30101007</v>
      </c>
      <c r="G134" s="200"/>
      <c r="H134" s="90" t="s">
        <v>75</v>
      </c>
      <c r="I134" s="3" t="s">
        <v>71</v>
      </c>
      <c r="J134" s="90" t="s">
        <v>371</v>
      </c>
      <c r="K134" s="90"/>
      <c r="L134" s="90" t="str">
        <f t="shared" si="17"/>
        <v>Net saving of the personal sector</v>
      </c>
      <c r="M134" s="90" t="str">
        <f>CONCATENATE(N134," ",Sectors!$B$5)</f>
        <v>Net personal saving is the total value of gross saving of the personal sector (households), minus capital depreciation rate. The personal or household sector - in the national accounts sense - includes all households and private individuals (including those living in institutions), as well as unincorporated enterprises whose accounts are not separated from those of the households who own them.</v>
      </c>
      <c r="N134" s="108" t="s">
        <v>2007</v>
      </c>
      <c r="O134" s="108"/>
      <c r="P134" s="108"/>
      <c r="Q134" s="108" t="str">
        <f>CONCATENATE("[",J134,"]","=","[",J135,"]","-","[",J136,"]")</f>
        <v>[Net personal saving]=[Gross personal saving]-[Personal capital depreciation]</v>
      </c>
      <c r="R134" s="65" t="str">
        <f>CONCATENATE(D134,"=",D135,"-",D136)</f>
        <v>*hsavi=*hsgro-*hsdep</v>
      </c>
      <c r="S134" s="116"/>
      <c r="T134" s="117" t="str">
        <f>D134</f>
        <v>*hsavi</v>
      </c>
      <c r="U134" s="117"/>
      <c r="V134" s="117"/>
      <c r="W134" s="118"/>
      <c r="X134" s="135" t="str">
        <f>IF(Wealth_Macro_Variables!T134&lt;&gt;"",CONCATENATE(Wealth_Macro_Variables!$L134,"[",Wealth_Macro_Variables!T134,"]"),"")</f>
        <v>Net saving of the personal sector[*hsavi]</v>
      </c>
      <c r="Y134" s="129" t="str">
        <f>IF(Wealth_Macro_Variables!U134&lt;&gt;"",CONCATENATE(Wealth_Macro_Variables!$L134,"[",Wealth_Macro_Variables!U134,"]"),"")</f>
        <v/>
      </c>
      <c r="Z134" s="129" t="str">
        <f>IF(Wealth_Macro_Variables!V134&lt;&gt;"",CONCATENATE(Wealth_Macro_Variables!$L134,"[",Wealth_Macro_Variables!V134,"]"),"")</f>
        <v/>
      </c>
      <c r="AA134" s="129" t="str">
        <f>IF(Wealth_Macro_Variables!W134&lt;&gt;"",CONCATENATE(Wealth_Macro_Variables!$L134,"[",Wealth_Macro_Variables!W134,"]"),"")</f>
        <v/>
      </c>
    </row>
    <row r="135" spans="1:27" x14ac:dyDescent="0.2">
      <c r="A135" s="93" t="s">
        <v>648</v>
      </c>
      <c r="B135" s="20" t="s">
        <v>17</v>
      </c>
      <c r="C135" s="78" t="s">
        <v>6</v>
      </c>
      <c r="D135" s="3" t="str">
        <f t="shared" si="10"/>
        <v>*hsgro</v>
      </c>
      <c r="E135" s="103">
        <v>0</v>
      </c>
      <c r="F135" s="188">
        <v>30101008</v>
      </c>
      <c r="G135" s="200"/>
      <c r="H135" s="90" t="s">
        <v>76</v>
      </c>
      <c r="I135" s="3" t="s">
        <v>71</v>
      </c>
      <c r="J135" s="90" t="s">
        <v>377</v>
      </c>
      <c r="K135" s="90"/>
      <c r="L135" s="90" t="str">
        <f t="shared" si="17"/>
        <v>Gross saving of the personal sector</v>
      </c>
      <c r="M135" s="90" t="str">
        <f>CONCATENATE(N135," ",Sectors!$B$5)</f>
        <v>Gross personal saving is the total value of gross disposable income of the personal sector (households), minus final consumption expenditure. The personal or household sector - in the national accounts sense - includes all households and private individuals (including those living in institutions), as well as unincorporated enterprises whose accounts are not separated from those of the households who own them.</v>
      </c>
      <c r="N135" s="108" t="s">
        <v>2008</v>
      </c>
      <c r="O135" s="108"/>
      <c r="P135" s="108"/>
      <c r="Q135" s="108"/>
      <c r="R135" s="65"/>
      <c r="S135" s="116"/>
      <c r="T135" s="117"/>
      <c r="U135" s="117" t="str">
        <f>D135</f>
        <v>*hsgro</v>
      </c>
      <c r="V135" s="117"/>
      <c r="W135" s="118"/>
      <c r="X135" s="135" t="str">
        <f>IF(Wealth_Macro_Variables!T135&lt;&gt;"",CONCATENATE(Wealth_Macro_Variables!$L135,"[",Wealth_Macro_Variables!T135,"]"),"")</f>
        <v/>
      </c>
      <c r="Y135" s="129" t="str">
        <f>IF(Wealth_Macro_Variables!U135&lt;&gt;"",CONCATENATE(Wealth_Macro_Variables!$L135,"[",Wealth_Macro_Variables!U135,"]"),"")</f>
        <v>Gross saving of the personal sector[*hsgro]</v>
      </c>
      <c r="Z135" s="129" t="str">
        <f>IF(Wealth_Macro_Variables!V135&lt;&gt;"",CONCATENATE(Wealth_Macro_Variables!$L135,"[",Wealth_Macro_Variables!V135,"]"),"")</f>
        <v/>
      </c>
      <c r="AA135" s="129" t="str">
        <f>IF(Wealth_Macro_Variables!W135&lt;&gt;"",CONCATENATE(Wealth_Macro_Variables!$L135,"[",Wealth_Macro_Variables!W135,"]"),"")</f>
        <v/>
      </c>
    </row>
    <row r="136" spans="1:27" x14ac:dyDescent="0.2">
      <c r="A136" s="93" t="s">
        <v>648</v>
      </c>
      <c r="B136" s="20" t="s">
        <v>17</v>
      </c>
      <c r="C136" s="78" t="s">
        <v>7</v>
      </c>
      <c r="D136" s="3" t="str">
        <f t="shared" si="10"/>
        <v>*hsdep</v>
      </c>
      <c r="E136" s="103">
        <v>0</v>
      </c>
      <c r="F136" s="188">
        <v>30101009</v>
      </c>
      <c r="G136" s="200"/>
      <c r="H136" s="90" t="s">
        <v>77</v>
      </c>
      <c r="I136" s="3" t="s">
        <v>71</v>
      </c>
      <c r="J136" s="90" t="s">
        <v>378</v>
      </c>
      <c r="K136" s="90"/>
      <c r="L136" s="90" t="str">
        <f t="shared" si="17"/>
        <v>Capital depreciation of the personal sector</v>
      </c>
      <c r="M136" s="90" t="str">
        <f>CONCATENATE(N136," ",Sectors!$B$5)</f>
        <v>Personal capital depreciation is the gradual decrease in the economic value of the assets owned by the personal sector (households). It is the difference between net saving and gross saving. The personal or household sector - in the national accounts sense - includes all households and private individuals (including those living in institutions), as well as unincorporated enterprises whose accounts are not separated from those of the households who own them.</v>
      </c>
      <c r="N136" s="108" t="s">
        <v>2009</v>
      </c>
      <c r="O136" s="108"/>
      <c r="P136" s="108"/>
      <c r="Q136" s="108"/>
      <c r="R136" s="65"/>
      <c r="S136" s="116"/>
      <c r="T136" s="117"/>
      <c r="U136" s="117" t="str">
        <f>D136</f>
        <v>*hsdep</v>
      </c>
      <c r="V136" s="117"/>
      <c r="W136" s="118"/>
      <c r="X136" s="135" t="str">
        <f>IF(Wealth_Macro_Variables!T136&lt;&gt;"",CONCATENATE(Wealth_Macro_Variables!$L136,"[",Wealth_Macro_Variables!T136,"]"),"")</f>
        <v/>
      </c>
      <c r="Y136" s="129" t="str">
        <f>IF(Wealth_Macro_Variables!U136&lt;&gt;"",CONCATENATE(Wealth_Macro_Variables!$L136,"[",Wealth_Macro_Variables!U136,"]"),"")</f>
        <v>Capital depreciation of the personal sector[*hsdep]</v>
      </c>
      <c r="Z136" s="129" t="str">
        <f>IF(Wealth_Macro_Variables!V136&lt;&gt;"",CONCATENATE(Wealth_Macro_Variables!$L136,"[",Wealth_Macro_Variables!V136,"]"),"")</f>
        <v/>
      </c>
      <c r="AA136" s="129" t="str">
        <f>IF(Wealth_Macro_Variables!W136&lt;&gt;"",CONCATENATE(Wealth_Macro_Variables!$L136,"[",Wealth_Macro_Variables!W136,"]"),"")</f>
        <v/>
      </c>
    </row>
    <row r="137" spans="1:27" x14ac:dyDescent="0.2">
      <c r="A137" s="93" t="s">
        <v>648</v>
      </c>
      <c r="B137" s="20" t="s">
        <v>44</v>
      </c>
      <c r="C137" s="78" t="s">
        <v>22</v>
      </c>
      <c r="D137" s="3" t="str">
        <f t="shared" ref="D137:D154" si="18">CONCATENATE(A137,B137,C137)</f>
        <v>*isavi</v>
      </c>
      <c r="E137" s="103">
        <v>0</v>
      </c>
      <c r="F137" s="188">
        <v>30101010</v>
      </c>
      <c r="G137" s="200"/>
      <c r="H137" s="90" t="s">
        <v>75</v>
      </c>
      <c r="I137" s="3" t="s">
        <v>587</v>
      </c>
      <c r="J137" s="90" t="s">
        <v>379</v>
      </c>
      <c r="K137" s="90"/>
      <c r="L137" s="90" t="str">
        <f t="shared" si="17"/>
        <v>Net saving of the NPISH (non-profit) sector</v>
      </c>
      <c r="M137" s="90" t="str">
        <f>CONCATENATE(N137," ",Sectors!$B$6)</f>
        <v xml:space="preserve">Net non-profit saving is the total value of gross saving, minus capital depreciation of the non-profit sector (philanthropy foundations, religious organizations, universities, etc.). The non-profit sector - in the national accounts sense - includes all non-profit institutions serving households (NPISH), such as foundations, religious organizations, etc. </v>
      </c>
      <c r="N137" s="108" t="s">
        <v>2010</v>
      </c>
      <c r="O137" s="108"/>
      <c r="P137" s="108"/>
      <c r="Q137" s="108" t="str">
        <f>CONCATENATE("[",J137,"]","=","[",J138,"]","-","[",J139,"]")</f>
        <v>[Net non-profit saving]=[Gross non-profit saving]-[Non-profit capital depreciation]</v>
      </c>
      <c r="R137" s="65" t="str">
        <f>CONCATENATE(D137,"=",D138,"-",D139)</f>
        <v>*isavi=*isgro-*isdep</v>
      </c>
      <c r="S137" s="116"/>
      <c r="T137" s="117" t="str">
        <f>D137</f>
        <v>*isavi</v>
      </c>
      <c r="U137" s="117"/>
      <c r="V137" s="117"/>
      <c r="W137" s="118"/>
      <c r="X137" s="135" t="str">
        <f>IF(Wealth_Macro_Variables!T137&lt;&gt;"",CONCATENATE(Wealth_Macro_Variables!$L137,"[",Wealth_Macro_Variables!T137,"]"),"")</f>
        <v>Net saving of the NPISH (non-profit) sector[*isavi]</v>
      </c>
      <c r="Y137" s="129" t="str">
        <f>IF(Wealth_Macro_Variables!U137&lt;&gt;"",CONCATENATE(Wealth_Macro_Variables!$L137,"[",Wealth_Macro_Variables!U137,"]"),"")</f>
        <v/>
      </c>
      <c r="Z137" s="129" t="str">
        <f>IF(Wealth_Macro_Variables!V137&lt;&gt;"",CONCATENATE(Wealth_Macro_Variables!$L137,"[",Wealth_Macro_Variables!V137,"]"),"")</f>
        <v/>
      </c>
      <c r="AA137" s="129" t="str">
        <f>IF(Wealth_Macro_Variables!W137&lt;&gt;"",CONCATENATE(Wealth_Macro_Variables!$L137,"[",Wealth_Macro_Variables!W137,"]"),"")</f>
        <v/>
      </c>
    </row>
    <row r="138" spans="1:27" x14ac:dyDescent="0.2">
      <c r="A138" s="93" t="s">
        <v>648</v>
      </c>
      <c r="B138" s="20" t="s">
        <v>44</v>
      </c>
      <c r="C138" s="78" t="s">
        <v>6</v>
      </c>
      <c r="D138" s="3" t="str">
        <f t="shared" si="18"/>
        <v>*isgro</v>
      </c>
      <c r="E138" s="103">
        <v>0</v>
      </c>
      <c r="F138" s="188">
        <v>30101011</v>
      </c>
      <c r="G138" s="200"/>
      <c r="H138" s="90" t="s">
        <v>76</v>
      </c>
      <c r="I138" s="3" t="s">
        <v>587</v>
      </c>
      <c r="J138" s="90" t="s">
        <v>437</v>
      </c>
      <c r="K138" s="90"/>
      <c r="L138" s="90" t="str">
        <f t="shared" si="17"/>
        <v>Gross saving of the NPISH (non-profit) sector</v>
      </c>
      <c r="M138" s="90" t="str">
        <f>CONCATENATE(N138," ",Sectors!$B$6)</f>
        <v xml:space="preserve">Gross non-profit saving is the value of gross disposable income of the non-profit sector (philanthropy foundations, religious organizations, universities, etc.), minus final consumption expenditure. The non-profit sector - in the national accounts sense - includes all non-profit institutions serving households (NPISH), such as foundations, religious organizations, etc. </v>
      </c>
      <c r="N138" s="108" t="s">
        <v>2011</v>
      </c>
      <c r="O138" s="108"/>
      <c r="P138" s="108"/>
      <c r="Q138" s="108"/>
      <c r="R138" s="65"/>
      <c r="S138" s="116"/>
      <c r="T138" s="117"/>
      <c r="U138" s="117" t="str">
        <f>D138</f>
        <v>*isgro</v>
      </c>
      <c r="V138" s="117"/>
      <c r="W138" s="118"/>
      <c r="X138" s="135" t="str">
        <f>IF(Wealth_Macro_Variables!T138&lt;&gt;"",CONCATENATE(Wealth_Macro_Variables!$L138,"[",Wealth_Macro_Variables!T138,"]"),"")</f>
        <v/>
      </c>
      <c r="Y138" s="129" t="str">
        <f>IF(Wealth_Macro_Variables!U138&lt;&gt;"",CONCATENATE(Wealth_Macro_Variables!$L138,"[",Wealth_Macro_Variables!U138,"]"),"")</f>
        <v>Gross saving of the NPISH (non-profit) sector[*isgro]</v>
      </c>
      <c r="Z138" s="129" t="str">
        <f>IF(Wealth_Macro_Variables!V138&lt;&gt;"",CONCATENATE(Wealth_Macro_Variables!$L138,"[",Wealth_Macro_Variables!V138,"]"),"")</f>
        <v/>
      </c>
      <c r="AA138" s="129" t="str">
        <f>IF(Wealth_Macro_Variables!W138&lt;&gt;"",CONCATENATE(Wealth_Macro_Variables!$L138,"[",Wealth_Macro_Variables!W138,"]"),"")</f>
        <v/>
      </c>
    </row>
    <row r="139" spans="1:27" x14ac:dyDescent="0.2">
      <c r="A139" s="93" t="s">
        <v>648</v>
      </c>
      <c r="B139" s="20" t="s">
        <v>44</v>
      </c>
      <c r="C139" s="78" t="s">
        <v>7</v>
      </c>
      <c r="D139" s="3" t="str">
        <f t="shared" si="18"/>
        <v>*isdep</v>
      </c>
      <c r="E139" s="103">
        <v>0</v>
      </c>
      <c r="F139" s="188">
        <v>30101012</v>
      </c>
      <c r="G139" s="200"/>
      <c r="H139" s="90" t="s">
        <v>77</v>
      </c>
      <c r="I139" s="3" t="s">
        <v>587</v>
      </c>
      <c r="J139" s="90" t="s">
        <v>438</v>
      </c>
      <c r="K139" s="90"/>
      <c r="L139" s="90" t="str">
        <f t="shared" si="17"/>
        <v>Capital depreciation of the NPISH (non-profit) sector</v>
      </c>
      <c r="M139" s="90" t="str">
        <f>CONCATENATE(N139," ",Sectors!$B$6)</f>
        <v xml:space="preserve">Non-profit capital depreciation is the gradual decrease in the economic value of the assets owned by the non-profit sector (philanthropy foundations, religious organizations, universities, etc.). It is the difference between net saving and gross saving. The non-profit sector - in the national accounts sense - includes all non-profit institutions serving households (NPISH), such as foundations, religious organizations, etc. </v>
      </c>
      <c r="N139" s="108" t="s">
        <v>2012</v>
      </c>
      <c r="O139" s="108"/>
      <c r="P139" s="108"/>
      <c r="Q139" s="108"/>
      <c r="R139" s="65"/>
      <c r="S139" s="116"/>
      <c r="T139" s="117"/>
      <c r="U139" s="117" t="str">
        <f>D139</f>
        <v>*isdep</v>
      </c>
      <c r="V139" s="117"/>
      <c r="W139" s="118"/>
      <c r="X139" s="135" t="str">
        <f>IF(Wealth_Macro_Variables!T139&lt;&gt;"",CONCATENATE(Wealth_Macro_Variables!$L139,"[",Wealth_Macro_Variables!T139,"]"),"")</f>
        <v/>
      </c>
      <c r="Y139" s="129" t="str">
        <f>IF(Wealth_Macro_Variables!U139&lt;&gt;"",CONCATENATE(Wealth_Macro_Variables!$L139,"[",Wealth_Macro_Variables!U139,"]"),"")</f>
        <v>Capital depreciation of the NPISH (non-profit) sector[*isdep]</v>
      </c>
      <c r="Z139" s="129" t="str">
        <f>IF(Wealth_Macro_Variables!V139&lt;&gt;"",CONCATENATE(Wealth_Macro_Variables!$L139,"[",Wealth_Macro_Variables!V139,"]"),"")</f>
        <v/>
      </c>
      <c r="AA139" s="129" t="str">
        <f>IF(Wealth_Macro_Variables!W139&lt;&gt;"",CONCATENATE(Wealth_Macro_Variables!$L139,"[",Wealth_Macro_Variables!W139,"]"),"")</f>
        <v/>
      </c>
    </row>
    <row r="140" spans="1:27" x14ac:dyDescent="0.2">
      <c r="A140" s="93" t="s">
        <v>648</v>
      </c>
      <c r="B140" s="20" t="s">
        <v>18</v>
      </c>
      <c r="C140" s="78" t="s">
        <v>22</v>
      </c>
      <c r="D140" s="3" t="str">
        <f t="shared" si="18"/>
        <v>*csavi</v>
      </c>
      <c r="E140" s="103">
        <v>0</v>
      </c>
      <c r="F140" s="188">
        <v>30101013</v>
      </c>
      <c r="G140" s="200"/>
      <c r="H140" s="90" t="s">
        <v>75</v>
      </c>
      <c r="I140" s="3" t="s">
        <v>60</v>
      </c>
      <c r="J140" s="90" t="s">
        <v>372</v>
      </c>
      <c r="K140" s="90"/>
      <c r="L140" s="90" t="str">
        <f t="shared" si="17"/>
        <v>Net saving of the corporate sector</v>
      </c>
      <c r="M140" s="90" t="str">
        <f>CONCATENATE(N140," ",Sectors!$B$7)</f>
        <v>Net corporate saving is the total value of gross saving, minus capital depreciation of the corporate sector (companies). The corporate sector - in the national accounts sense - includes all financial and non-financial corporations with an economic activity in a given country, whatever their legal status (with the exceptions of unincorporated enterprises included in the personal sector).</v>
      </c>
      <c r="N140" s="108" t="s">
        <v>2013</v>
      </c>
      <c r="O140" s="108"/>
      <c r="P140" s="108"/>
      <c r="Q140" s="108" t="str">
        <f>CONCATENATE("[",J140,"]","=","[",J141,"]","-","[",J142,"]")</f>
        <v>[Net corporate saving]=[Gross corporate saving]-[Corporate capital depreciation]</v>
      </c>
      <c r="R140" s="65" t="str">
        <f>CONCATENATE(D140,"=",D141,"-",D142)</f>
        <v>*csavi=*csgro-*csdep</v>
      </c>
      <c r="S140" s="116"/>
      <c r="T140" s="117" t="str">
        <f>D140</f>
        <v>*csavi</v>
      </c>
      <c r="U140" s="117"/>
      <c r="V140" s="117"/>
      <c r="W140" s="118"/>
      <c r="X140" s="135" t="str">
        <f>IF(Wealth_Macro_Variables!T140&lt;&gt;"",CONCATENATE(Wealth_Macro_Variables!$L140,"[",Wealth_Macro_Variables!T140,"]"),"")</f>
        <v>Net saving of the corporate sector[*csavi]</v>
      </c>
      <c r="Y140" s="129" t="str">
        <f>IF(Wealth_Macro_Variables!U140&lt;&gt;"",CONCATENATE(Wealth_Macro_Variables!$L140,"[",Wealth_Macro_Variables!U140,"]"),"")</f>
        <v/>
      </c>
      <c r="Z140" s="129" t="str">
        <f>IF(Wealth_Macro_Variables!V140&lt;&gt;"",CONCATENATE(Wealth_Macro_Variables!$L140,"[",Wealth_Macro_Variables!V140,"]"),"")</f>
        <v/>
      </c>
      <c r="AA140" s="129" t="str">
        <f>IF(Wealth_Macro_Variables!W140&lt;&gt;"",CONCATENATE(Wealth_Macro_Variables!$L140,"[",Wealth_Macro_Variables!W140,"]"),"")</f>
        <v/>
      </c>
    </row>
    <row r="141" spans="1:27" x14ac:dyDescent="0.2">
      <c r="A141" s="93" t="s">
        <v>648</v>
      </c>
      <c r="B141" s="20" t="s">
        <v>18</v>
      </c>
      <c r="C141" s="78" t="s">
        <v>6</v>
      </c>
      <c r="D141" s="3" t="str">
        <f t="shared" si="18"/>
        <v>*csgro</v>
      </c>
      <c r="E141" s="103">
        <v>0</v>
      </c>
      <c r="F141" s="188">
        <v>30101014</v>
      </c>
      <c r="G141" s="200"/>
      <c r="H141" s="90" t="s">
        <v>76</v>
      </c>
      <c r="I141" s="3" t="s">
        <v>60</v>
      </c>
      <c r="J141" s="90" t="s">
        <v>439</v>
      </c>
      <c r="K141" s="90"/>
      <c r="L141" s="90" t="str">
        <f t="shared" si="17"/>
        <v>Gross saving of the corporate sector</v>
      </c>
      <c r="M141" s="90" t="str">
        <f>CONCATENATE(N141," ",Sectors!$B$7)</f>
        <v>Gross corporate saving is the value of gross disposable income of the corporate sector (companies), minus final consumption expenditure. The corporate sector - in the national accounts sense - includes all financial and non-financial corporations with an economic activity in a given country, whatever their legal status (with the exceptions of unincorporated enterprises included in the personal sector).</v>
      </c>
      <c r="N141" s="108" t="s">
        <v>2014</v>
      </c>
      <c r="O141" s="108"/>
      <c r="P141" s="108"/>
      <c r="Q141" s="108"/>
      <c r="R141" s="65"/>
      <c r="S141" s="116"/>
      <c r="T141" s="117"/>
      <c r="U141" s="117" t="str">
        <f>D141</f>
        <v>*csgro</v>
      </c>
      <c r="V141" s="117"/>
      <c r="W141" s="118"/>
      <c r="X141" s="135" t="str">
        <f>IF(Wealth_Macro_Variables!T141&lt;&gt;"",CONCATENATE(Wealth_Macro_Variables!$L141,"[",Wealth_Macro_Variables!T141,"]"),"")</f>
        <v/>
      </c>
      <c r="Y141" s="129" t="str">
        <f>IF(Wealth_Macro_Variables!U141&lt;&gt;"",CONCATENATE(Wealth_Macro_Variables!$L141,"[",Wealth_Macro_Variables!U141,"]"),"")</f>
        <v>Gross saving of the corporate sector[*csgro]</v>
      </c>
      <c r="Z141" s="129" t="str">
        <f>IF(Wealth_Macro_Variables!V141&lt;&gt;"",CONCATENATE(Wealth_Macro_Variables!$L141,"[",Wealth_Macro_Variables!V141,"]"),"")</f>
        <v/>
      </c>
      <c r="AA141" s="129" t="str">
        <f>IF(Wealth_Macro_Variables!W141&lt;&gt;"",CONCATENATE(Wealth_Macro_Variables!$L141,"[",Wealth_Macro_Variables!W141,"]"),"")</f>
        <v/>
      </c>
    </row>
    <row r="142" spans="1:27" x14ac:dyDescent="0.2">
      <c r="A142" s="93" t="s">
        <v>648</v>
      </c>
      <c r="B142" s="20" t="s">
        <v>18</v>
      </c>
      <c r="C142" s="78" t="s">
        <v>7</v>
      </c>
      <c r="D142" s="3" t="str">
        <f t="shared" si="18"/>
        <v>*csdep</v>
      </c>
      <c r="E142" s="103">
        <v>0</v>
      </c>
      <c r="F142" s="188">
        <v>30101015</v>
      </c>
      <c r="G142" s="200"/>
      <c r="H142" s="90" t="s">
        <v>77</v>
      </c>
      <c r="I142" s="3" t="s">
        <v>60</v>
      </c>
      <c r="J142" s="90" t="s">
        <v>440</v>
      </c>
      <c r="K142" s="90"/>
      <c r="L142" s="90" t="str">
        <f t="shared" si="17"/>
        <v>Capital depreciation of the corporate sector</v>
      </c>
      <c r="M142" s="90" t="str">
        <f>CONCATENATE(N142," ",Sectors!$B$7)</f>
        <v>Corporate capital depreciation is the gradual decrease in the economic value of the assets owned by the corporate sector (companies). It is the difference between net saving and gross saving. The corporate sector - in the national accounts sense - includes all financial and non-financial corporations with an economic activity in a given country, whatever their legal status (with the exceptions of unincorporated enterprises included in the personal sector).</v>
      </c>
      <c r="N142" s="108" t="s">
        <v>2015</v>
      </c>
      <c r="O142" s="108"/>
      <c r="P142" s="108"/>
      <c r="Q142" s="108"/>
      <c r="R142" s="65"/>
      <c r="S142" s="116"/>
      <c r="T142" s="117"/>
      <c r="U142" s="117" t="str">
        <f>D142</f>
        <v>*csdep</v>
      </c>
      <c r="V142" s="117"/>
      <c r="W142" s="118"/>
      <c r="X142" s="135" t="str">
        <f>IF(Wealth_Macro_Variables!T142&lt;&gt;"",CONCATENATE(Wealth_Macro_Variables!$L142,"[",Wealth_Macro_Variables!T142,"]"),"")</f>
        <v/>
      </c>
      <c r="Y142" s="129" t="str">
        <f>IF(Wealth_Macro_Variables!U142&lt;&gt;"",CONCATENATE(Wealth_Macro_Variables!$L142,"[",Wealth_Macro_Variables!U142,"]"),"")</f>
        <v>Capital depreciation of the corporate sector[*csdep]</v>
      </c>
      <c r="Z142" s="129" t="str">
        <f>IF(Wealth_Macro_Variables!V142&lt;&gt;"",CONCATENATE(Wealth_Macro_Variables!$L142,"[",Wealth_Macro_Variables!V142,"]"),"")</f>
        <v/>
      </c>
      <c r="AA142" s="129" t="str">
        <f>IF(Wealth_Macro_Variables!W142&lt;&gt;"",CONCATENATE(Wealth_Macro_Variables!$L142,"[",Wealth_Macro_Variables!W142,"]"),"")</f>
        <v/>
      </c>
    </row>
    <row r="143" spans="1:27" x14ac:dyDescent="0.2">
      <c r="A143" s="93" t="s">
        <v>648</v>
      </c>
      <c r="B143" s="20" t="s">
        <v>20</v>
      </c>
      <c r="C143" s="78" t="s">
        <v>22</v>
      </c>
      <c r="D143" s="3" t="str">
        <f t="shared" si="18"/>
        <v>*gsavi</v>
      </c>
      <c r="E143" s="103">
        <v>0</v>
      </c>
      <c r="F143" s="188">
        <v>30201001</v>
      </c>
      <c r="G143" s="200"/>
      <c r="H143" s="90" t="s">
        <v>75</v>
      </c>
      <c r="I143" s="3" t="s">
        <v>374</v>
      </c>
      <c r="J143" s="90" t="s">
        <v>441</v>
      </c>
      <c r="K143" s="90"/>
      <c r="L143" s="90" t="str">
        <f t="shared" si="17"/>
        <v>Net saving of the general government sector</v>
      </c>
      <c r="M143" s="90" t="str">
        <f>CONCATENATE(N143," ",Sectors!$B$5)</f>
        <v>Net government saving is the total value of gross saving, minus capital depreciation of the general government sector (central government, state government, local government, and social security funds.). The personal or household sector - in the national accounts sense - includes all households and private individuals (including those living in institutions), as well as unincorporated enterprises whose accounts are not separated from those of the households who own them.</v>
      </c>
      <c r="N143" s="108" t="s">
        <v>2016</v>
      </c>
      <c r="O143" s="108"/>
      <c r="P143" s="108"/>
      <c r="Q143" s="108" t="str">
        <f>CONCATENATE("[",J143,"]","=","[",J144,"]","-","[",J145,"]")</f>
        <v>[Net government saving]=[Gross government saving]-[Government capital depreciation]</v>
      </c>
      <c r="R143" s="65" t="str">
        <f>CONCATENATE(D143,"=",D144,"-",D145)</f>
        <v>*gsavi=*gsgro-*gsdep</v>
      </c>
      <c r="S143" s="116"/>
      <c r="T143" s="117" t="str">
        <f>D143</f>
        <v>*gsavi</v>
      </c>
      <c r="U143" s="117"/>
      <c r="V143" s="117"/>
      <c r="W143" s="118"/>
      <c r="X143" s="135" t="str">
        <f>IF(Wealth_Macro_Variables!T143&lt;&gt;"",CONCATENATE(Wealth_Macro_Variables!$L143,"[",Wealth_Macro_Variables!T143,"]"),"")</f>
        <v>Net saving of the general government sector[*gsavi]</v>
      </c>
      <c r="Y143" s="129" t="str">
        <f>IF(Wealth_Macro_Variables!U143&lt;&gt;"",CONCATENATE(Wealth_Macro_Variables!$L143,"[",Wealth_Macro_Variables!U143,"]"),"")</f>
        <v/>
      </c>
      <c r="Z143" s="129" t="str">
        <f>IF(Wealth_Macro_Variables!V143&lt;&gt;"",CONCATENATE(Wealth_Macro_Variables!$L143,"[",Wealth_Macro_Variables!V143,"]"),"")</f>
        <v/>
      </c>
      <c r="AA143" s="129" t="str">
        <f>IF(Wealth_Macro_Variables!W143&lt;&gt;"",CONCATENATE(Wealth_Macro_Variables!$L143,"[",Wealth_Macro_Variables!W143,"]"),"")</f>
        <v/>
      </c>
    </row>
    <row r="144" spans="1:27" x14ac:dyDescent="0.2">
      <c r="A144" s="93" t="s">
        <v>648</v>
      </c>
      <c r="B144" s="20" t="s">
        <v>20</v>
      </c>
      <c r="C144" s="78" t="s">
        <v>6</v>
      </c>
      <c r="D144" s="3" t="str">
        <f t="shared" si="18"/>
        <v>*gsgro</v>
      </c>
      <c r="E144" s="103">
        <v>0</v>
      </c>
      <c r="F144" s="188">
        <v>30201002</v>
      </c>
      <c r="G144" s="200"/>
      <c r="H144" s="90" t="s">
        <v>76</v>
      </c>
      <c r="I144" s="3" t="s">
        <v>374</v>
      </c>
      <c r="J144" s="90" t="s">
        <v>442</v>
      </c>
      <c r="K144" s="90"/>
      <c r="L144" s="90" t="str">
        <f t="shared" si="17"/>
        <v>Gross saving of the general government sector</v>
      </c>
      <c r="M144" s="90" t="str">
        <f>CONCATENATE(N144," ",Sectors!$B$8)</f>
        <v>Gross government saving is the value of gross disposable income of the general government sector (central government, state government, local government, and social security funds.), minus final consumption expenditure. The government sector - in the national accounts - includes are national, regional local governement, social security administrations, and more generally all entities relying primarily upon public financing (taxes, contributions, and other compulsory payments).</v>
      </c>
      <c r="N144" s="108" t="s">
        <v>2017</v>
      </c>
      <c r="O144" s="108"/>
      <c r="P144" s="108"/>
      <c r="Q144" s="108"/>
      <c r="R144" s="65"/>
      <c r="S144" s="116"/>
      <c r="T144" s="117"/>
      <c r="U144" s="117" t="str">
        <f>D144</f>
        <v>*gsgro</v>
      </c>
      <c r="V144" s="117"/>
      <c r="W144" s="118"/>
      <c r="X144" s="135" t="str">
        <f>IF(Wealth_Macro_Variables!T144&lt;&gt;"",CONCATENATE(Wealth_Macro_Variables!$L144,"[",Wealth_Macro_Variables!T144,"]"),"")</f>
        <v/>
      </c>
      <c r="Y144" s="129" t="str">
        <f>IF(Wealth_Macro_Variables!U144&lt;&gt;"",CONCATENATE(Wealth_Macro_Variables!$L144,"[",Wealth_Macro_Variables!U144,"]"),"")</f>
        <v>Gross saving of the general government sector[*gsgro]</v>
      </c>
      <c r="Z144" s="129" t="str">
        <f>IF(Wealth_Macro_Variables!V144&lt;&gt;"",CONCATENATE(Wealth_Macro_Variables!$L144,"[",Wealth_Macro_Variables!V144,"]"),"")</f>
        <v/>
      </c>
      <c r="AA144" s="129" t="str">
        <f>IF(Wealth_Macro_Variables!W144&lt;&gt;"",CONCATENATE(Wealth_Macro_Variables!$L144,"[",Wealth_Macro_Variables!W144,"]"),"")</f>
        <v/>
      </c>
    </row>
    <row r="145" spans="1:27" x14ac:dyDescent="0.2">
      <c r="A145" s="93" t="s">
        <v>648</v>
      </c>
      <c r="B145" s="20" t="s">
        <v>20</v>
      </c>
      <c r="C145" s="78" t="s">
        <v>7</v>
      </c>
      <c r="D145" s="3" t="str">
        <f t="shared" si="18"/>
        <v>*gsdep</v>
      </c>
      <c r="E145" s="103">
        <v>0</v>
      </c>
      <c r="F145" s="188">
        <v>30201003</v>
      </c>
      <c r="G145" s="200"/>
      <c r="H145" s="90" t="s">
        <v>77</v>
      </c>
      <c r="I145" s="3" t="s">
        <v>374</v>
      </c>
      <c r="J145" s="90" t="s">
        <v>443</v>
      </c>
      <c r="K145" s="90"/>
      <c r="L145" s="90" t="str">
        <f t="shared" si="17"/>
        <v>Capital depreciation of the general government sector</v>
      </c>
      <c r="M145" s="90" t="str">
        <f>CONCATENATE(N145," ",Sectors!$B$8)</f>
        <v>Government capital depreciation is the gradual decrease in the economic value of the assets owned by the general government sector (central government, state government, local government, and social security funds.). It is the difference between net saving and gross saving. The government sector - in the national accounts - includes are national, regional local governement, social security administrations, and more generally all entities relying primarily upon public financing (taxes, contributions, and other compulsory payments).</v>
      </c>
      <c r="N145" s="108" t="s">
        <v>2018</v>
      </c>
      <c r="O145" s="108"/>
      <c r="P145" s="108"/>
      <c r="Q145" s="108"/>
      <c r="R145" s="65"/>
      <c r="S145" s="116"/>
      <c r="T145" s="117"/>
      <c r="U145" s="117" t="str">
        <f>D145</f>
        <v>*gsdep</v>
      </c>
      <c r="V145" s="117"/>
      <c r="W145" s="118"/>
      <c r="X145" s="135" t="str">
        <f>IF(Wealth_Macro_Variables!T145&lt;&gt;"",CONCATENATE(Wealth_Macro_Variables!$L145,"[",Wealth_Macro_Variables!T145,"]"),"")</f>
        <v/>
      </c>
      <c r="Y145" s="129" t="str">
        <f>IF(Wealth_Macro_Variables!U145&lt;&gt;"",CONCATENATE(Wealth_Macro_Variables!$L145,"[",Wealth_Macro_Variables!U145,"]"),"")</f>
        <v>Capital depreciation of the general government sector[*gsdep]</v>
      </c>
      <c r="Z145" s="129" t="str">
        <f>IF(Wealth_Macro_Variables!V145&lt;&gt;"",CONCATENATE(Wealth_Macro_Variables!$L145,"[",Wealth_Macro_Variables!V145,"]"),"")</f>
        <v/>
      </c>
      <c r="AA145" s="129" t="str">
        <f>IF(Wealth_Macro_Variables!W145&lt;&gt;"",CONCATENATE(Wealth_Macro_Variables!$L145,"[",Wealth_Macro_Variables!W145,"]"),"")</f>
        <v/>
      </c>
    </row>
    <row r="146" spans="1:27" x14ac:dyDescent="0.2">
      <c r="A146" s="93" t="s">
        <v>648</v>
      </c>
      <c r="B146" s="20" t="s">
        <v>19</v>
      </c>
      <c r="C146" s="78" t="s">
        <v>22</v>
      </c>
      <c r="D146" s="3" t="str">
        <f t="shared" si="18"/>
        <v>*nsavi</v>
      </c>
      <c r="E146" s="103">
        <v>0</v>
      </c>
      <c r="F146" s="188">
        <v>30301001</v>
      </c>
      <c r="G146" s="200"/>
      <c r="H146" s="90" t="s">
        <v>75</v>
      </c>
      <c r="I146" s="3" t="s">
        <v>2232</v>
      </c>
      <c r="J146" s="90" t="s">
        <v>373</v>
      </c>
      <c r="K146" s="90"/>
      <c r="L146" s="90" t="str">
        <f t="shared" si="17"/>
        <v>Net saving of the national economy</v>
      </c>
      <c r="M146" s="90" t="str">
        <f>CONCATENATE(N146," ",Sectors!$B$9)</f>
        <v>Net national saving is the total value of gross saving, minus capital depreciation of the national economy. The national economy - in the national accounts sense - includes all domestic sectors, i.e. all entities that are resident of a given country (in the sense of their economic activity), whether they belong to the private sector, the corporate sector, the governement sector.</v>
      </c>
      <c r="N146" s="108" t="s">
        <v>2240</v>
      </c>
      <c r="O146" s="108"/>
      <c r="P146" s="108"/>
      <c r="Q146" s="108" t="str">
        <f>CONCATENATE("[",J146,"]","=","[",J147,"]","-","[",J152,"]")</f>
        <v>[Net national saving]=[Gross national saving]-[National capital depreciation]</v>
      </c>
      <c r="R146" s="65" t="str">
        <f>CONCATENATE(D146,"=",D147,"-",D152)</f>
        <v>*nsavi=*nsgro-*nsdep</v>
      </c>
      <c r="S146" s="116"/>
      <c r="T146" s="117" t="str">
        <f>D146</f>
        <v>*nsavi</v>
      </c>
      <c r="U146" s="117"/>
      <c r="V146" s="117"/>
      <c r="W146" s="118"/>
      <c r="X146" s="135" t="str">
        <f>IF(Wealth_Macro_Variables!T146&lt;&gt;"",CONCATENATE(Wealth_Macro_Variables!$L146,"[",Wealth_Macro_Variables!T146,"]"),"")</f>
        <v>Net saving of the national economy[*nsavi]</v>
      </c>
      <c r="Y146" s="129" t="str">
        <f>IF(Wealth_Macro_Variables!U146&lt;&gt;"",CONCATENATE(Wealth_Macro_Variables!$L146,"[",Wealth_Macro_Variables!U146,"]"),"")</f>
        <v/>
      </c>
      <c r="Z146" s="129" t="str">
        <f>IF(Wealth_Macro_Variables!V146&lt;&gt;"",CONCATENATE(Wealth_Macro_Variables!$L146,"[",Wealth_Macro_Variables!V146,"]"),"")</f>
        <v/>
      </c>
      <c r="AA146" s="129" t="str">
        <f>IF(Wealth_Macro_Variables!W146&lt;&gt;"",CONCATENATE(Wealth_Macro_Variables!$L146,"[",Wealth_Macro_Variables!W146,"]"),"")</f>
        <v/>
      </c>
    </row>
    <row r="147" spans="1:27" x14ac:dyDescent="0.2">
      <c r="A147" s="93" t="s">
        <v>648</v>
      </c>
      <c r="B147" s="20" t="s">
        <v>19</v>
      </c>
      <c r="C147" s="78" t="s">
        <v>6</v>
      </c>
      <c r="D147" s="3" t="str">
        <f t="shared" si="18"/>
        <v>*nsgro</v>
      </c>
      <c r="E147" s="103">
        <v>0</v>
      </c>
      <c r="F147" s="188">
        <v>30301002</v>
      </c>
      <c r="G147" s="200"/>
      <c r="H147" s="90" t="s">
        <v>76</v>
      </c>
      <c r="I147" s="3" t="s">
        <v>2232</v>
      </c>
      <c r="J147" s="90" t="s">
        <v>444</v>
      </c>
      <c r="K147" s="90"/>
      <c r="L147" s="90" t="str">
        <f t="shared" si="17"/>
        <v>Gross saving of the national economy</v>
      </c>
      <c r="M147" s="90" t="str">
        <f>CONCATENATE(N147," ",Sectors!$B$9)</f>
        <v>Gross national saving is the value of gross disposable income of the national economy, minus final consumption expenditure. The national economy - in the national accounts sense - includes all domestic sectors, i.e. all entities that are resident of a given country (in the sense of their economic activity), whether they belong to the private sector, the corporate sector, the governement sector.</v>
      </c>
      <c r="N147" s="108" t="s">
        <v>2241</v>
      </c>
      <c r="O147" s="108"/>
      <c r="P147" s="108"/>
      <c r="Q147" s="108" t="str">
        <f>CONCATENATE("[",J147,"]","=","[",J144,"]","+","[",J141,"]","+","[",J138,"]","+","[",J135,"]")</f>
        <v>[Gross national saving]=[Gross government saving]+[Gross corporate saving]+[Gross non-profit saving]+[Gross personal saving]</v>
      </c>
      <c r="R147" s="65" t="str">
        <f>CONCATENATE(D147,"=",D144,"+",D141,"+",D138,"+",D135)</f>
        <v>*nsgro=*gsgro+*csgro+*isgro+*hsgro</v>
      </c>
      <c r="S147" s="116"/>
      <c r="T147" s="117"/>
      <c r="U147" s="117" t="str">
        <f>D147</f>
        <v>*nsgro</v>
      </c>
      <c r="V147" s="117"/>
      <c r="W147" s="118"/>
      <c r="X147" s="135" t="str">
        <f>IF(Wealth_Macro_Variables!T147&lt;&gt;"",CONCATENATE(Wealth_Macro_Variables!$L147,"[",Wealth_Macro_Variables!T147,"]"),"")</f>
        <v/>
      </c>
      <c r="Y147" s="129" t="str">
        <f>IF(Wealth_Macro_Variables!U147&lt;&gt;"",CONCATENATE(Wealth_Macro_Variables!$L147,"[",Wealth_Macro_Variables!U147,"]"),"")</f>
        <v>Gross saving of the national economy[*nsgro]</v>
      </c>
      <c r="Z147" s="129" t="str">
        <f>IF(Wealth_Macro_Variables!V147&lt;&gt;"",CONCATENATE(Wealth_Macro_Variables!$L147,"[",Wealth_Macro_Variables!V147,"]"),"")</f>
        <v/>
      </c>
      <c r="AA147" s="129" t="str">
        <f>IF(Wealth_Macro_Variables!W147&lt;&gt;"",CONCATENATE(Wealth_Macro_Variables!$L147,"[",Wealth_Macro_Variables!W147,"]"),"")</f>
        <v/>
      </c>
    </row>
    <row r="148" spans="1:27" x14ac:dyDescent="0.2">
      <c r="A148" s="93" t="s">
        <v>648</v>
      </c>
      <c r="B148" s="20" t="s">
        <v>20</v>
      </c>
      <c r="C148" s="78" t="s">
        <v>6</v>
      </c>
      <c r="D148" s="3" t="str">
        <f>CONCATENATE(A148,B148,C148)</f>
        <v>*gsgro</v>
      </c>
      <c r="E148" s="103">
        <v>1</v>
      </c>
      <c r="F148" s="188">
        <v>30201002</v>
      </c>
      <c r="G148" s="200"/>
      <c r="H148" s="90" t="s">
        <v>76</v>
      </c>
      <c r="I148" s="3" t="s">
        <v>374</v>
      </c>
      <c r="J148" s="90" t="s">
        <v>442</v>
      </c>
      <c r="K148" s="90"/>
      <c r="L148" s="90" t="str">
        <f t="shared" si="17"/>
        <v>Gross saving of the general government sector</v>
      </c>
      <c r="M148" s="90" t="str">
        <f>CONCATENATE(N148," ",Sectors!$B$8)</f>
        <v>Gross government saving is the value of gross disposable income of the general government sector (central government, state government, local government, and social security funds.), minus final consumption expenditure. The government sector - in the national accounts - includes are national, regional local governement, social security administrations, and more generally all entities relying primarily upon public financing (taxes, contributions, and other compulsory payments).</v>
      </c>
      <c r="N148" s="108" t="s">
        <v>2017</v>
      </c>
      <c r="O148" s="108"/>
      <c r="P148" s="108"/>
      <c r="Q148" s="108"/>
      <c r="R148" s="65"/>
      <c r="S148" s="116"/>
      <c r="T148" s="117"/>
      <c r="U148" s="214"/>
      <c r="V148" s="117" t="str">
        <f>D148</f>
        <v>*gsgro</v>
      </c>
      <c r="W148" s="118"/>
      <c r="X148" s="135" t="str">
        <f>IF(Wealth_Macro_Variables!T148&lt;&gt;"",CONCATENATE(Wealth_Macro_Variables!$L148,"[",Wealth_Macro_Variables!T148,"]"),"")</f>
        <v/>
      </c>
      <c r="Y148" s="215"/>
      <c r="Z148" s="129" t="str">
        <f>IF(Wealth_Macro_Variables!V148&lt;&gt;"",CONCATENATE(Wealth_Macro_Variables!$L148,"[",Wealth_Macro_Variables!V148,"]"),"")</f>
        <v>Gross saving of the general government sector[*gsgro]</v>
      </c>
      <c r="AA148" s="129" t="str">
        <f>IF(Wealth_Macro_Variables!W148&lt;&gt;"",CONCATENATE(Wealth_Macro_Variables!$L148,"[",Wealth_Macro_Variables!W148,"]"),"")</f>
        <v/>
      </c>
    </row>
    <row r="149" spans="1:27" x14ac:dyDescent="0.2">
      <c r="A149" s="93" t="s">
        <v>648</v>
      </c>
      <c r="B149" s="20" t="s">
        <v>18</v>
      </c>
      <c r="C149" s="78" t="s">
        <v>6</v>
      </c>
      <c r="D149" s="3" t="str">
        <f>CONCATENATE(A149,B149,C149)</f>
        <v>*csgro</v>
      </c>
      <c r="E149" s="103">
        <v>1</v>
      </c>
      <c r="F149" s="188">
        <v>30101014</v>
      </c>
      <c r="G149" s="200"/>
      <c r="H149" s="90" t="s">
        <v>76</v>
      </c>
      <c r="I149" s="3" t="s">
        <v>60</v>
      </c>
      <c r="J149" s="90" t="s">
        <v>439</v>
      </c>
      <c r="K149" s="90"/>
      <c r="L149" s="90" t="str">
        <f t="shared" si="17"/>
        <v>Gross saving of the corporate sector</v>
      </c>
      <c r="M149" s="90" t="str">
        <f>CONCATENATE(N149," ",Sectors!$B$7)</f>
        <v>Gross corporate saving is the value of gross disposable income of the corporate sector (companies), minus final consumption expenditure. The corporate sector - in the national accounts sense - includes all financial and non-financial corporations with an economic activity in a given country, whatever their legal status (with the exceptions of unincorporated enterprises included in the personal sector).</v>
      </c>
      <c r="N149" s="108" t="s">
        <v>2014</v>
      </c>
      <c r="O149" s="108"/>
      <c r="P149" s="108"/>
      <c r="Q149" s="108"/>
      <c r="R149" s="65"/>
      <c r="S149" s="116"/>
      <c r="T149" s="117"/>
      <c r="U149" s="214"/>
      <c r="V149" s="117" t="str">
        <f>D149</f>
        <v>*csgro</v>
      </c>
      <c r="W149" s="118"/>
      <c r="X149" s="135" t="str">
        <f>IF(Wealth_Macro_Variables!T149&lt;&gt;"",CONCATENATE(Wealth_Macro_Variables!$L149,"[",Wealth_Macro_Variables!T149,"]"),"")</f>
        <v/>
      </c>
      <c r="Y149" s="215"/>
      <c r="Z149" s="129" t="str">
        <f>IF(Wealth_Macro_Variables!V149&lt;&gt;"",CONCATENATE(Wealth_Macro_Variables!$L149,"[",Wealth_Macro_Variables!V149,"]"),"")</f>
        <v>Gross saving of the corporate sector[*csgro]</v>
      </c>
      <c r="AA149" s="129" t="str">
        <f>IF(Wealth_Macro_Variables!W149&lt;&gt;"",CONCATENATE(Wealth_Macro_Variables!$L149,"[",Wealth_Macro_Variables!W149,"]"),"")</f>
        <v/>
      </c>
    </row>
    <row r="150" spans="1:27" x14ac:dyDescent="0.2">
      <c r="A150" s="93" t="s">
        <v>648</v>
      </c>
      <c r="B150" s="20" t="s">
        <v>44</v>
      </c>
      <c r="C150" s="78" t="s">
        <v>6</v>
      </c>
      <c r="D150" s="3" t="str">
        <f>CONCATENATE(A150,B150,C150)</f>
        <v>*isgro</v>
      </c>
      <c r="E150" s="103">
        <v>1</v>
      </c>
      <c r="F150" s="188">
        <v>30101011</v>
      </c>
      <c r="G150" s="200"/>
      <c r="H150" s="90" t="s">
        <v>76</v>
      </c>
      <c r="I150" s="3" t="s">
        <v>587</v>
      </c>
      <c r="J150" s="90" t="s">
        <v>437</v>
      </c>
      <c r="K150" s="90"/>
      <c r="L150" s="90" t="str">
        <f t="shared" si="17"/>
        <v>Gross saving of the NPISH (non-profit) sector</v>
      </c>
      <c r="M150" s="90" t="str">
        <f>CONCATENATE(N150," ",Sectors!$B$6)</f>
        <v xml:space="preserve">Gross non-profit saving is the value of gross disposable income of the non-profit sector (philanthropy foundations, religious organizations, universities, etc.), minus final consumption expenditure. The non-profit sector - in the national accounts sense - includes all non-profit institutions serving households (NPISH), such as foundations, religious organizations, etc. </v>
      </c>
      <c r="N150" s="108" t="s">
        <v>2011</v>
      </c>
      <c r="O150" s="108"/>
      <c r="P150" s="108"/>
      <c r="Q150" s="108"/>
      <c r="R150" s="65"/>
      <c r="S150" s="116"/>
      <c r="T150" s="117"/>
      <c r="U150" s="214"/>
      <c r="V150" s="117" t="str">
        <f>D150</f>
        <v>*isgro</v>
      </c>
      <c r="W150" s="118"/>
      <c r="X150" s="135" t="str">
        <f>IF(Wealth_Macro_Variables!T150&lt;&gt;"",CONCATENATE(Wealth_Macro_Variables!$L150,"[",Wealth_Macro_Variables!T150,"]"),"")</f>
        <v/>
      </c>
      <c r="Y150" s="215"/>
      <c r="Z150" s="129" t="str">
        <f>IF(Wealth_Macro_Variables!V150&lt;&gt;"",CONCATENATE(Wealth_Macro_Variables!$L150,"[",Wealth_Macro_Variables!V150,"]"),"")</f>
        <v>Gross saving of the NPISH (non-profit) sector[*isgro]</v>
      </c>
      <c r="AA150" s="129" t="str">
        <f>IF(Wealth_Macro_Variables!W150&lt;&gt;"",CONCATENATE(Wealth_Macro_Variables!$L150,"[",Wealth_Macro_Variables!W150,"]"),"")</f>
        <v/>
      </c>
    </row>
    <row r="151" spans="1:27" x14ac:dyDescent="0.2">
      <c r="A151" s="93" t="s">
        <v>648</v>
      </c>
      <c r="B151" s="20" t="s">
        <v>17</v>
      </c>
      <c r="C151" s="78" t="s">
        <v>6</v>
      </c>
      <c r="D151" s="3" t="str">
        <f>CONCATENATE(A151,B151,C151)</f>
        <v>*hsgro</v>
      </c>
      <c r="E151" s="103">
        <v>1</v>
      </c>
      <c r="F151" s="188">
        <v>30101008</v>
      </c>
      <c r="G151" s="200"/>
      <c r="H151" s="90" t="s">
        <v>76</v>
      </c>
      <c r="I151" s="3" t="s">
        <v>71</v>
      </c>
      <c r="J151" s="90" t="s">
        <v>377</v>
      </c>
      <c r="K151" s="90"/>
      <c r="L151" s="90" t="str">
        <f t="shared" si="17"/>
        <v>Gross saving of the personal sector</v>
      </c>
      <c r="M151" s="90" t="str">
        <f>CONCATENATE(N151," ",Sectors!$B$5)</f>
        <v>Gross personal saving is the total value of gross disposable income of the personal sector (households), minus final consumption expenditure. The personal or household sector - in the national accounts sense - includes all households and private individuals (including those living in institutions), as well as unincorporated enterprises whose accounts are not separated from those of the households who own them.</v>
      </c>
      <c r="N151" s="108" t="s">
        <v>2008</v>
      </c>
      <c r="O151" s="108"/>
      <c r="P151" s="108"/>
      <c r="Q151" s="108"/>
      <c r="R151" s="65"/>
      <c r="S151" s="116"/>
      <c r="T151" s="117"/>
      <c r="U151" s="214"/>
      <c r="V151" s="117" t="str">
        <f>D151</f>
        <v>*hsgro</v>
      </c>
      <c r="W151" s="118"/>
      <c r="X151" s="135" t="str">
        <f>IF(Wealth_Macro_Variables!T151&lt;&gt;"",CONCATENATE(Wealth_Macro_Variables!$L151,"[",Wealth_Macro_Variables!T151,"]"),"")</f>
        <v/>
      </c>
      <c r="Y151" s="215"/>
      <c r="Z151" s="129" t="str">
        <f>IF(Wealth_Macro_Variables!V151&lt;&gt;"",CONCATENATE(Wealth_Macro_Variables!$L151,"[",Wealth_Macro_Variables!V151,"]"),"")</f>
        <v>Gross saving of the personal sector[*hsgro]</v>
      </c>
      <c r="AA151" s="129" t="str">
        <f>IF(Wealth_Macro_Variables!W151&lt;&gt;"",CONCATENATE(Wealth_Macro_Variables!$L151,"[",Wealth_Macro_Variables!W151,"]"),"")</f>
        <v/>
      </c>
    </row>
    <row r="152" spans="1:27" x14ac:dyDescent="0.2">
      <c r="A152" s="93" t="s">
        <v>648</v>
      </c>
      <c r="B152" s="20" t="s">
        <v>19</v>
      </c>
      <c r="C152" s="78" t="s">
        <v>7</v>
      </c>
      <c r="D152" s="3" t="str">
        <f t="shared" si="18"/>
        <v>*nsdep</v>
      </c>
      <c r="E152" s="103">
        <v>0</v>
      </c>
      <c r="F152" s="188">
        <v>30301003</v>
      </c>
      <c r="G152" s="200"/>
      <c r="H152" s="90" t="s">
        <v>77</v>
      </c>
      <c r="I152" s="3" t="s">
        <v>2232</v>
      </c>
      <c r="J152" s="90" t="s">
        <v>2262</v>
      </c>
      <c r="K152" s="90"/>
      <c r="L152" s="90" t="str">
        <f t="shared" si="17"/>
        <v>Capital depreciation of the national economy</v>
      </c>
      <c r="M152" s="90" t="str">
        <f>CONCATENATE(N152," ",Sectors!$B$9)</f>
        <v>National apital depreciation is the gradual decrease in the economic value of the assets in the national economy. The national economy - in the national accounts sense - includes all domestic sectors, i.e. all entities that are resident of a given country (in the sense of their economic activity), whether they belong to the private sector, the corporate sector, the governement sector.</v>
      </c>
      <c r="N152" s="108" t="s">
        <v>2242</v>
      </c>
      <c r="O152" s="108"/>
      <c r="P152" s="108"/>
      <c r="Q152" s="108"/>
      <c r="R152" s="65"/>
      <c r="S152" s="116"/>
      <c r="T152" s="117"/>
      <c r="U152" s="117" t="str">
        <f>D152</f>
        <v>*nsdep</v>
      </c>
      <c r="V152" s="117"/>
      <c r="W152" s="118"/>
      <c r="X152" s="135" t="str">
        <f>IF(Wealth_Macro_Variables!T152&lt;&gt;"",CONCATENATE(Wealth_Macro_Variables!$L152,"[",Wealth_Macro_Variables!T152,"]"),"")</f>
        <v/>
      </c>
      <c r="Y152" s="129" t="str">
        <f>IF(Wealth_Macro_Variables!U152&lt;&gt;"",CONCATENATE(Wealth_Macro_Variables!$L152,"[",Wealth_Macro_Variables!U152,"]"),"")</f>
        <v>Capital depreciation of the national economy[*nsdep]</v>
      </c>
      <c r="Z152" s="129" t="str">
        <f>IF(Wealth_Macro_Variables!V152&lt;&gt;"",CONCATENATE(Wealth_Macro_Variables!$L152,"[",Wealth_Macro_Variables!V152,"]"),"")</f>
        <v/>
      </c>
      <c r="AA152" s="129" t="str">
        <f>IF(Wealth_Macro_Variables!W152&lt;&gt;"",CONCATENATE(Wealth_Macro_Variables!$L152,"[",Wealth_Macro_Variables!W152,"]"),"")</f>
        <v/>
      </c>
    </row>
    <row r="153" spans="1:27" x14ac:dyDescent="0.2">
      <c r="A153" s="93" t="s">
        <v>648</v>
      </c>
      <c r="B153" s="20" t="s">
        <v>381</v>
      </c>
      <c r="C153" s="78" t="s">
        <v>22</v>
      </c>
      <c r="D153" s="3" t="str">
        <f t="shared" si="18"/>
        <v>*dsavi</v>
      </c>
      <c r="E153" s="103">
        <v>0</v>
      </c>
      <c r="F153" s="188">
        <v>30301004</v>
      </c>
      <c r="G153" s="200"/>
      <c r="H153" s="90" t="s">
        <v>64</v>
      </c>
      <c r="I153" s="3" t="s">
        <v>2232</v>
      </c>
      <c r="J153" s="90" t="s">
        <v>64</v>
      </c>
      <c r="K153" s="90"/>
      <c r="L153" s="90" t="str">
        <f t="shared" si="17"/>
        <v>Domestic investment of the national economy</v>
      </c>
      <c r="M153" s="90" t="str">
        <f>CONCATENATE(N153," ",Sectors!$B$9)</f>
        <v>Domestic investment is the total value of domestically invested capital in the national economy. The national economy - in the national accounts sense - includes all domestic sectors, i.e. all entities that are resident of a given country (in the sense of their economic activity), whether they belong to the private sector, the corporate sector, the governement sector.</v>
      </c>
      <c r="N153" s="108" t="s">
        <v>2243</v>
      </c>
      <c r="O153" s="108"/>
      <c r="P153" s="108"/>
      <c r="Q153" s="108"/>
      <c r="R153" s="65"/>
      <c r="S153" s="116"/>
      <c r="T153" s="117" t="str">
        <f>D153</f>
        <v>*dsavi</v>
      </c>
      <c r="U153" s="117"/>
      <c r="V153" s="117"/>
      <c r="W153" s="118"/>
      <c r="X153" s="135" t="str">
        <f>IF(Wealth_Macro_Variables!T153&lt;&gt;"",CONCATENATE(Wealth_Macro_Variables!$L153,"[",Wealth_Macro_Variables!T153,"]"),"")</f>
        <v>Domestic investment of the national economy[*dsavi]</v>
      </c>
      <c r="Y153" s="129" t="str">
        <f>IF(Wealth_Macro_Variables!U153&lt;&gt;"",CONCATENATE(Wealth_Macro_Variables!$L153,"[",Wealth_Macro_Variables!U153,"]"),"")</f>
        <v/>
      </c>
      <c r="Z153" s="129" t="str">
        <f>IF(Wealth_Macro_Variables!V153&lt;&gt;"",CONCATENATE(Wealth_Macro_Variables!$L153,"[",Wealth_Macro_Variables!V153,"]"),"")</f>
        <v/>
      </c>
      <c r="AA153" s="129" t="str">
        <f>IF(Wealth_Macro_Variables!W153&lt;&gt;"",CONCATENATE(Wealth_Macro_Variables!$L153,"[",Wealth_Macro_Variables!W153,"]"),"")</f>
        <v/>
      </c>
    </row>
    <row r="154" spans="1:27" ht="17" thickBot="1" x14ac:dyDescent="0.25">
      <c r="A154" s="93" t="s">
        <v>648</v>
      </c>
      <c r="B154" s="33" t="s">
        <v>380</v>
      </c>
      <c r="C154" s="79" t="s">
        <v>22</v>
      </c>
      <c r="D154" s="159" t="str">
        <f t="shared" si="18"/>
        <v>*fsavi</v>
      </c>
      <c r="E154" s="104">
        <v>0</v>
      </c>
      <c r="F154" s="192">
        <v>30301005</v>
      </c>
      <c r="G154" s="201"/>
      <c r="H154" s="92" t="s">
        <v>65</v>
      </c>
      <c r="I154" s="159" t="s">
        <v>2232</v>
      </c>
      <c r="J154" s="92" t="s">
        <v>65</v>
      </c>
      <c r="K154" s="92"/>
      <c r="L154" s="92" t="str">
        <f t="shared" si="17"/>
        <v>Net foreign saving of the national economy</v>
      </c>
      <c r="M154" s="90" t="str">
        <f>CONCATENATE(N154," ",Sectors!$B$9)</f>
        <v>Net foreign saving is the total value of overseas savings owned by the national economy, minus the value of its domestic savings that are owned by foreigners, adjusted for changes in valuation and exchange rates. The national economy - in the national accounts sense - includes all domestic sectors, i.e. all entities that are resident of a given country (in the sense of their economic activity), whether they belong to the private sector, the corporate sector, the governement sector.</v>
      </c>
      <c r="N154" s="109" t="s">
        <v>2244</v>
      </c>
      <c r="O154" s="109"/>
      <c r="P154" s="109"/>
      <c r="Q154" s="109"/>
      <c r="R154" s="67"/>
      <c r="S154" s="119"/>
      <c r="T154" s="120" t="str">
        <f>D154</f>
        <v>*fsavi</v>
      </c>
      <c r="U154" s="120"/>
      <c r="V154" s="120"/>
      <c r="W154" s="121"/>
      <c r="X154" s="136" t="str">
        <f>IF(Wealth_Macro_Variables!T154&lt;&gt;"",CONCATENATE(Wealth_Macro_Variables!$L154,"[",Wealth_Macro_Variables!T154,"]"),"")</f>
        <v>Net foreign saving of the national economy[*fsavi]</v>
      </c>
      <c r="Y154" s="132" t="str">
        <f>IF(Wealth_Macro_Variables!U154&lt;&gt;"",CONCATENATE(Wealth_Macro_Variables!$L154,"[",Wealth_Macro_Variables!U154,"]"),"")</f>
        <v/>
      </c>
      <c r="Z154" s="132" t="str">
        <f>IF(Wealth_Macro_Variables!V154&lt;&gt;"",CONCATENATE(Wealth_Macro_Variables!$L154,"[",Wealth_Macro_Variables!V154,"]"),"")</f>
        <v/>
      </c>
      <c r="AA154" s="132" t="str">
        <f>IF(Wealth_Macro_Variables!W154&lt;&gt;"",CONCATENATE(Wealth_Macro_Variables!$L154,"[",Wealth_Macro_Variables!W154,"]"),"")</f>
        <v/>
      </c>
    </row>
    <row r="155" spans="1:27" customFormat="1" ht="17" thickBot="1" x14ac:dyDescent="0.25">
      <c r="A155" s="202" t="s">
        <v>660</v>
      </c>
      <c r="B155" s="203" t="s">
        <v>1132</v>
      </c>
      <c r="C155" s="204" t="s">
        <v>1823</v>
      </c>
      <c r="D155" s="172" t="str">
        <f t="shared" ref="D155:D161" si="19">CONCATENATE(A155,B155,C155)</f>
        <v>wwealn</v>
      </c>
      <c r="E155" s="171"/>
      <c r="F155" s="174"/>
      <c r="G155" s="171"/>
      <c r="H155" s="171" t="s">
        <v>1834</v>
      </c>
      <c r="I155" s="171" t="s">
        <v>2232</v>
      </c>
      <c r="J155" s="173" t="s">
        <v>2261</v>
      </c>
      <c r="K155" s="173"/>
      <c r="L155" s="173" t="s">
        <v>2261</v>
      </c>
      <c r="M155" s="90" t="str">
        <f>N155</f>
        <v>Wealth-Income Ratio is the division of national wealth by national income.</v>
      </c>
      <c r="N155" s="171" t="s">
        <v>2019</v>
      </c>
      <c r="O155" s="174"/>
      <c r="P155" s="174"/>
      <c r="Q155" s="174" t="s">
        <v>659</v>
      </c>
      <c r="R155" s="174"/>
      <c r="S155" s="174"/>
      <c r="T155" s="117" t="str">
        <f>D155</f>
        <v>wwealn</v>
      </c>
      <c r="U155" s="174"/>
      <c r="V155" s="174"/>
      <c r="W155" s="174"/>
      <c r="X155" s="174"/>
      <c r="Y155" s="174"/>
      <c r="Z155" s="174"/>
      <c r="AA155" s="172"/>
    </row>
    <row r="156" spans="1:27" customFormat="1" ht="17" thickBot="1" x14ac:dyDescent="0.25">
      <c r="A156" s="202" t="s">
        <v>660</v>
      </c>
      <c r="B156" s="203" t="s">
        <v>1132</v>
      </c>
      <c r="C156" s="242" t="s">
        <v>1825</v>
      </c>
      <c r="D156" s="172" t="str">
        <f t="shared" si="19"/>
        <v>wwealp</v>
      </c>
      <c r="E156" s="171"/>
      <c r="F156" s="174"/>
      <c r="G156" s="171"/>
      <c r="H156" s="171" t="s">
        <v>1828</v>
      </c>
      <c r="I156" s="171"/>
      <c r="J156" s="173" t="str">
        <f t="shared" ref="J156:J161" si="20">L156</f>
        <v>Net Private Wealth to Net National Income Ratio</v>
      </c>
      <c r="K156" s="582"/>
      <c r="L156" s="174" t="str">
        <f t="shared" ref="L156:L161" si="21">H156</f>
        <v>Net Private Wealth to Net National Income Ratio</v>
      </c>
      <c r="M156" s="90" t="str">
        <f t="shared" ref="M156:M161" si="22">N156</f>
        <v>Net Private Wealth to Net National Income Ratio is the division of net private wealth by net national income. Private wealth consists of net wealth of the personal sector (households) and the non-profit sector (philanthropy foundations, religious organizations, universities, etc.).</v>
      </c>
      <c r="N156" s="171" t="s">
        <v>2020</v>
      </c>
      <c r="O156" s="174"/>
      <c r="P156" s="174"/>
      <c r="Q156" s="174"/>
      <c r="R156" s="174"/>
      <c r="S156" s="174"/>
      <c r="T156" s="117" t="str">
        <f t="shared" ref="T156:T160" si="23">D156</f>
        <v>wwealp</v>
      </c>
      <c r="U156" s="174"/>
      <c r="V156" s="174"/>
      <c r="W156" s="174"/>
      <c r="X156" s="174"/>
      <c r="Y156" s="174"/>
      <c r="Z156" s="174"/>
      <c r="AA156" s="172"/>
    </row>
    <row r="157" spans="1:27" customFormat="1" ht="17" thickBot="1" x14ac:dyDescent="0.25">
      <c r="A157" s="202" t="s">
        <v>660</v>
      </c>
      <c r="B157" s="203" t="s">
        <v>1132</v>
      </c>
      <c r="C157" s="242" t="s">
        <v>1826</v>
      </c>
      <c r="D157" s="172" t="str">
        <f t="shared" si="19"/>
        <v>wwealh</v>
      </c>
      <c r="E157" s="171"/>
      <c r="F157" s="174"/>
      <c r="G157" s="171"/>
      <c r="H157" s="171" t="s">
        <v>1829</v>
      </c>
      <c r="I157" s="171"/>
      <c r="J157" s="173" t="str">
        <f t="shared" si="20"/>
        <v>Net Personal Wealth to Net National Income Ratio</v>
      </c>
      <c r="K157" s="582"/>
      <c r="L157" s="174" t="str">
        <f t="shared" si="21"/>
        <v>Net Personal Wealth to Net National Income Ratio</v>
      </c>
      <c r="M157" s="90" t="str">
        <f t="shared" si="22"/>
        <v>Net Personal Wealth to Net National Income Ratio is the division of net wealth of the personal sector (households) by net national income.</v>
      </c>
      <c r="N157" s="171" t="s">
        <v>2021</v>
      </c>
      <c r="O157" s="174"/>
      <c r="P157" s="174"/>
      <c r="Q157" s="174"/>
      <c r="R157" s="174"/>
      <c r="S157" s="174"/>
      <c r="T157" s="117" t="str">
        <f t="shared" si="23"/>
        <v>wwealh</v>
      </c>
      <c r="U157" s="174"/>
      <c r="V157" s="174"/>
      <c r="W157" s="174"/>
      <c r="X157" s="174"/>
      <c r="Y157" s="174"/>
      <c r="Z157" s="174"/>
      <c r="AA157" s="172"/>
    </row>
    <row r="158" spans="1:27" customFormat="1" ht="17" thickBot="1" x14ac:dyDescent="0.25">
      <c r="A158" s="202" t="s">
        <v>660</v>
      </c>
      <c r="B158" s="203" t="s">
        <v>1132</v>
      </c>
      <c r="C158" s="242" t="s">
        <v>1827</v>
      </c>
      <c r="D158" s="172" t="str">
        <f t="shared" si="19"/>
        <v>wweali</v>
      </c>
      <c r="E158" s="171"/>
      <c r="F158" s="174"/>
      <c r="G158" s="171"/>
      <c r="H158" s="171" t="s">
        <v>1830</v>
      </c>
      <c r="I158" s="171"/>
      <c r="J158" s="173" t="str">
        <f t="shared" si="20"/>
        <v>Net Non-Profit Wealth to Net National Income Ratio</v>
      </c>
      <c r="K158" s="582"/>
      <c r="L158" s="174" t="str">
        <f t="shared" si="21"/>
        <v>Net Non-Profit Wealth to Net National Income Ratio</v>
      </c>
      <c r="M158" s="90" t="str">
        <f t="shared" si="22"/>
        <v>Net Non-Profit Wealth to Net National Income Ratio is the division of net wealth of the non-profit sector (philanthropy foundations, religious organizations, universities, etc.) by net national income.</v>
      </c>
      <c r="N158" s="171" t="s">
        <v>2022</v>
      </c>
      <c r="O158" s="174"/>
      <c r="P158" s="174"/>
      <c r="Q158" s="174"/>
      <c r="R158" s="174"/>
      <c r="S158" s="174"/>
      <c r="T158" s="117" t="str">
        <f t="shared" si="23"/>
        <v>wweali</v>
      </c>
      <c r="U158" s="174"/>
      <c r="V158" s="174"/>
      <c r="W158" s="174"/>
      <c r="X158" s="174"/>
      <c r="Y158" s="174"/>
      <c r="Z158" s="174"/>
      <c r="AA158" s="172"/>
    </row>
    <row r="159" spans="1:27" customFormat="1" ht="17" thickBot="1" x14ac:dyDescent="0.25">
      <c r="A159" s="202" t="s">
        <v>660</v>
      </c>
      <c r="B159" s="203" t="s">
        <v>1132</v>
      </c>
      <c r="C159" s="242" t="s">
        <v>1824</v>
      </c>
      <c r="D159" s="172" t="str">
        <f t="shared" si="19"/>
        <v>wwealc</v>
      </c>
      <c r="E159" s="171"/>
      <c r="F159" s="174"/>
      <c r="G159" s="171"/>
      <c r="H159" s="171" t="s">
        <v>1831</v>
      </c>
      <c r="I159" s="171"/>
      <c r="J159" s="173" t="str">
        <f t="shared" si="20"/>
        <v>Net Corporate Wealth to Net National Income Ratio</v>
      </c>
      <c r="K159" s="582"/>
      <c r="L159" s="174" t="str">
        <f t="shared" si="21"/>
        <v>Net Corporate Wealth to Net National Income Ratio</v>
      </c>
      <c r="M159" s="90" t="str">
        <f t="shared" si="22"/>
        <v>Net Corporate Wealth to Net National Income Ratio is the division of net wealth of the corporate sector (companies) by net national income.</v>
      </c>
      <c r="N159" s="171" t="s">
        <v>2023</v>
      </c>
      <c r="O159" s="174"/>
      <c r="P159" s="174"/>
      <c r="Q159" s="174"/>
      <c r="R159" s="174"/>
      <c r="S159" s="174"/>
      <c r="T159" s="117" t="str">
        <f t="shared" si="23"/>
        <v>wwealc</v>
      </c>
      <c r="U159" s="174"/>
      <c r="V159" s="174"/>
      <c r="W159" s="174"/>
      <c r="X159" s="174"/>
      <c r="Y159" s="174"/>
      <c r="Z159" s="174"/>
      <c r="AA159" s="172"/>
    </row>
    <row r="160" spans="1:27" customFormat="1" ht="17" thickBot="1" x14ac:dyDescent="0.25">
      <c r="A160" s="202" t="s">
        <v>660</v>
      </c>
      <c r="B160" s="203" t="s">
        <v>1132</v>
      </c>
      <c r="C160" s="242" t="s">
        <v>1832</v>
      </c>
      <c r="D160" s="172" t="str">
        <f t="shared" si="19"/>
        <v>wwealg</v>
      </c>
      <c r="E160" s="171"/>
      <c r="F160" s="174"/>
      <c r="G160" s="171"/>
      <c r="H160" s="171" t="s">
        <v>1833</v>
      </c>
      <c r="I160" s="171"/>
      <c r="J160" s="173" t="str">
        <f t="shared" si="20"/>
        <v>Net Public Wealth to Net National Income Ratio</v>
      </c>
      <c r="K160" s="582"/>
      <c r="L160" s="174" t="str">
        <f t="shared" si="21"/>
        <v>Net Public Wealth to Net National Income Ratio</v>
      </c>
      <c r="M160" s="90" t="str">
        <f t="shared" si="22"/>
        <v>Net Public Wealth to Net National Income Ratio is the division of net wealth of the public sector by net national income.</v>
      </c>
      <c r="N160" s="171" t="s">
        <v>2024</v>
      </c>
      <c r="O160" s="174"/>
      <c r="P160" s="174"/>
      <c r="Q160" s="174"/>
      <c r="R160" s="174"/>
      <c r="S160" s="174"/>
      <c r="T160" s="117" t="str">
        <f t="shared" si="23"/>
        <v>wwealg</v>
      </c>
      <c r="U160" s="174"/>
      <c r="V160" s="174"/>
      <c r="W160" s="174"/>
      <c r="X160" s="174"/>
      <c r="Y160" s="174"/>
      <c r="Z160" s="174"/>
      <c r="AA160" s="172"/>
    </row>
    <row r="161" spans="1:27" customFormat="1" ht="17" thickBot="1" x14ac:dyDescent="0.25">
      <c r="A161" s="202" t="s">
        <v>660</v>
      </c>
      <c r="B161" s="203" t="s">
        <v>1456</v>
      </c>
      <c r="C161" s="242" t="s">
        <v>1457</v>
      </c>
      <c r="D161" s="172" t="str">
        <f t="shared" si="19"/>
        <v>wincta</v>
      </c>
      <c r="E161" s="170"/>
      <c r="F161" s="243">
        <v>10104101</v>
      </c>
      <c r="G161" s="170"/>
      <c r="H161" s="171" t="s">
        <v>1458</v>
      </c>
      <c r="I161" s="170"/>
      <c r="J161" s="170" t="str">
        <f t="shared" si="20"/>
        <v>Income reduction as a result of income tax</v>
      </c>
      <c r="K161" s="243"/>
      <c r="L161" s="174" t="str">
        <f t="shared" si="21"/>
        <v>Income reduction as a result of income tax</v>
      </c>
      <c r="M161" s="90" t="str">
        <f t="shared" si="22"/>
        <v>Income reduction as a result of income tax is the total value of paid income taxes.</v>
      </c>
      <c r="N161" s="170" t="s">
        <v>2025</v>
      </c>
      <c r="O161" s="243"/>
      <c r="P161" s="243"/>
      <c r="Q161" s="243"/>
      <c r="R161" s="243"/>
      <c r="S161" s="243"/>
      <c r="T161" s="117" t="str">
        <f>D161</f>
        <v>wincta</v>
      </c>
      <c r="U161" s="243"/>
      <c r="V161" s="243"/>
      <c r="W161" s="243"/>
      <c r="X161" s="243"/>
      <c r="Y161" s="243"/>
      <c r="Z161" s="243"/>
      <c r="AA161" s="244"/>
    </row>
    <row r="163" spans="1:27" x14ac:dyDescent="0.2">
      <c r="A163" s="3" t="s">
        <v>1650</v>
      </c>
    </row>
    <row r="164" spans="1:27" x14ac:dyDescent="0.2">
      <c r="A164" s="3" t="s">
        <v>1651</v>
      </c>
    </row>
  </sheetData>
  <mergeCells count="9">
    <mergeCell ref="X2:AA2"/>
    <mergeCell ref="A2:D2"/>
    <mergeCell ref="S2:W2"/>
    <mergeCell ref="H2:H3"/>
    <mergeCell ref="J2:L2"/>
    <mergeCell ref="I2:I3"/>
    <mergeCell ref="N2:R2"/>
    <mergeCell ref="F2:F3"/>
    <mergeCell ref="G2:G3"/>
  </mergeCells>
  <phoneticPr fontId="41" type="noConversion"/>
  <pageMargins left="0.75" right="0.75" top="1" bottom="1" header="0.5" footer="0.5"/>
  <pageSetup paperSize="9" orientation="portrait" horizontalDpi="4294967292" verticalDpi="4294967292" r:id="rId1"/>
  <ignoredErrors>
    <ignoredError sqref="Y25:Y30 X36:X40 X55:X59 X96:X100 X32:X33 X51:X52 X70:X71 X92:X93 X24:X30 X43:X49 X62:X68 X84:X90 X74:X78 X79" emptyCellReferenc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40"/>
  <sheetViews>
    <sheetView zoomScale="60" zoomScaleNormal="60" zoomScalePageLayoutView="60" workbookViewId="0">
      <selection activeCell="T32" sqref="T32"/>
    </sheetView>
  </sheetViews>
  <sheetFormatPr baseColWidth="10" defaultColWidth="11" defaultRowHeight="16" x14ac:dyDescent="0.2"/>
  <cols>
    <col min="3" max="3" width="13.6640625" customWidth="1"/>
    <col min="5" max="5" width="11.6640625" style="98" customWidth="1"/>
    <col min="6" max="6" width="11" customWidth="1"/>
    <col min="7" max="7" width="7.6640625" customWidth="1"/>
    <col min="8" max="8" width="33" bestFit="1" customWidth="1"/>
    <col min="9" max="9" width="13.6640625" bestFit="1" customWidth="1"/>
    <col min="10" max="10" width="25.6640625" bestFit="1" customWidth="1"/>
    <col min="11" max="11" width="25.6640625" customWidth="1"/>
    <col min="12" max="12" width="48.1640625" bestFit="1" customWidth="1"/>
    <col min="13" max="13" width="148.6640625" customWidth="1"/>
    <col min="14" max="14" width="216" bestFit="1" customWidth="1"/>
    <col min="15" max="15" width="216" customWidth="1"/>
    <col min="16" max="16" width="90.1640625" customWidth="1"/>
    <col min="17" max="17" width="92.5" customWidth="1"/>
    <col min="18" max="18" width="39.1640625" bestFit="1" customWidth="1"/>
    <col min="23" max="23" width="8.6640625" bestFit="1" customWidth="1"/>
    <col min="24" max="24" width="32.33203125" style="95" bestFit="1" customWidth="1"/>
    <col min="25" max="25" width="40.6640625" style="95" bestFit="1" customWidth="1"/>
    <col min="26" max="26" width="57.5" style="95" bestFit="1" customWidth="1"/>
    <col min="27" max="27" width="46.1640625" style="95" bestFit="1" customWidth="1"/>
  </cols>
  <sheetData>
    <row r="1" spans="1:27" ht="16.25" customHeight="1" thickBot="1" x14ac:dyDescent="0.25">
      <c r="A1" s="15"/>
      <c r="B1" s="16"/>
      <c r="C1" s="16"/>
      <c r="D1" s="16"/>
      <c r="E1" s="97"/>
      <c r="G1" s="1"/>
      <c r="R1" s="16"/>
      <c r="S1" s="17"/>
      <c r="T1" s="17"/>
      <c r="U1" s="17"/>
      <c r="V1" s="17"/>
      <c r="W1" s="17"/>
      <c r="X1" s="96"/>
    </row>
    <row r="2" spans="1:27" ht="17" thickBot="1" x14ac:dyDescent="0.25">
      <c r="A2" s="717" t="s">
        <v>283</v>
      </c>
      <c r="B2" s="718"/>
      <c r="C2" s="718"/>
      <c r="D2" s="719"/>
      <c r="E2" s="727" t="s">
        <v>385</v>
      </c>
      <c r="F2" s="732" t="s">
        <v>459</v>
      </c>
      <c r="G2" s="734" t="s">
        <v>2178</v>
      </c>
      <c r="H2" s="720" t="s">
        <v>69</v>
      </c>
      <c r="I2" s="722" t="s">
        <v>58</v>
      </c>
      <c r="J2" s="724" t="s">
        <v>284</v>
      </c>
      <c r="K2" s="725"/>
      <c r="L2" s="726"/>
      <c r="M2" s="587"/>
      <c r="N2" s="729" t="s">
        <v>448</v>
      </c>
      <c r="O2" s="730"/>
      <c r="P2" s="730"/>
      <c r="Q2" s="730"/>
      <c r="R2" s="731"/>
      <c r="S2" s="703" t="s">
        <v>453</v>
      </c>
      <c r="T2" s="704"/>
      <c r="U2" s="704"/>
      <c r="V2" s="704"/>
      <c r="W2" s="704"/>
      <c r="X2" s="703" t="s">
        <v>449</v>
      </c>
      <c r="Y2" s="704"/>
      <c r="Z2" s="704"/>
      <c r="AA2" s="705"/>
    </row>
    <row r="3" spans="1:27" ht="40" customHeight="1" thickBot="1" x14ac:dyDescent="0.25">
      <c r="A3" s="36" t="s">
        <v>11</v>
      </c>
      <c r="B3" s="37" t="s">
        <v>10</v>
      </c>
      <c r="C3" s="37" t="s">
        <v>9</v>
      </c>
      <c r="D3" s="38" t="s">
        <v>45</v>
      </c>
      <c r="E3" s="728"/>
      <c r="F3" s="733"/>
      <c r="G3" s="735"/>
      <c r="H3" s="721"/>
      <c r="I3" s="723"/>
      <c r="J3" s="26" t="s">
        <v>72</v>
      </c>
      <c r="K3" s="490" t="s">
        <v>2305</v>
      </c>
      <c r="L3" s="490" t="s">
        <v>70</v>
      </c>
      <c r="M3" s="490" t="s">
        <v>2264</v>
      </c>
      <c r="N3" s="492" t="s">
        <v>1923</v>
      </c>
      <c r="O3" s="492" t="s">
        <v>2266</v>
      </c>
      <c r="P3" s="167" t="s">
        <v>2458</v>
      </c>
      <c r="Q3" s="106" t="s">
        <v>452</v>
      </c>
      <c r="R3" s="137" t="s">
        <v>451</v>
      </c>
      <c r="S3" s="110" t="s">
        <v>282</v>
      </c>
      <c r="T3" s="111" t="s">
        <v>4</v>
      </c>
      <c r="U3" s="111" t="s">
        <v>5</v>
      </c>
      <c r="V3" s="111" t="s">
        <v>67</v>
      </c>
      <c r="W3" s="112" t="s">
        <v>66</v>
      </c>
      <c r="X3" s="195" t="s">
        <v>285</v>
      </c>
      <c r="Y3" s="196" t="s">
        <v>5</v>
      </c>
      <c r="Z3" s="196" t="s">
        <v>67</v>
      </c>
      <c r="AA3" s="197" t="s">
        <v>66</v>
      </c>
    </row>
    <row r="4" spans="1:27" ht="17" thickBot="1" x14ac:dyDescent="0.25">
      <c r="A4" s="29" t="s">
        <v>648</v>
      </c>
      <c r="B4" s="30" t="s">
        <v>13</v>
      </c>
      <c r="C4" s="31" t="s">
        <v>21</v>
      </c>
      <c r="D4" s="32" t="str">
        <f>CONCATENATE(A4,B4,C4)</f>
        <v>*hweal</v>
      </c>
      <c r="E4" s="198">
        <v>0</v>
      </c>
      <c r="F4" s="150">
        <v>20105001</v>
      </c>
      <c r="G4" s="150">
        <v>1</v>
      </c>
      <c r="H4" s="27" t="s">
        <v>46</v>
      </c>
      <c r="I4" s="32" t="s">
        <v>71</v>
      </c>
      <c r="J4" s="27" t="s">
        <v>368</v>
      </c>
      <c r="K4" s="27"/>
      <c r="L4" s="481" t="str">
        <f t="shared" ref="L4:L14" si="0">CONCATENATE(H4," of the ",I4)</f>
        <v>Net wealth of the personal sector</v>
      </c>
      <c r="M4" s="481" t="str">
        <f>CONCATENATE(N4,". ",Sectors!$B$5)</f>
        <v>Net personal wealth is  the total value of non-financial and financial assets (housing, land, deposits, bonds, equities, etc.) held by households, minus their debts. . The personal or household sector - in the national accounts sense - includes all households and private individuals (including those living in institutions), as well as unincorporated enterprises whose accounts are not separated from those of the households who own them.</v>
      </c>
      <c r="N4" s="107" t="str">
        <f>Wealth_Macro_Variables!N23</f>
        <v xml:space="preserve">Net personal wealth is  the total value of non-financial and financial assets (housing, land, deposits, bonds, equities, etc.) held by households, minus their debts. </v>
      </c>
      <c r="O4" s="493"/>
      <c r="P4" s="493"/>
      <c r="Q4" s="64" t="str">
        <f>CONCATENATE("[",J4,"]","=","[",J5,"]","+","[",J13,"]","-","[",J22,"]")</f>
        <v>[Net personal wealth]=[Personal non-financial assets]+[Personal financial assets]-[Personal debt]</v>
      </c>
      <c r="R4" s="107" t="str">
        <f>CONCATENATE(D4,"=",D5,"+",D13,"-",D22)</f>
        <v>*hweal=*hwnfa+*hwfin-*hwdeb</v>
      </c>
      <c r="S4" s="114"/>
      <c r="T4" s="114" t="str">
        <f>D4</f>
        <v>*hweal</v>
      </c>
      <c r="U4" s="114"/>
      <c r="V4" s="114"/>
      <c r="W4" s="114"/>
      <c r="X4" s="126" t="str">
        <f>IF(Wealth_Distributed_Variables!T4&lt;&gt;"",CONCATENATE(Wealth_Distributed_Variables!$L4,"[",Wealth_Distributed_Variables!T4,"]"),"")</f>
        <v>Net wealth of the personal sector[*hweal]</v>
      </c>
      <c r="Y4" s="127" t="str">
        <f>IF(Wealth_Distributed_Variables!U4&lt;&gt;"",CONCATENATE(Wealth_Distributed_Variables!$L4,"[",Wealth_Distributed_Variables!U4,"]"),"")</f>
        <v/>
      </c>
      <c r="Z4" s="126" t="str">
        <f>IF(Wealth_Distributed_Variables!V4&lt;&gt;"",CONCATENATE(Wealth_Distributed_Variables!$L4,"[",Wealth_Distributed_Variables!V4,"]"),"")</f>
        <v/>
      </c>
      <c r="AA4" s="134" t="str">
        <f>IF(Wealth_Distributed_Variables!W4&lt;&gt;"",CONCATENATE(Wealth_Distributed_Variables!$L4,"[",Wealth_Distributed_Variables!W4,"]"),"")</f>
        <v/>
      </c>
    </row>
    <row r="5" spans="1:27" ht="17" thickBot="1" x14ac:dyDescent="0.25">
      <c r="A5" s="18" t="s">
        <v>648</v>
      </c>
      <c r="B5" s="19" t="s">
        <v>13</v>
      </c>
      <c r="C5" s="20" t="s">
        <v>33</v>
      </c>
      <c r="D5" s="23" t="str">
        <f t="shared" ref="D5:D22" si="1">CONCATENATE(A5,B5,C5)</f>
        <v>*hwnfa</v>
      </c>
      <c r="E5" s="194">
        <v>0</v>
      </c>
      <c r="F5" s="200">
        <v>20105002</v>
      </c>
      <c r="G5" s="90"/>
      <c r="H5" s="28" t="s">
        <v>47</v>
      </c>
      <c r="I5" s="23" t="s">
        <v>71</v>
      </c>
      <c r="J5" s="28" t="s">
        <v>394</v>
      </c>
      <c r="K5" s="28"/>
      <c r="L5" s="491" t="str">
        <f t="shared" si="0"/>
        <v>Non financial assets of the personal sector</v>
      </c>
      <c r="M5" s="481" t="str">
        <f>CONCATENATE(N5,". ",Sectors!$B$5)</f>
        <v>Personal non-financial assets include housing, land and all other domestic material and immaterial assets (machinery, equipment, patents, etc.) held directly by households, as opposed to non-financial assets owned indirectly through financial assets (equities, bonds, etc. in corporations holding non-financial assets). . The personal or household sector - in the national accounts sense - includes all households and private individuals (including those living in institutions), as well as unincorporated enterprises whose accounts are not separated from those of the households who own them.</v>
      </c>
      <c r="N5" s="108" t="str">
        <f>Wealth_Macro_Variables!N24</f>
        <v xml:space="preserve">Personal non-financial assets include housing, land and all other domestic material and immaterial assets (machinery, equipment, patents, etc.) held directly by households, as opposed to non-financial assets owned indirectly through financial assets (equities, bonds, etc. in corporations holding non-financial assets). </v>
      </c>
      <c r="O5" s="494"/>
      <c r="P5" s="494"/>
      <c r="Q5" s="66" t="str">
        <f>CONCATENATE("[",J5,"]","=","[",J6,"]","+","[",J9,"]")</f>
        <v>[Personal non-financial assets]=[Personal housing assets]+[Personal business and other non-financial assets]</v>
      </c>
      <c r="R5" s="108" t="str">
        <f>CONCATENATE(D5,"=",D6,"+",D9)</f>
        <v>*hwnfa=*hwhou+*hwbus</v>
      </c>
      <c r="S5" s="117"/>
      <c r="T5" s="117"/>
      <c r="U5" s="117" t="str">
        <f>D5</f>
        <v>*hwnfa</v>
      </c>
      <c r="V5" s="117"/>
      <c r="W5" s="117"/>
      <c r="X5" s="129" t="str">
        <f>IF(Wealth_Distributed_Variables!T5&lt;&gt;"",CONCATENATE(Wealth_Distributed_Variables!$L5,"[",Wealth_Distributed_Variables!T5,"]"),"")</f>
        <v/>
      </c>
      <c r="Y5" s="130" t="str">
        <f>IF(Wealth_Distributed_Variables!U5&lt;&gt;"",CONCATENATE(Wealth_Distributed_Variables!$L5,"[",Wealth_Distributed_Variables!U5,"]"),"")</f>
        <v>Non financial assets of the personal sector[*hwnfa]</v>
      </c>
      <c r="Z5" s="129" t="str">
        <f>IF(Wealth_Distributed_Variables!V5&lt;&gt;"",CONCATENATE(Wealth_Distributed_Variables!$L5,"[",Wealth_Distributed_Variables!V5,"]"),"")</f>
        <v/>
      </c>
      <c r="AA5" s="135" t="str">
        <f>IF(Wealth_Distributed_Variables!W5&lt;&gt;"",CONCATENATE(Wealth_Distributed_Variables!$L5,"[",Wealth_Distributed_Variables!W5,"]"),"")</f>
        <v/>
      </c>
    </row>
    <row r="6" spans="1:27" ht="17" thickBot="1" x14ac:dyDescent="0.25">
      <c r="A6" s="18" t="s">
        <v>648</v>
      </c>
      <c r="B6" s="19" t="s">
        <v>13</v>
      </c>
      <c r="C6" s="20" t="s">
        <v>25</v>
      </c>
      <c r="D6" s="23" t="str">
        <f t="shared" si="1"/>
        <v>*hwhou</v>
      </c>
      <c r="E6" s="194">
        <v>0</v>
      </c>
      <c r="F6" s="200">
        <v>20105003</v>
      </c>
      <c r="G6" s="90"/>
      <c r="H6" s="28" t="s">
        <v>48</v>
      </c>
      <c r="I6" s="23" t="s">
        <v>71</v>
      </c>
      <c r="J6" s="28" t="s">
        <v>392</v>
      </c>
      <c r="K6" s="28"/>
      <c r="L6" s="491" t="str">
        <f t="shared" si="0"/>
        <v>Housing assets of the personal sector</v>
      </c>
      <c r="M6" s="481" t="str">
        <f>CONCATENATE(N6,". ",Sectors!$B$5)</f>
        <v>Personal housing assets are dwellings (including land underlying dwellings)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6" s="108" t="str">
        <f>Wealth_Macro_Variables!N25</f>
        <v>Personal housing assets are dwellings (including land underlying dwellings) held by households.</v>
      </c>
      <c r="O6" s="494"/>
      <c r="P6" s="494"/>
      <c r="Q6" s="66" t="str">
        <f>CONCATENATE("[",J6,"]","=","[",J7,"]","+","[",J8,"]")</f>
        <v>[Personal housing assets]=[Personal dwellings]+[Personal land underlying dwellings]</v>
      </c>
      <c r="R6" s="108" t="str">
        <f>CONCATENATE(D6,"=",D7,"+",D8)</f>
        <v>*hwhou=*hwdwe+*hwlan</v>
      </c>
      <c r="S6" s="117"/>
      <c r="T6" s="117"/>
      <c r="U6" s="117"/>
      <c r="V6" s="117" t="str">
        <f>D6</f>
        <v>*hwhou</v>
      </c>
      <c r="W6" s="117"/>
      <c r="X6" s="129" t="str">
        <f>IF(Wealth_Distributed_Variables!T6&lt;&gt;"",CONCATENATE(Wealth_Distributed_Variables!$L6,"[",Wealth_Distributed_Variables!T6,"]"),"")</f>
        <v/>
      </c>
      <c r="Y6" s="130" t="str">
        <f>IF(Wealth_Distributed_Variables!U6&lt;&gt;"",CONCATENATE(Wealth_Distributed_Variables!$L6,"[",Wealth_Distributed_Variables!U6,"]"),"")</f>
        <v/>
      </c>
      <c r="Z6" s="129" t="str">
        <f>IF(Wealth_Distributed_Variables!V6&lt;&gt;"",CONCATENATE(Wealth_Distributed_Variables!$L6,"[",Wealth_Distributed_Variables!V6,"]"),"")</f>
        <v>Housing assets of the personal sector[*hwhou]</v>
      </c>
      <c r="AA6" s="135" t="str">
        <f>IF(Wealth_Distributed_Variables!W6&lt;&gt;"",CONCATENATE(Wealth_Distributed_Variables!$L6,"[",Wealth_Distributed_Variables!W6,"]"),"")</f>
        <v/>
      </c>
    </row>
    <row r="7" spans="1:27" ht="17" thickBot="1" x14ac:dyDescent="0.25">
      <c r="A7" s="18" t="s">
        <v>648</v>
      </c>
      <c r="B7" s="19" t="s">
        <v>13</v>
      </c>
      <c r="C7" s="20" t="s">
        <v>23</v>
      </c>
      <c r="D7" s="23" t="str">
        <f t="shared" si="1"/>
        <v>*hwdwe</v>
      </c>
      <c r="E7" s="194">
        <v>0</v>
      </c>
      <c r="F7" s="200">
        <v>20105004</v>
      </c>
      <c r="G7" s="90"/>
      <c r="H7" s="28" t="s">
        <v>49</v>
      </c>
      <c r="I7" s="23" t="s">
        <v>71</v>
      </c>
      <c r="J7" s="28" t="s">
        <v>455</v>
      </c>
      <c r="K7" s="28"/>
      <c r="L7" s="491" t="str">
        <f t="shared" si="0"/>
        <v>Dwellings of the personal sector</v>
      </c>
      <c r="M7" s="481" t="str">
        <f>CONCATENATE(N7,". ",Sectors!$B$5)</f>
        <v>Personal dwellings are places of residence held by households. . The personal or household sector - in the national accounts sense - includes all households and private individuals (including those living in institutions), as well as unincorporated enterprises whose accounts are not separated from those of the households who own them.</v>
      </c>
      <c r="N7" s="108" t="str">
        <f>Wealth_Macro_Variables!N26</f>
        <v xml:space="preserve">Personal dwellings are places of residence held by households. </v>
      </c>
      <c r="O7" s="494"/>
      <c r="P7" s="494"/>
      <c r="Q7" s="66"/>
      <c r="R7" s="108"/>
      <c r="S7" s="117"/>
      <c r="T7" s="117"/>
      <c r="U7" s="117"/>
      <c r="V7" s="117"/>
      <c r="W7" s="117" t="str">
        <f>D7</f>
        <v>*hwdwe</v>
      </c>
      <c r="X7" s="129" t="str">
        <f>IF(Wealth_Distributed_Variables!T7&lt;&gt;"",CONCATENATE(Wealth_Distributed_Variables!$L7,"[",Wealth_Distributed_Variables!T7,"]"),"")</f>
        <v/>
      </c>
      <c r="Y7" s="130" t="str">
        <f>IF(Wealth_Distributed_Variables!U7&lt;&gt;"",CONCATENATE(Wealth_Distributed_Variables!$L7,"[",Wealth_Distributed_Variables!U7,"]"),"")</f>
        <v/>
      </c>
      <c r="Z7" s="129" t="str">
        <f>IF(Wealth_Distributed_Variables!V7&lt;&gt;"",CONCATENATE(Wealth_Distributed_Variables!$L7,"[",Wealth_Distributed_Variables!V7,"]"),"")</f>
        <v/>
      </c>
      <c r="AA7" s="135" t="str">
        <f>IF(Wealth_Distributed_Variables!W7&lt;&gt;"",CONCATENATE(Wealth_Distributed_Variables!$L7,"[",Wealth_Distributed_Variables!W7,"]"),"")</f>
        <v>Dwellings of the personal sector[*hwdwe]</v>
      </c>
    </row>
    <row r="8" spans="1:27" ht="17" thickBot="1" x14ac:dyDescent="0.25">
      <c r="A8" s="18" t="s">
        <v>648</v>
      </c>
      <c r="B8" s="19" t="s">
        <v>13</v>
      </c>
      <c r="C8" s="20" t="s">
        <v>24</v>
      </c>
      <c r="D8" s="23" t="str">
        <f t="shared" si="1"/>
        <v>*hwlan</v>
      </c>
      <c r="E8" s="194">
        <v>0</v>
      </c>
      <c r="F8" s="200">
        <v>20105005</v>
      </c>
      <c r="G8" s="90"/>
      <c r="H8" s="28" t="s">
        <v>50</v>
      </c>
      <c r="I8" s="23" t="s">
        <v>71</v>
      </c>
      <c r="J8" s="28" t="s">
        <v>395</v>
      </c>
      <c r="K8" s="28"/>
      <c r="L8" s="491" t="str">
        <f t="shared" si="0"/>
        <v>Land underlying dwellings of the personal sector</v>
      </c>
      <c r="M8" s="481" t="str">
        <f>CONCATENATE(N8,". ",Sectors!$B$5)</f>
        <v>Personal land underlying dwellings is land on which the places of residence held by households are built. . The personal or household sector - in the national accounts sense - includes all households and private individuals (including those living in institutions), as well as unincorporated enterprises whose accounts are not separated from those of the households who own them.</v>
      </c>
      <c r="N8" s="108" t="str">
        <f>Wealth_Macro_Variables!N27</f>
        <v xml:space="preserve">Personal land underlying dwellings is land on which the places of residence held by households are built. </v>
      </c>
      <c r="O8" s="494"/>
      <c r="P8" s="494"/>
      <c r="Q8" s="66"/>
      <c r="R8" s="108"/>
      <c r="S8" s="117"/>
      <c r="T8" s="117"/>
      <c r="U8" s="117"/>
      <c r="V8" s="117"/>
      <c r="W8" s="117" t="str">
        <f>D8</f>
        <v>*hwlan</v>
      </c>
      <c r="X8" s="129" t="str">
        <f>IF(Wealth_Distributed_Variables!T8&lt;&gt;"",CONCATENATE(Wealth_Distributed_Variables!$L8,"[",Wealth_Distributed_Variables!T8,"]"),"")</f>
        <v/>
      </c>
      <c r="Y8" s="130" t="str">
        <f>IF(Wealth_Distributed_Variables!U8&lt;&gt;"",CONCATENATE(Wealth_Distributed_Variables!$L8,"[",Wealth_Distributed_Variables!U8,"]"),"")</f>
        <v/>
      </c>
      <c r="Z8" s="129" t="str">
        <f>IF(Wealth_Distributed_Variables!V8&lt;&gt;"",CONCATENATE(Wealth_Distributed_Variables!$L8,"[",Wealth_Distributed_Variables!V8,"]"),"")</f>
        <v/>
      </c>
      <c r="AA8" s="135" t="str">
        <f>IF(Wealth_Distributed_Variables!W8&lt;&gt;"",CONCATENATE(Wealth_Distributed_Variables!$L8,"[",Wealth_Distributed_Variables!W8,"]"),"")</f>
        <v>Land underlying dwellings of the personal sector[*hwlan]</v>
      </c>
    </row>
    <row r="9" spans="1:27" ht="17" thickBot="1" x14ac:dyDescent="0.25">
      <c r="A9" s="18" t="s">
        <v>648</v>
      </c>
      <c r="B9" s="19" t="s">
        <v>13</v>
      </c>
      <c r="C9" s="20" t="s">
        <v>26</v>
      </c>
      <c r="D9" s="23" t="str">
        <f t="shared" si="1"/>
        <v>*hwbus</v>
      </c>
      <c r="E9" s="194">
        <v>0</v>
      </c>
      <c r="F9" s="200">
        <v>20105006</v>
      </c>
      <c r="G9" s="90"/>
      <c r="H9" s="28" t="s">
        <v>73</v>
      </c>
      <c r="I9" s="23" t="s">
        <v>71</v>
      </c>
      <c r="J9" s="28" t="s">
        <v>399</v>
      </c>
      <c r="K9" s="28"/>
      <c r="L9" s="491" t="str">
        <f t="shared" si="0"/>
        <v>Business and other non-financial assets of the personal sector</v>
      </c>
      <c r="M9" s="481" t="str">
        <f>CONCATENATE(N9,". ",Sectors!$B$5)</f>
        <v>Personal business assets include agricultural land and other domestic material and immaterial non-financial assets (machinery, equipment, patents, etc.)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9" s="108" t="str">
        <f>Wealth_Macro_Variables!N28</f>
        <v>Personal business assets include agricultural land and other domestic material and immaterial non-financial assets (machinery, equipment, patents, etc.) held by households.</v>
      </c>
      <c r="O9" s="494"/>
      <c r="P9" s="494"/>
      <c r="Q9" s="66" t="str">
        <f>CONCATENATE("[",J9,"]","=","[",J10,"]","+","[",J11,"]","+","[",J12,"]")</f>
        <v>[Personal business and other non-financial assets]=[Personal agricultural land]+[Personal other domestic capital]+[Personal natural capital]</v>
      </c>
      <c r="R9" s="108" t="str">
        <f>CONCATENATE(D9,"=",D10,"+",D11,"+",D12)</f>
        <v>*hwbus=*hwagr+*hwodk+*hwnat</v>
      </c>
      <c r="S9" s="117"/>
      <c r="T9" s="117"/>
      <c r="U9" s="117"/>
      <c r="V9" s="117" t="str">
        <f>D9</f>
        <v>*hwbus</v>
      </c>
      <c r="W9" s="117"/>
      <c r="X9" s="129" t="str">
        <f>IF(Wealth_Distributed_Variables!T9&lt;&gt;"",CONCATENATE(Wealth_Distributed_Variables!$L9,"[",Wealth_Distributed_Variables!T9,"]"),"")</f>
        <v/>
      </c>
      <c r="Y9" s="130" t="str">
        <f>IF(Wealth_Distributed_Variables!U9&lt;&gt;"",CONCATENATE(Wealth_Distributed_Variables!$L9,"[",Wealth_Distributed_Variables!U9,"]"),"")</f>
        <v/>
      </c>
      <c r="Z9" s="129" t="str">
        <f>IF(Wealth_Distributed_Variables!V9&lt;&gt;"",CONCATENATE(Wealth_Distributed_Variables!$L9,"[",Wealth_Distributed_Variables!V9,"]"),"")</f>
        <v>Business and other non-financial assets of the personal sector[*hwbus]</v>
      </c>
      <c r="AA9" s="135" t="str">
        <f>IF(Wealth_Distributed_Variables!W9&lt;&gt;"",CONCATENATE(Wealth_Distributed_Variables!$L9,"[",Wealth_Distributed_Variables!W9,"]"),"")</f>
        <v/>
      </c>
    </row>
    <row r="10" spans="1:27" ht="17" thickBot="1" x14ac:dyDescent="0.25">
      <c r="A10" s="18" t="s">
        <v>648</v>
      </c>
      <c r="B10" s="19" t="s">
        <v>13</v>
      </c>
      <c r="C10" s="20" t="s">
        <v>8</v>
      </c>
      <c r="D10" s="23" t="str">
        <f t="shared" si="1"/>
        <v>*hwagr</v>
      </c>
      <c r="E10" s="194">
        <v>0</v>
      </c>
      <c r="F10" s="200">
        <v>20105007</v>
      </c>
      <c r="G10" s="90"/>
      <c r="H10" s="28" t="s">
        <v>52</v>
      </c>
      <c r="I10" s="23" t="s">
        <v>71</v>
      </c>
      <c r="J10" s="28" t="s">
        <v>398</v>
      </c>
      <c r="K10" s="28"/>
      <c r="L10" s="491" t="str">
        <f t="shared" si="0"/>
        <v>Agricultural land of the personal sector</v>
      </c>
      <c r="M10" s="481" t="str">
        <f>CONCATENATE(N10,". ",Sectors!$B$5)</f>
        <v>Personal agricultural land is agricultural land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10" s="108" t="str">
        <f>Wealth_Macro_Variables!N29</f>
        <v>Personal agricultural land is agricultural land held by households.</v>
      </c>
      <c r="O10" s="494"/>
      <c r="P10" s="494"/>
      <c r="Q10" s="66"/>
      <c r="R10" s="108"/>
      <c r="S10" s="117"/>
      <c r="T10" s="117"/>
      <c r="U10" s="117"/>
      <c r="V10" s="117"/>
      <c r="W10" s="117" t="str">
        <f>D10</f>
        <v>*hwagr</v>
      </c>
      <c r="X10" s="129" t="str">
        <f>IF(Wealth_Distributed_Variables!T10&lt;&gt;"",CONCATENATE(Wealth_Distributed_Variables!$L10,"[",Wealth_Distributed_Variables!T10,"]"),"")</f>
        <v/>
      </c>
      <c r="Y10" s="130" t="str">
        <f>IF(Wealth_Distributed_Variables!U10&lt;&gt;"",CONCATENATE(Wealth_Distributed_Variables!$L10,"[",Wealth_Distributed_Variables!U10,"]"),"")</f>
        <v/>
      </c>
      <c r="Z10" s="129"/>
      <c r="AA10" s="135" t="str">
        <f>IF(Wealth_Distributed_Variables!W10&lt;&gt;"",CONCATENATE(Wealth_Distributed_Variables!$L10,"[",Wealth_Distributed_Variables!W10,"]"),"")</f>
        <v>Agricultural land of the personal sector[*hwagr]</v>
      </c>
    </row>
    <row r="11" spans="1:27" ht="17" thickBot="1" x14ac:dyDescent="0.25">
      <c r="A11" s="18" t="s">
        <v>648</v>
      </c>
      <c r="B11" s="19" t="s">
        <v>13</v>
      </c>
      <c r="C11" s="20" t="s">
        <v>32</v>
      </c>
      <c r="D11" s="23" t="str">
        <f t="shared" si="1"/>
        <v>*hwodk</v>
      </c>
      <c r="E11" s="194">
        <v>0</v>
      </c>
      <c r="F11" s="200">
        <v>20105008</v>
      </c>
      <c r="G11" s="90"/>
      <c r="H11" s="28" t="s">
        <v>51</v>
      </c>
      <c r="I11" s="23" t="s">
        <v>71</v>
      </c>
      <c r="J11" s="28" t="s">
        <v>456</v>
      </c>
      <c r="K11" s="28"/>
      <c r="L11" s="491" t="str">
        <f t="shared" si="0"/>
        <v>Other domestic capital of the personal sector</v>
      </c>
      <c r="M11" s="481" t="str">
        <f>CONCATENATE(N11,". ",Sectors!$B$5)</f>
        <v>Other domestic personal capital includes all non-financial assets held by households and foundations, except housing assets and agricultural land: machinery, equipment, patents, etc. . The personal or household sector - in the national accounts sense - includes all households and private individuals (including those living in institutions), as well as unincorporated enterprises whose accounts are not separated from those of the households who own them.</v>
      </c>
      <c r="N11" s="108" t="str">
        <f>Wealth_Macro_Variables!N30</f>
        <v xml:space="preserve">Other domestic personal capital includes all non-financial assets held by households and foundations, except housing assets and agricultural land: machinery, equipment, patents, etc. </v>
      </c>
      <c r="O11" s="494"/>
      <c r="P11" s="494"/>
      <c r="Q11" s="66"/>
      <c r="R11" s="108"/>
      <c r="S11" s="117"/>
      <c r="T11" s="117"/>
      <c r="U11" s="117"/>
      <c r="V11" s="117"/>
      <c r="W11" s="117" t="str">
        <f>D11</f>
        <v>*hwodk</v>
      </c>
      <c r="X11" s="129" t="str">
        <f>IF(Wealth_Distributed_Variables!T11&lt;&gt;"",CONCATENATE(Wealth_Distributed_Variables!$L11,"[",Wealth_Distributed_Variables!T11,"]"),"")</f>
        <v/>
      </c>
      <c r="Y11" s="130" t="str">
        <f>IF(Wealth_Distributed_Variables!U11&lt;&gt;"",CONCATENATE(Wealth_Distributed_Variables!$L11,"[",Wealth_Distributed_Variables!U11,"]"),"")</f>
        <v/>
      </c>
      <c r="Z11" s="129"/>
      <c r="AA11" s="135" t="str">
        <f>IF(Wealth_Distributed_Variables!W11&lt;&gt;"",CONCATENATE(Wealth_Distributed_Variables!$L11,"[",Wealth_Distributed_Variables!W11,"]"),"")</f>
        <v>Other domestic capital of the personal sector[*hwodk]</v>
      </c>
    </row>
    <row r="12" spans="1:27" ht="17" thickBot="1" x14ac:dyDescent="0.25">
      <c r="A12" s="18" t="s">
        <v>648</v>
      </c>
      <c r="B12" s="19" t="s">
        <v>13</v>
      </c>
      <c r="C12" s="20" t="s">
        <v>2226</v>
      </c>
      <c r="D12" s="23" t="str">
        <f t="shared" si="1"/>
        <v>*hwnat</v>
      </c>
      <c r="E12" s="194">
        <v>0</v>
      </c>
      <c r="F12" s="200"/>
      <c r="G12" s="90"/>
      <c r="H12" s="3" t="s">
        <v>2227</v>
      </c>
      <c r="I12" s="23" t="s">
        <v>71</v>
      </c>
      <c r="J12" s="3" t="s">
        <v>2228</v>
      </c>
      <c r="K12" s="3"/>
      <c r="L12" s="491" t="s">
        <v>2229</v>
      </c>
      <c r="M12" s="481" t="str">
        <f>CONCATENATE(N12,". ",Sectors!$B$5)</f>
        <v>Personal natural capital corresponds to natural assets (minerals, energy and other environmental resources excluding agricultural land) owned by the personal sector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12" s="108" t="s">
        <v>2230</v>
      </c>
      <c r="O12" s="494"/>
      <c r="P12" s="494"/>
      <c r="Q12" s="66"/>
      <c r="R12" s="108"/>
      <c r="S12" s="117"/>
      <c r="T12" s="117"/>
      <c r="U12" s="117"/>
      <c r="V12" s="117"/>
      <c r="W12" s="117" t="str">
        <f>D12</f>
        <v>*hwnat</v>
      </c>
      <c r="X12" s="129"/>
      <c r="Y12" s="130"/>
      <c r="Z12" s="129"/>
      <c r="AA12" s="135" t="str">
        <f>IF(Wealth_Distributed_Variables!W12&lt;&gt;"",CONCATENATE(Wealth_Distributed_Variables!$L12,"[",Wealth_Distributed_Variables!W12,"]"),"")</f>
        <v>Natural capital of the personal sector[*hwnat]</v>
      </c>
    </row>
    <row r="13" spans="1:27" ht="17" thickBot="1" x14ac:dyDescent="0.25">
      <c r="A13" s="18" t="s">
        <v>648</v>
      </c>
      <c r="B13" s="19" t="s">
        <v>13</v>
      </c>
      <c r="C13" s="20" t="s">
        <v>27</v>
      </c>
      <c r="D13" s="23" t="str">
        <f t="shared" si="1"/>
        <v>*hwfin</v>
      </c>
      <c r="E13" s="194">
        <v>0</v>
      </c>
      <c r="F13" s="200">
        <v>20105009</v>
      </c>
      <c r="G13" s="90"/>
      <c r="H13" s="28" t="s">
        <v>2</v>
      </c>
      <c r="I13" s="23" t="s">
        <v>71</v>
      </c>
      <c r="J13" s="28" t="s">
        <v>401</v>
      </c>
      <c r="K13" s="28"/>
      <c r="L13" s="491" t="str">
        <f t="shared" si="0"/>
        <v>Financial assets of the personal sector</v>
      </c>
      <c r="M13" s="481" t="str">
        <f>CONCATENATE(N13,". ",Sectors!$B$5)</f>
        <v>Personal financial assets include bank deposits, bonds, stocks and other financial claims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13" s="108" t="str">
        <f>Wealth_Macro_Variables!N32</f>
        <v>Personal financial assets include bank deposits, bonds, stocks and other financial claims held by households.</v>
      </c>
      <c r="O13" s="494"/>
      <c r="P13" s="494"/>
      <c r="Q13" s="66" t="str">
        <f>CONCATENATE("[",J13,"]","=","[",J14,"]","+","[",J17,"]","+","[",J20,"]")</f>
        <v>[Personal financial assets]=[Personal currency, bonds &amp; deposits]+[Personal equity, fund shares &amp; offshore wealth]+[Personal pension funds &amp; life insurance]</v>
      </c>
      <c r="R13" s="108" t="str">
        <f>CONCATENATE(D13,"=",D14,"+",D17,"+",D20)</f>
        <v>*hwfin=*hwfix+*hwequ+*hwpen</v>
      </c>
      <c r="S13" s="117"/>
      <c r="T13" s="117"/>
      <c r="U13" s="117" t="str">
        <f>D13</f>
        <v>*hwfin</v>
      </c>
      <c r="V13" s="117"/>
      <c r="W13" s="117"/>
      <c r="X13" s="129" t="str">
        <f>IF(Wealth_Distributed_Variables!T13&lt;&gt;"",CONCATENATE(Wealth_Distributed_Variables!$L13,"[",Wealth_Distributed_Variables!T13,"]"),"")</f>
        <v/>
      </c>
      <c r="Y13" s="130" t="str">
        <f>IF(Wealth_Distributed_Variables!U13&lt;&gt;"",CONCATENATE(Wealth_Distributed_Variables!$L13,"[",Wealth_Distributed_Variables!U13,"]"),"")</f>
        <v>Financial assets of the personal sector[*hwfin]</v>
      </c>
      <c r="Z13" s="129" t="str">
        <f>IF(Wealth_Distributed_Variables!V13&lt;&gt;"",CONCATENATE(Wealth_Distributed_Variables!$L13,"[",Wealth_Distributed_Variables!V13,"]"),"")</f>
        <v/>
      </c>
      <c r="AA13" s="135" t="str">
        <f>IF(Wealth_Distributed_Variables!W13&lt;&gt;"",CONCATENATE(Wealth_Distributed_Variables!$L13,"[",Wealth_Distributed_Variables!W13,"]"),"")</f>
        <v/>
      </c>
    </row>
    <row r="14" spans="1:27" ht="17" thickBot="1" x14ac:dyDescent="0.25">
      <c r="A14" s="18" t="s">
        <v>648</v>
      </c>
      <c r="B14" s="19" t="s">
        <v>13</v>
      </c>
      <c r="C14" s="20" t="s">
        <v>28</v>
      </c>
      <c r="D14" s="23" t="str">
        <f t="shared" si="1"/>
        <v>*hwfix</v>
      </c>
      <c r="E14" s="194">
        <v>0</v>
      </c>
      <c r="F14" s="200">
        <v>20105010</v>
      </c>
      <c r="G14" s="90"/>
      <c r="H14" s="28" t="s">
        <v>53</v>
      </c>
      <c r="I14" s="23" t="s">
        <v>71</v>
      </c>
      <c r="J14" s="28" t="s">
        <v>1814</v>
      </c>
      <c r="K14" s="28"/>
      <c r="L14" s="491" t="str">
        <f t="shared" si="0"/>
        <v>Currency, deposits, bonds &amp; loans of the personal sector</v>
      </c>
      <c r="M14" s="481" t="str">
        <f>CONCATENATE(N14,". ",Sectors!$B$5)</f>
        <v>Personal currency, deposits, bonds &amp; loans are cash, bank deposits, bonds and loans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14" s="108" t="str">
        <f>Wealth_Macro_Variables!N33</f>
        <v>Personal currency, deposits, bonds &amp; loans are cash, bank deposits, bonds and loans held by households.</v>
      </c>
      <c r="O14" s="494"/>
      <c r="P14" s="494"/>
      <c r="Q14" s="66"/>
      <c r="R14" s="108"/>
      <c r="S14" s="117"/>
      <c r="T14" s="117"/>
      <c r="U14" s="117"/>
      <c r="V14" s="117" t="str">
        <f>D14</f>
        <v>*hwfix</v>
      </c>
      <c r="W14" s="117"/>
      <c r="X14" s="129" t="str">
        <f>IF(Wealth_Distributed_Variables!T14&lt;&gt;"",CONCATENATE(Wealth_Distributed_Variables!$L14,"[",Wealth_Distributed_Variables!T14,"]"),"")</f>
        <v/>
      </c>
      <c r="Y14" s="130" t="str">
        <f>IF(Wealth_Distributed_Variables!U14&lt;&gt;"",CONCATENATE(Wealth_Distributed_Variables!$L14,"[",Wealth_Distributed_Variables!U14,"]"),"")</f>
        <v/>
      </c>
      <c r="Z14" s="129" t="str">
        <f>IF(Wealth_Distributed_Variables!V14&lt;&gt;"",CONCATENATE(Wealth_Distributed_Variables!$L14,"[",Wealth_Distributed_Variables!V14,"]"),"")</f>
        <v>Currency, deposits, bonds &amp; loans of the personal sector[*hwfix]</v>
      </c>
      <c r="AA14" s="135" t="str">
        <f>IF(Wealth_Distributed_Variables!W14&lt;&gt;"",CONCATENATE(Wealth_Distributed_Variables!$L14,"[",Wealth_Distributed_Variables!W14,"]"),"")</f>
        <v/>
      </c>
    </row>
    <row r="15" spans="1:27" s="1" customFormat="1" ht="17" thickBot="1" x14ac:dyDescent="0.25">
      <c r="A15" s="93" t="s">
        <v>648</v>
      </c>
      <c r="B15" s="20" t="s">
        <v>13</v>
      </c>
      <c r="C15" s="20" t="s">
        <v>1113</v>
      </c>
      <c r="D15" s="90" t="str">
        <f>CONCATENATE(A15,B15,C15)</f>
        <v>*hwcud</v>
      </c>
      <c r="E15" s="194">
        <v>0</v>
      </c>
      <c r="F15" s="200"/>
      <c r="G15" s="90"/>
      <c r="H15" s="3" t="s">
        <v>1109</v>
      </c>
      <c r="I15" s="23" t="s">
        <v>71</v>
      </c>
      <c r="J15" s="3" t="s">
        <v>1124</v>
      </c>
      <c r="K15" s="3"/>
      <c r="L15" s="157" t="str">
        <f>CONCATENATE(H15," owned by ",I15)</f>
        <v>Currency, deposits owned by personal sector</v>
      </c>
      <c r="M15" s="481" t="str">
        <f>CONCATENATE(N15,". ",Sectors!$B$5)</f>
        <v>Personal currency &amp; deposits are cash and bank deposits held by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15" s="108" t="str">
        <f>Wealth_Macro_Variables!N34</f>
        <v>Personal currency &amp; deposits are cash and bank deposits held by households.</v>
      </c>
      <c r="O15" s="494"/>
      <c r="P15" s="494"/>
      <c r="Q15" s="66"/>
      <c r="R15" s="108"/>
      <c r="S15" s="117"/>
      <c r="T15" s="117"/>
      <c r="U15" s="117"/>
      <c r="V15" s="117"/>
      <c r="W15" s="117" t="str">
        <f>D15</f>
        <v>*hwcud</v>
      </c>
      <c r="X15" s="129"/>
      <c r="Y15" s="130"/>
      <c r="Z15" s="129"/>
      <c r="AA15" s="135" t="str">
        <f>IF(Wealth_Distributed_Variables!W15&lt;&gt;"",CONCATENATE(Wealth_Distributed_Variables!$L15,"[",Wealth_Distributed_Variables!W15,"]"),"")</f>
        <v>Currency, deposits owned by personal sector[*hwcud]</v>
      </c>
    </row>
    <row r="16" spans="1:27" s="1" customFormat="1" ht="17" thickBot="1" x14ac:dyDescent="0.25">
      <c r="A16" s="93" t="s">
        <v>648</v>
      </c>
      <c r="B16" s="20" t="s">
        <v>13</v>
      </c>
      <c r="C16" s="20" t="s">
        <v>1114</v>
      </c>
      <c r="D16" s="90" t="str">
        <f>CONCATENATE(A16,B16,C16)</f>
        <v>*hwbol</v>
      </c>
      <c r="E16" s="194">
        <v>0</v>
      </c>
      <c r="F16" s="200"/>
      <c r="G16" s="90"/>
      <c r="H16" s="3" t="s">
        <v>1110</v>
      </c>
      <c r="I16" s="23" t="s">
        <v>71</v>
      </c>
      <c r="J16" s="3" t="s">
        <v>1125</v>
      </c>
      <c r="K16" s="3"/>
      <c r="L16" s="157" t="str">
        <f>CONCATENATE(H16," owned by ",I16)</f>
        <v>Bonds &amp; loans owned by personal sector</v>
      </c>
      <c r="M16" s="481" t="str">
        <f>CONCATENATE(N16,". ",Sectors!$B$5)</f>
        <v>Personal bonds &amp; loans are bonds and loans owned by the personal sector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16" s="108" t="s">
        <v>1956</v>
      </c>
      <c r="O16" s="494"/>
      <c r="P16" s="494"/>
      <c r="Q16" s="66"/>
      <c r="R16" s="108"/>
      <c r="S16" s="117"/>
      <c r="T16" s="117"/>
      <c r="U16" s="117"/>
      <c r="V16" s="117"/>
      <c r="W16" s="117" t="str">
        <f>D16</f>
        <v>*hwbol</v>
      </c>
      <c r="X16" s="129"/>
      <c r="Y16" s="130"/>
      <c r="Z16" s="129"/>
      <c r="AA16" s="135" t="str">
        <f>IF(Wealth_Distributed_Variables!W16&lt;&gt;"",CONCATENATE(Wealth_Distributed_Variables!$L16,"[",Wealth_Distributed_Variables!W16,"]"),"")</f>
        <v>Bonds &amp; loans owned by personal sector[*hwbol]</v>
      </c>
    </row>
    <row r="17" spans="1:27" ht="17" thickBot="1" x14ac:dyDescent="0.25">
      <c r="A17" s="18" t="s">
        <v>648</v>
      </c>
      <c r="B17" s="19" t="s">
        <v>13</v>
      </c>
      <c r="C17" s="20" t="s">
        <v>29</v>
      </c>
      <c r="D17" s="23" t="str">
        <f t="shared" si="1"/>
        <v>*hwequ</v>
      </c>
      <c r="E17" s="194">
        <v>0</v>
      </c>
      <c r="F17" s="200">
        <v>20105011</v>
      </c>
      <c r="G17" s="90"/>
      <c r="H17" s="28" t="s">
        <v>54</v>
      </c>
      <c r="I17" s="23" t="s">
        <v>71</v>
      </c>
      <c r="J17" s="28" t="s">
        <v>1805</v>
      </c>
      <c r="K17" s="28"/>
      <c r="L17" s="491" t="str">
        <f>CONCATENATE(H17," of the ",I17)</f>
        <v>Equities, fund shares, offshore wealth of the personal sector</v>
      </c>
      <c r="M17" s="481" t="str">
        <f>CONCATENATE(N17,". ",Sectors!$B$5)</f>
        <v>Personal equity, fund shares &amp; offshore wealth are company stocks, fund shares and wealth outside of one's residence country owned by the personal sector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17" s="108" t="s">
        <v>1957</v>
      </c>
      <c r="O17" s="494"/>
      <c r="P17" s="494"/>
      <c r="Q17" s="66" t="str">
        <f>CONCATENATE("[",J17,"]","=","[",J18,"]","+","[",J19,"]")</f>
        <v>[Personal equity, fund shares &amp; offshore wealth]=[Personal equities]+[Personal offshore wealth]</v>
      </c>
      <c r="R17" s="108" t="str">
        <f>CONCATENATE(D17,"=",D18,"+",D19)</f>
        <v>*hwequ=*hweqi+*hwoff</v>
      </c>
      <c r="S17" s="117"/>
      <c r="T17" s="117"/>
      <c r="U17" s="117"/>
      <c r="V17" s="117" t="str">
        <f>D17</f>
        <v>*hwequ</v>
      </c>
      <c r="W17" s="117"/>
      <c r="X17" s="129" t="str">
        <f>IF(Wealth_Distributed_Variables!T17&lt;&gt;"",CONCATENATE(Wealth_Distributed_Variables!$L17,"[",Wealth_Distributed_Variables!T17,"]"),"")</f>
        <v/>
      </c>
      <c r="Y17" s="130" t="str">
        <f>IF(Wealth_Distributed_Variables!U17&lt;&gt;"",CONCATENATE(Wealth_Distributed_Variables!$L17,"[",Wealth_Distributed_Variables!U17,"]"),"")</f>
        <v/>
      </c>
      <c r="Z17" s="129" t="str">
        <f>IF(Wealth_Distributed_Variables!V17&lt;&gt;"",CONCATENATE(Wealth_Distributed_Variables!$L17,"[",Wealth_Distributed_Variables!V17,"]"),"")</f>
        <v>Equities, fund shares, offshore wealth of the personal sector[*hwequ]</v>
      </c>
      <c r="AA17" s="135" t="str">
        <f>IF(Wealth_Distributed_Variables!W17&lt;&gt;"",CONCATENATE(Wealth_Distributed_Variables!$L17,"[",Wealth_Distributed_Variables!W17,"]"),"")</f>
        <v/>
      </c>
    </row>
    <row r="18" spans="1:27" ht="17" thickBot="1" x14ac:dyDescent="0.25">
      <c r="A18" s="18" t="s">
        <v>648</v>
      </c>
      <c r="B18" s="20" t="s">
        <v>13</v>
      </c>
      <c r="C18" s="20" t="s">
        <v>35</v>
      </c>
      <c r="D18" s="90" t="str">
        <f t="shared" si="1"/>
        <v>*hweqi</v>
      </c>
      <c r="E18" s="194">
        <v>0</v>
      </c>
      <c r="F18" s="200"/>
      <c r="G18" s="90"/>
      <c r="H18" s="28" t="s">
        <v>55</v>
      </c>
      <c r="I18" s="23" t="s">
        <v>71</v>
      </c>
      <c r="J18" s="28" t="s">
        <v>403</v>
      </c>
      <c r="K18" s="28"/>
      <c r="L18" s="491" t="str">
        <f>CONCATENATE(H18," of the ",I18)</f>
        <v>Equities of the personal sector</v>
      </c>
      <c r="M18" s="481" t="str">
        <f>CONCATENATE(N18,". ",Sectors!$B$5)</f>
        <v>Personal equities are company stocks owned by the personal sector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18" s="108" t="s">
        <v>1958</v>
      </c>
      <c r="O18" s="494"/>
      <c r="P18" s="494"/>
      <c r="Q18" s="66"/>
      <c r="R18" s="108"/>
      <c r="S18" s="117"/>
      <c r="T18" s="117"/>
      <c r="U18" s="117"/>
      <c r="V18" s="117"/>
      <c r="W18" s="117" t="str">
        <f>D18</f>
        <v>*hweqi</v>
      </c>
      <c r="X18" s="129" t="str">
        <f>IF(Wealth_Distributed_Variables!T18&lt;&gt;"",CONCATENATE(Wealth_Distributed_Variables!$L18,"[",Wealth_Distributed_Variables!T18,"]"),"")</f>
        <v/>
      </c>
      <c r="Y18" s="130" t="str">
        <f>IF(Wealth_Distributed_Variables!U18&lt;&gt;"",CONCATENATE(Wealth_Distributed_Variables!$L18,"[",Wealth_Distributed_Variables!U18,"]"),"")</f>
        <v/>
      </c>
      <c r="Z18" s="129" t="str">
        <f>IF(Wealth_Distributed_Variables!V18&lt;&gt;"",CONCATENATE(Wealth_Distributed_Variables!$L18,"[",Wealth_Distributed_Variables!V18,"]"),"")</f>
        <v/>
      </c>
      <c r="AA18" s="135" t="str">
        <f>IF(Wealth_Distributed_Variables!W18&lt;&gt;"",CONCATENATE(Wealth_Distributed_Variables!$L18,"[",Wealth_Distributed_Variables!W18,"]"),"")</f>
        <v>Equities of the personal sector[*hweqi]</v>
      </c>
    </row>
    <row r="19" spans="1:27" ht="17" thickBot="1" x14ac:dyDescent="0.25">
      <c r="A19" s="18" t="s">
        <v>648</v>
      </c>
      <c r="B19" s="20" t="s">
        <v>13</v>
      </c>
      <c r="C19" s="20" t="s">
        <v>36</v>
      </c>
      <c r="D19" s="90" t="str">
        <f t="shared" si="1"/>
        <v>*hwoff</v>
      </c>
      <c r="E19" s="194">
        <v>0</v>
      </c>
      <c r="F19" s="200"/>
      <c r="G19" s="90"/>
      <c r="H19" s="28" t="s">
        <v>56</v>
      </c>
      <c r="I19" s="23" t="s">
        <v>71</v>
      </c>
      <c r="J19" s="28" t="s">
        <v>404</v>
      </c>
      <c r="K19" s="28"/>
      <c r="L19" s="491" t="str">
        <f>CONCATENATE(H19," of the ",I19)</f>
        <v>Offshore wealth of the personal sector</v>
      </c>
      <c r="M19" s="481" t="str">
        <f>CONCATENATE(N19,". ",Sectors!$B$5)</f>
        <v>Personal offshore wealth is wealth outside of one's residence country owned by the personal sector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19" s="108" t="s">
        <v>1959</v>
      </c>
      <c r="O19" s="494"/>
      <c r="P19" s="494"/>
      <c r="Q19" s="66"/>
      <c r="R19" s="108"/>
      <c r="S19" s="117"/>
      <c r="T19" s="117"/>
      <c r="U19" s="117"/>
      <c r="V19" s="117"/>
      <c r="W19" s="117" t="str">
        <f>D19</f>
        <v>*hwoff</v>
      </c>
      <c r="X19" s="129" t="str">
        <f>IF(Wealth_Distributed_Variables!T19&lt;&gt;"",CONCATENATE(Wealth_Distributed_Variables!$L19,"[",Wealth_Distributed_Variables!T19,"]"),"")</f>
        <v/>
      </c>
      <c r="Y19" s="130" t="str">
        <f>IF(Wealth_Distributed_Variables!U19&lt;&gt;"",CONCATENATE(Wealth_Distributed_Variables!$L19,"[",Wealth_Distributed_Variables!U19,"]"),"")</f>
        <v/>
      </c>
      <c r="Z19" s="129" t="str">
        <f>IF(Wealth_Distributed_Variables!V19&lt;&gt;"",CONCATENATE(Wealth_Distributed_Variables!$L19,"[",Wealth_Distributed_Variables!V19,"]"),"")</f>
        <v/>
      </c>
      <c r="AA19" s="135" t="str">
        <f>IF(Wealth_Distributed_Variables!W19&lt;&gt;"",CONCATENATE(Wealth_Distributed_Variables!$L19,"[",Wealth_Distributed_Variables!W19,"]"),"")</f>
        <v>Offshore wealth of the personal sector[*hwoff]</v>
      </c>
    </row>
    <row r="20" spans="1:27" ht="17" thickBot="1" x14ac:dyDescent="0.25">
      <c r="A20" s="18" t="s">
        <v>648</v>
      </c>
      <c r="B20" s="19" t="s">
        <v>13</v>
      </c>
      <c r="C20" s="20" t="s">
        <v>30</v>
      </c>
      <c r="D20" s="23" t="str">
        <f t="shared" si="1"/>
        <v>*hwpen</v>
      </c>
      <c r="E20" s="194">
        <v>0</v>
      </c>
      <c r="F20" s="200">
        <v>20105012</v>
      </c>
      <c r="G20" s="90"/>
      <c r="H20" s="28" t="s">
        <v>74</v>
      </c>
      <c r="I20" s="23" t="s">
        <v>71</v>
      </c>
      <c r="J20" s="28" t="s">
        <v>457</v>
      </c>
      <c r="K20" s="28"/>
      <c r="L20" s="491" t="str">
        <f>CONCATENATE(H20," of the ",I20)</f>
        <v>Pension funds &amp; life insurance of the personal sector</v>
      </c>
      <c r="M20" s="481" t="str">
        <f>CONCATENATE(N20,". ",Sectors!$B$5)</f>
        <v>Personal pension funds &amp; life insurance are pension funds and life insurance owned by the personal sector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20" s="108" t="s">
        <v>1960</v>
      </c>
      <c r="O20" s="494"/>
      <c r="P20" s="494"/>
      <c r="Q20" s="66"/>
      <c r="R20" s="108"/>
      <c r="S20" s="117"/>
      <c r="T20" s="117"/>
      <c r="U20" s="117"/>
      <c r="V20" s="117" t="str">
        <f>D20</f>
        <v>*hwpen</v>
      </c>
      <c r="W20" s="117"/>
      <c r="X20" s="129" t="str">
        <f>IF(Wealth_Distributed_Variables!T20&lt;&gt;"",CONCATENATE(Wealth_Distributed_Variables!$L20,"[",Wealth_Distributed_Variables!T20,"]"),"")</f>
        <v/>
      </c>
      <c r="Y20" s="130" t="str">
        <f>IF(Wealth_Distributed_Variables!U20&lt;&gt;"",CONCATENATE(Wealth_Distributed_Variables!$L20,"[",Wealth_Distributed_Variables!U20,"]"),"")</f>
        <v/>
      </c>
      <c r="Z20" s="129" t="str">
        <f>IF(Wealth_Distributed_Variables!V20&lt;&gt;"",CONCATENATE(Wealth_Distributed_Variables!$L20,"[",Wealth_Distributed_Variables!V20,"]"),"")</f>
        <v>Pension funds &amp; life insurance of the personal sector[*hwpen]</v>
      </c>
      <c r="AA20" s="135" t="str">
        <f>IF(Wealth_Distributed_Variables!W20&lt;&gt;"",CONCATENATE(Wealth_Distributed_Variables!$L20,"[",Wealth_Distributed_Variables!W20,"]"),"")</f>
        <v/>
      </c>
    </row>
    <row r="21" spans="1:27" s="3" customFormat="1" ht="16" customHeight="1" thickBot="1" x14ac:dyDescent="0.25">
      <c r="A21" s="93" t="s">
        <v>648</v>
      </c>
      <c r="B21" s="20" t="s">
        <v>13</v>
      </c>
      <c r="C21" s="20" t="s">
        <v>1112</v>
      </c>
      <c r="D21" s="90" t="str">
        <f>CONCATENATE(A21,B21,C21)</f>
        <v>*hwfie</v>
      </c>
      <c r="E21" s="100">
        <v>0</v>
      </c>
      <c r="F21" s="200"/>
      <c r="G21" s="90"/>
      <c r="H21" s="3" t="s">
        <v>1111</v>
      </c>
      <c r="I21" s="90" t="s">
        <v>71</v>
      </c>
      <c r="J21" s="3" t="s">
        <v>1813</v>
      </c>
      <c r="L21" s="157" t="str">
        <f>CONCATENATE(H21," owned by ",I21)</f>
        <v>Financial assets except currency &amp; deposits owned by personal sector</v>
      </c>
      <c r="M21" s="481" t="str">
        <f>CONCATENATE(N21,". ",Sectors!$B$5)</f>
        <v>Personal financial assets excluding cash are financial assets except cash and bank deposits owned by the personal sector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21" s="108" t="s">
        <v>1962</v>
      </c>
      <c r="O21" s="494"/>
      <c r="P21" s="494"/>
      <c r="Q21" s="66" t="str">
        <f>CONCATENATE("[",J21,"]","=","[",J13,"]","-","[",J14,"]")</f>
        <v>[Personal financial assets excluding currency &amp; deposits]=[Personal financial assets]-[Personal currency, bonds &amp; deposits]</v>
      </c>
      <c r="R21" s="108" t="str">
        <f>CONCATENATE("(",D21,"=",D13,"-",D14,")")</f>
        <v>(*hwfie=*hwfin-*hwfix)</v>
      </c>
      <c r="S21" s="117"/>
      <c r="T21" s="117"/>
      <c r="U21" s="117" t="str">
        <f>D21</f>
        <v>*hwfie</v>
      </c>
      <c r="V21" s="117"/>
      <c r="W21" s="117"/>
      <c r="X21" s="129"/>
      <c r="Y21" s="130" t="str">
        <f>IF(Wealth_Distributed_Variables!U21&lt;&gt;"",CONCATENATE(Wealth_Distributed_Variables!$L21,"[",Wealth_Distributed_Variables!U21,"]"),"")</f>
        <v>Financial assets except currency &amp; deposits owned by personal sector[*hwfie]</v>
      </c>
      <c r="Z21" s="129"/>
      <c r="AA21" s="135" t="str">
        <f>IF(Wealth_Macro_Variables!W21&lt;&gt;"",CONCATENATE(Wealth_Macro_Variables!$L21,"[",Wealth_Macro_Variables!W21,"]"),"")</f>
        <v/>
      </c>
    </row>
    <row r="22" spans="1:27" ht="17" thickBot="1" x14ac:dyDescent="0.25">
      <c r="A22" s="21" t="s">
        <v>648</v>
      </c>
      <c r="B22" s="22" t="s">
        <v>13</v>
      </c>
      <c r="C22" s="33" t="s">
        <v>31</v>
      </c>
      <c r="D22" s="24" t="str">
        <f t="shared" si="1"/>
        <v>*hwdeb</v>
      </c>
      <c r="E22" s="199">
        <v>0</v>
      </c>
      <c r="F22" s="201">
        <v>20105013</v>
      </c>
      <c r="G22" s="92"/>
      <c r="H22" s="25" t="s">
        <v>1</v>
      </c>
      <c r="I22" s="24" t="s">
        <v>71</v>
      </c>
      <c r="J22" s="25" t="s">
        <v>405</v>
      </c>
      <c r="K22" s="25"/>
      <c r="L22" s="482" t="str">
        <f>CONCATENATE(H22," of the ",I22)</f>
        <v>Liabilities of the personal sector</v>
      </c>
      <c r="M22" s="481" t="str">
        <f>CONCATENATE(N22,". ",Sectors!$B$5)</f>
        <v>Personal debt is debts or legal obligations owned by the personal sector (households).. The personal or household sector - in the national accounts sense - includes all households and private individuals (including those living in institutions), as well as unincorporated enterprises whose accounts are not separated from those of the households who own them.</v>
      </c>
      <c r="N22" s="109" t="s">
        <v>1961</v>
      </c>
      <c r="O22" s="489"/>
      <c r="P22" s="489"/>
      <c r="Q22" s="68"/>
      <c r="R22" s="109"/>
      <c r="S22" s="120"/>
      <c r="T22" s="120"/>
      <c r="U22" s="120" t="str">
        <f>D22</f>
        <v>*hwdeb</v>
      </c>
      <c r="V22" s="120"/>
      <c r="W22" s="120"/>
      <c r="X22" s="132" t="str">
        <f>IF(Wealth_Distributed_Variables!T22&lt;&gt;"",CONCATENATE(Wealth_Distributed_Variables!$L22,"[",Wealth_Distributed_Variables!T22,"]"),"")</f>
        <v/>
      </c>
      <c r="Y22" s="133" t="str">
        <f>IF(Wealth_Distributed_Variables!U22&lt;&gt;"",CONCATENATE(Wealth_Distributed_Variables!$L22,"[",Wealth_Distributed_Variables!U22,"]"),"")</f>
        <v>Liabilities of the personal sector[*hwdeb]</v>
      </c>
      <c r="Z22" s="132" t="str">
        <f>IF(Wealth_Distributed_Variables!V22&lt;&gt;"",CONCATENATE(Wealth_Distributed_Variables!$L22,"[",Wealth_Distributed_Variables!V22,"]"),"")</f>
        <v/>
      </c>
      <c r="AA22" s="136" t="str">
        <f>IF(Wealth_Distributed_Variables!W22&lt;&gt;"",CONCATENATE(Wealth_Distributed_Variables!$L22,"[",Wealth_Distributed_Variables!W22,"]"),"")</f>
        <v/>
      </c>
    </row>
    <row r="23" spans="1:27" x14ac:dyDescent="0.2">
      <c r="G23" s="3"/>
    </row>
    <row r="24" spans="1:27" x14ac:dyDescent="0.2">
      <c r="A24" s="164" t="s">
        <v>1932</v>
      </c>
      <c r="D24" s="176" t="s">
        <v>661</v>
      </c>
      <c r="E24" s="175"/>
      <c r="G24" s="3"/>
    </row>
    <row r="25" spans="1:27" x14ac:dyDescent="0.2">
      <c r="G25" s="3"/>
    </row>
    <row r="26" spans="1:27" x14ac:dyDescent="0.2">
      <c r="G26" s="3"/>
    </row>
    <row r="27" spans="1:27" x14ac:dyDescent="0.2">
      <c r="G27" s="3"/>
    </row>
    <row r="28" spans="1:27" x14ac:dyDescent="0.2">
      <c r="G28" s="3"/>
    </row>
    <row r="29" spans="1:27" x14ac:dyDescent="0.2">
      <c r="G29" s="3"/>
    </row>
    <row r="30" spans="1:27" x14ac:dyDescent="0.2">
      <c r="G30" s="3"/>
    </row>
    <row r="31" spans="1:27" x14ac:dyDescent="0.2">
      <c r="G31" s="3"/>
    </row>
    <row r="32" spans="1:27" x14ac:dyDescent="0.2">
      <c r="G32" s="3"/>
    </row>
    <row r="33" spans="7:7" x14ac:dyDescent="0.2">
      <c r="G33" s="3"/>
    </row>
    <row r="34" spans="7:7" x14ac:dyDescent="0.2">
      <c r="G34" s="3"/>
    </row>
    <row r="35" spans="7:7" x14ac:dyDescent="0.2">
      <c r="G35" s="3"/>
    </row>
    <row r="36" spans="7:7" x14ac:dyDescent="0.2">
      <c r="G36" s="3"/>
    </row>
    <row r="37" spans="7:7" x14ac:dyDescent="0.2">
      <c r="G37" s="3"/>
    </row>
    <row r="38" spans="7:7" x14ac:dyDescent="0.2">
      <c r="G38" s="3"/>
    </row>
    <row r="39" spans="7:7" x14ac:dyDescent="0.2">
      <c r="G39" s="3"/>
    </row>
    <row r="40" spans="7:7" x14ac:dyDescent="0.2">
      <c r="G40" s="3"/>
    </row>
    <row r="41" spans="7:7" x14ac:dyDescent="0.2">
      <c r="G41" s="3"/>
    </row>
    <row r="42" spans="7:7" x14ac:dyDescent="0.2">
      <c r="G42" s="3"/>
    </row>
    <row r="43" spans="7:7" x14ac:dyDescent="0.2">
      <c r="G43" s="3"/>
    </row>
    <row r="44" spans="7:7" x14ac:dyDescent="0.2">
      <c r="G44" s="3"/>
    </row>
    <row r="45" spans="7:7" x14ac:dyDescent="0.2">
      <c r="G45" s="3"/>
    </row>
    <row r="46" spans="7:7" x14ac:dyDescent="0.2">
      <c r="G46" s="3"/>
    </row>
    <row r="47" spans="7:7" x14ac:dyDescent="0.2">
      <c r="G47" s="3"/>
    </row>
    <row r="48" spans="7:7" x14ac:dyDescent="0.2">
      <c r="G48" s="3"/>
    </row>
    <row r="49" spans="7:7" x14ac:dyDescent="0.2">
      <c r="G49" s="3"/>
    </row>
    <row r="50" spans="7:7" x14ac:dyDescent="0.2">
      <c r="G50" s="3"/>
    </row>
    <row r="51" spans="7:7" x14ac:dyDescent="0.2">
      <c r="G51" s="3"/>
    </row>
    <row r="52" spans="7:7" x14ac:dyDescent="0.2">
      <c r="G52" s="3"/>
    </row>
    <row r="53" spans="7:7" x14ac:dyDescent="0.2">
      <c r="G53" s="3"/>
    </row>
    <row r="54" spans="7:7" x14ac:dyDescent="0.2">
      <c r="G54" s="3"/>
    </row>
    <row r="55" spans="7:7" x14ac:dyDescent="0.2">
      <c r="G55" s="3"/>
    </row>
    <row r="56" spans="7:7" x14ac:dyDescent="0.2">
      <c r="G56" s="3"/>
    </row>
    <row r="57" spans="7:7" x14ac:dyDescent="0.2">
      <c r="G57" s="3"/>
    </row>
    <row r="58" spans="7:7" x14ac:dyDescent="0.2">
      <c r="G58" s="3"/>
    </row>
    <row r="59" spans="7:7" x14ac:dyDescent="0.2">
      <c r="G59" s="3"/>
    </row>
    <row r="60" spans="7:7" x14ac:dyDescent="0.2">
      <c r="G60" s="3"/>
    </row>
    <row r="61" spans="7:7" x14ac:dyDescent="0.2">
      <c r="G61" s="3"/>
    </row>
    <row r="62" spans="7:7" x14ac:dyDescent="0.2">
      <c r="G62" s="3"/>
    </row>
    <row r="63" spans="7:7" x14ac:dyDescent="0.2">
      <c r="G63" s="3"/>
    </row>
    <row r="64" spans="7:7" x14ac:dyDescent="0.2">
      <c r="G64" s="3"/>
    </row>
    <row r="65" spans="7:7" x14ac:dyDescent="0.2">
      <c r="G65" s="3"/>
    </row>
    <row r="66" spans="7:7" x14ac:dyDescent="0.2">
      <c r="G66" s="3"/>
    </row>
    <row r="67" spans="7:7" x14ac:dyDescent="0.2">
      <c r="G67" s="3"/>
    </row>
    <row r="68" spans="7:7" x14ac:dyDescent="0.2">
      <c r="G68" s="3"/>
    </row>
    <row r="69" spans="7:7" x14ac:dyDescent="0.2">
      <c r="G69" s="3"/>
    </row>
    <row r="70" spans="7:7" x14ac:dyDescent="0.2">
      <c r="G70" s="3"/>
    </row>
    <row r="71" spans="7:7" x14ac:dyDescent="0.2">
      <c r="G71" s="3"/>
    </row>
    <row r="72" spans="7:7" x14ac:dyDescent="0.2">
      <c r="G72" s="3"/>
    </row>
    <row r="73" spans="7:7" x14ac:dyDescent="0.2">
      <c r="G73" s="3"/>
    </row>
    <row r="74" spans="7:7" x14ac:dyDescent="0.2">
      <c r="G74" s="3"/>
    </row>
    <row r="75" spans="7:7" x14ac:dyDescent="0.2">
      <c r="G75" s="3"/>
    </row>
    <row r="76" spans="7:7" x14ac:dyDescent="0.2">
      <c r="G76" s="3"/>
    </row>
    <row r="77" spans="7:7" x14ac:dyDescent="0.2">
      <c r="G77" s="3"/>
    </row>
    <row r="78" spans="7:7" x14ac:dyDescent="0.2">
      <c r="G78" s="3"/>
    </row>
    <row r="79" spans="7:7" x14ac:dyDescent="0.2">
      <c r="G79" s="3"/>
    </row>
    <row r="80" spans="7:7" x14ac:dyDescent="0.2">
      <c r="G80" s="3"/>
    </row>
    <row r="81" spans="7:7" x14ac:dyDescent="0.2">
      <c r="G81" s="3"/>
    </row>
    <row r="82" spans="7:7" x14ac:dyDescent="0.2">
      <c r="G82" s="3"/>
    </row>
    <row r="83" spans="7:7" x14ac:dyDescent="0.2">
      <c r="G83" s="3"/>
    </row>
    <row r="84" spans="7:7" x14ac:dyDescent="0.2">
      <c r="G84" s="3"/>
    </row>
    <row r="85" spans="7:7" x14ac:dyDescent="0.2">
      <c r="G85" s="3"/>
    </row>
    <row r="86" spans="7:7" x14ac:dyDescent="0.2">
      <c r="G86" s="3"/>
    </row>
    <row r="87" spans="7:7" x14ac:dyDescent="0.2">
      <c r="G87" s="3"/>
    </row>
    <row r="88" spans="7:7" x14ac:dyDescent="0.2">
      <c r="G88" s="3"/>
    </row>
    <row r="89" spans="7:7" x14ac:dyDescent="0.2">
      <c r="G89" s="3"/>
    </row>
    <row r="90" spans="7:7" x14ac:dyDescent="0.2">
      <c r="G90" s="3"/>
    </row>
    <row r="91" spans="7:7" x14ac:dyDescent="0.2">
      <c r="G91" s="3"/>
    </row>
    <row r="92" spans="7:7" x14ac:dyDescent="0.2">
      <c r="G92" s="3"/>
    </row>
    <row r="93" spans="7:7" x14ac:dyDescent="0.2">
      <c r="G93" s="3"/>
    </row>
    <row r="94" spans="7:7" x14ac:dyDescent="0.2">
      <c r="G94" s="3"/>
    </row>
    <row r="95" spans="7:7" x14ac:dyDescent="0.2">
      <c r="G95" s="3"/>
    </row>
    <row r="96" spans="7:7" x14ac:dyDescent="0.2">
      <c r="G96" s="3"/>
    </row>
    <row r="97" spans="7:7" x14ac:dyDescent="0.2">
      <c r="G97" s="3"/>
    </row>
    <row r="98" spans="7:7" x14ac:dyDescent="0.2">
      <c r="G98" s="3"/>
    </row>
    <row r="99" spans="7:7" x14ac:dyDescent="0.2">
      <c r="G99" s="3"/>
    </row>
    <row r="100" spans="7:7" x14ac:dyDescent="0.2">
      <c r="G100" s="3"/>
    </row>
    <row r="101" spans="7:7" x14ac:dyDescent="0.2">
      <c r="G101" s="3"/>
    </row>
    <row r="102" spans="7:7" x14ac:dyDescent="0.2">
      <c r="G102" s="3"/>
    </row>
    <row r="103" spans="7:7" x14ac:dyDescent="0.2">
      <c r="G103" s="3"/>
    </row>
    <row r="104" spans="7:7" x14ac:dyDescent="0.2">
      <c r="G104" s="3"/>
    </row>
    <row r="105" spans="7:7" x14ac:dyDescent="0.2">
      <c r="G105" s="3"/>
    </row>
    <row r="106" spans="7:7" x14ac:dyDescent="0.2">
      <c r="G106" s="3"/>
    </row>
    <row r="107" spans="7:7" x14ac:dyDescent="0.2">
      <c r="G107" s="3"/>
    </row>
    <row r="108" spans="7:7" x14ac:dyDescent="0.2">
      <c r="G108" s="3"/>
    </row>
    <row r="109" spans="7:7" x14ac:dyDescent="0.2">
      <c r="G109" s="3"/>
    </row>
    <row r="110" spans="7:7" x14ac:dyDescent="0.2">
      <c r="G110" s="3"/>
    </row>
    <row r="111" spans="7:7" x14ac:dyDescent="0.2">
      <c r="G111" s="3"/>
    </row>
    <row r="112" spans="7:7" x14ac:dyDescent="0.2">
      <c r="G112" s="3"/>
    </row>
    <row r="113" spans="7:7" x14ac:dyDescent="0.2">
      <c r="G113" s="3"/>
    </row>
    <row r="114" spans="7:7" x14ac:dyDescent="0.2">
      <c r="G114" s="3"/>
    </row>
    <row r="115" spans="7:7" x14ac:dyDescent="0.2">
      <c r="G115" s="3"/>
    </row>
    <row r="116" spans="7:7" x14ac:dyDescent="0.2">
      <c r="G116" s="3"/>
    </row>
    <row r="117" spans="7:7" x14ac:dyDescent="0.2">
      <c r="G117" s="3"/>
    </row>
    <row r="118" spans="7:7" x14ac:dyDescent="0.2">
      <c r="G118" s="3"/>
    </row>
    <row r="119" spans="7:7" x14ac:dyDescent="0.2">
      <c r="G119" s="3"/>
    </row>
    <row r="120" spans="7:7" x14ac:dyDescent="0.2">
      <c r="G120" s="3"/>
    </row>
    <row r="121" spans="7:7" x14ac:dyDescent="0.2">
      <c r="G121" s="3"/>
    </row>
    <row r="122" spans="7:7" x14ac:dyDescent="0.2">
      <c r="G122" s="3"/>
    </row>
    <row r="123" spans="7:7" x14ac:dyDescent="0.2">
      <c r="G123" s="3"/>
    </row>
    <row r="124" spans="7:7" x14ac:dyDescent="0.2">
      <c r="G124" s="3"/>
    </row>
    <row r="125" spans="7:7" x14ac:dyDescent="0.2">
      <c r="G125" s="3"/>
    </row>
    <row r="126" spans="7:7" x14ac:dyDescent="0.2">
      <c r="G126" s="3"/>
    </row>
    <row r="127" spans="7:7" x14ac:dyDescent="0.2">
      <c r="G127" s="3"/>
    </row>
    <row r="128" spans="7:7" x14ac:dyDescent="0.2">
      <c r="G128" s="3"/>
    </row>
    <row r="129" spans="7:7" x14ac:dyDescent="0.2">
      <c r="G129" s="3"/>
    </row>
    <row r="130" spans="7:7" x14ac:dyDescent="0.2">
      <c r="G130" s="3"/>
    </row>
    <row r="131" spans="7:7" x14ac:dyDescent="0.2">
      <c r="G131" s="3"/>
    </row>
    <row r="132" spans="7:7" x14ac:dyDescent="0.2">
      <c r="G132" s="3"/>
    </row>
    <row r="133" spans="7:7" x14ac:dyDescent="0.2">
      <c r="G133" s="3"/>
    </row>
    <row r="134" spans="7:7" x14ac:dyDescent="0.2">
      <c r="G134" s="3"/>
    </row>
    <row r="135" spans="7:7" x14ac:dyDescent="0.2">
      <c r="G135" s="3"/>
    </row>
    <row r="136" spans="7:7" x14ac:dyDescent="0.2">
      <c r="G136" s="3"/>
    </row>
    <row r="137" spans="7:7" x14ac:dyDescent="0.2">
      <c r="G137" s="3"/>
    </row>
    <row r="138" spans="7:7" x14ac:dyDescent="0.2">
      <c r="G138" s="3"/>
    </row>
    <row r="139" spans="7:7" x14ac:dyDescent="0.2">
      <c r="G139" s="3"/>
    </row>
    <row r="140" spans="7:7" x14ac:dyDescent="0.2">
      <c r="G140" s="1"/>
    </row>
  </sheetData>
  <mergeCells count="10">
    <mergeCell ref="X2:AA2"/>
    <mergeCell ref="A2:D2"/>
    <mergeCell ref="H2:H3"/>
    <mergeCell ref="I2:I3"/>
    <mergeCell ref="J2:L2"/>
    <mergeCell ref="S2:W2"/>
    <mergeCell ref="E2:E3"/>
    <mergeCell ref="N2:R2"/>
    <mergeCell ref="F2:F3"/>
    <mergeCell ref="G2:G3"/>
  </mergeCells>
  <phoneticPr fontId="41" type="noConversion"/>
  <hyperlinks>
    <hyperlink ref="D24" location="Distributed_Variable_Categories!A1" display="see Distributed_Variables_Categories"/>
  </hyperlinks>
  <pageMargins left="0.7" right="0.7" top="0.75" bottom="0.75" header="0.3" footer="0.3"/>
  <pageSetup paperSize="9" orientation="portrait" horizontalDpi="4294967292" verticalDpi="42949672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40"/>
  <sheetViews>
    <sheetView tabSelected="1" topLeftCell="A74" zoomScale="50" zoomScaleNormal="86" zoomScalePageLayoutView="86" workbookViewId="0">
      <selection activeCell="I96" sqref="I96:K119"/>
    </sheetView>
  </sheetViews>
  <sheetFormatPr baseColWidth="10" defaultColWidth="10.83203125" defaultRowHeight="16" x14ac:dyDescent="0.2"/>
  <cols>
    <col min="1" max="3" width="10.83203125" style="344"/>
    <col min="4" max="4" width="8" style="344" customWidth="1"/>
    <col min="5" max="5" width="4" style="344" customWidth="1"/>
    <col min="6" max="6" width="9.6640625" style="344" customWidth="1"/>
    <col min="7" max="7" width="5.33203125" style="344" customWidth="1"/>
    <col min="8" max="8" width="72" style="390" bestFit="1" customWidth="1"/>
    <col min="9" max="9" width="28.1640625" style="344" bestFit="1" customWidth="1"/>
    <col min="10" max="10" width="60.83203125" style="344" bestFit="1" customWidth="1"/>
    <col min="11" max="11" width="60.83203125" style="344" customWidth="1"/>
    <col min="12" max="12" width="60.6640625" style="344" customWidth="1"/>
    <col min="13" max="13" width="60.6640625" style="604" customWidth="1"/>
    <col min="14" max="15" width="91.1640625" style="521" customWidth="1"/>
    <col min="16" max="16" width="106.5" style="344" customWidth="1"/>
    <col min="17" max="17" width="238.6640625" style="344" bestFit="1" customWidth="1"/>
    <col min="18" max="18" width="52.1640625" style="344" bestFit="1" customWidth="1"/>
    <col min="19" max="23" width="10.83203125" style="344"/>
    <col min="24" max="24" width="50.6640625" style="564" bestFit="1" customWidth="1"/>
    <col min="25" max="25" width="79.83203125" style="344" bestFit="1" customWidth="1"/>
    <col min="26" max="26" width="51.6640625" style="344" customWidth="1"/>
    <col min="27" max="16384" width="10.83203125" style="344"/>
  </cols>
  <sheetData>
    <row r="1" spans="1:27" ht="17" thickBot="1" x14ac:dyDescent="0.25">
      <c r="A1" s="275" t="s">
        <v>1653</v>
      </c>
      <c r="B1" s="381"/>
      <c r="C1" s="381"/>
      <c r="D1" s="381"/>
      <c r="E1" s="381"/>
      <c r="F1" s="381"/>
      <c r="G1" s="381"/>
      <c r="H1" s="382"/>
      <c r="I1" s="381"/>
      <c r="J1" s="381"/>
      <c r="K1" s="381"/>
      <c r="L1" s="381"/>
      <c r="M1" s="601"/>
      <c r="N1" s="516"/>
      <c r="O1" s="516"/>
      <c r="P1" s="381"/>
      <c r="Q1" s="381"/>
      <c r="R1" s="381"/>
      <c r="S1" s="381"/>
      <c r="T1" s="381"/>
      <c r="U1" s="381"/>
      <c r="V1" s="381"/>
      <c r="W1" s="381"/>
      <c r="X1" s="557"/>
      <c r="Y1" s="381"/>
      <c r="Z1" s="381"/>
      <c r="AA1" s="381"/>
    </row>
    <row r="2" spans="1:27" ht="17" thickBot="1" x14ac:dyDescent="0.25">
      <c r="A2" s="739" t="s">
        <v>283</v>
      </c>
      <c r="B2" s="740"/>
      <c r="C2" s="740"/>
      <c r="D2" s="741"/>
      <c r="E2" s="748" t="s">
        <v>385</v>
      </c>
      <c r="F2" s="746" t="s">
        <v>458</v>
      </c>
      <c r="G2" s="750" t="s">
        <v>2178</v>
      </c>
      <c r="H2" s="742" t="s">
        <v>69</v>
      </c>
      <c r="I2" s="744" t="s">
        <v>58</v>
      </c>
      <c r="J2" s="737" t="s">
        <v>284</v>
      </c>
      <c r="K2" s="737"/>
      <c r="L2" s="738"/>
      <c r="M2" s="602"/>
      <c r="N2" s="736" t="s">
        <v>448</v>
      </c>
      <c r="O2" s="737"/>
      <c r="P2" s="737"/>
      <c r="Q2" s="737"/>
      <c r="R2" s="738"/>
      <c r="S2" s="739" t="s">
        <v>453</v>
      </c>
      <c r="T2" s="740"/>
      <c r="U2" s="740"/>
      <c r="V2" s="740"/>
      <c r="W2" s="741"/>
      <c r="X2" s="736" t="s">
        <v>449</v>
      </c>
      <c r="Y2" s="737"/>
      <c r="Z2" s="737"/>
      <c r="AA2" s="738"/>
    </row>
    <row r="3" spans="1:27" ht="17" thickBot="1" x14ac:dyDescent="0.25">
      <c r="A3" s="391" t="s">
        <v>11</v>
      </c>
      <c r="B3" s="392" t="s">
        <v>10</v>
      </c>
      <c r="C3" s="392" t="s">
        <v>9</v>
      </c>
      <c r="D3" s="393" t="s">
        <v>45</v>
      </c>
      <c r="E3" s="749"/>
      <c r="F3" s="747"/>
      <c r="G3" s="751"/>
      <c r="H3" s="743"/>
      <c r="I3" s="745"/>
      <c r="J3" s="394" t="s">
        <v>72</v>
      </c>
      <c r="K3" s="586" t="s">
        <v>2305</v>
      </c>
      <c r="L3" s="395" t="s">
        <v>105</v>
      </c>
      <c r="M3" s="603" t="s">
        <v>2264</v>
      </c>
      <c r="N3" s="517" t="s">
        <v>1923</v>
      </c>
      <c r="O3" s="517" t="s">
        <v>2266</v>
      </c>
      <c r="P3" s="396" t="s">
        <v>1922</v>
      </c>
      <c r="Q3" s="397" t="s">
        <v>452</v>
      </c>
      <c r="R3" s="398" t="s">
        <v>451</v>
      </c>
      <c r="S3" s="399" t="s">
        <v>68</v>
      </c>
      <c r="T3" s="400" t="s">
        <v>4</v>
      </c>
      <c r="U3" s="400" t="s">
        <v>5</v>
      </c>
      <c r="V3" s="400" t="s">
        <v>67</v>
      </c>
      <c r="W3" s="401" t="s">
        <v>66</v>
      </c>
      <c r="X3" s="558" t="s">
        <v>285</v>
      </c>
      <c r="Y3" s="402" t="s">
        <v>286</v>
      </c>
      <c r="Z3" s="402" t="s">
        <v>287</v>
      </c>
      <c r="AA3" s="403" t="s">
        <v>288</v>
      </c>
    </row>
    <row r="4" spans="1:27" ht="20" customHeight="1" thickBot="1" x14ac:dyDescent="0.25">
      <c r="A4" s="404" t="s">
        <v>648</v>
      </c>
      <c r="B4" s="383" t="s">
        <v>445</v>
      </c>
      <c r="C4" s="383" t="s">
        <v>290</v>
      </c>
      <c r="D4" s="405" t="str">
        <f>CONCATENATE(A4,B4,C4)</f>
        <v>*nninc</v>
      </c>
      <c r="E4" s="406"/>
      <c r="F4" s="407">
        <v>10301001</v>
      </c>
      <c r="G4" s="408" t="s">
        <v>1886</v>
      </c>
      <c r="H4" s="383" t="s">
        <v>1535</v>
      </c>
      <c r="I4" s="405" t="s">
        <v>2232</v>
      </c>
      <c r="J4" s="405" t="s">
        <v>1535</v>
      </c>
      <c r="K4" s="406"/>
      <c r="L4" s="406" t="str">
        <f>CONCATENATE(H4," of ",I4)</f>
        <v>National income of national economy</v>
      </c>
      <c r="M4" s="599" t="str">
        <f>CONCATENATE(N4,Sectors!$B$9)</f>
        <v>National income aims to measure the total income available to the residents of a given country. It is equal to the gross domestic product (the total value of goods and services produced on the territory of a given country during a given year), minus fixed capital used in production processes (e.g. replacement of obsolete machines or maintenance of roads) plus the net foreign income earned by residents in the rest of the world.// National income has many limitations. However it is the only income concept that has an internationally agreed definition (established by the United Nations System of National Accounts, see SNA 2008). So we use it as our reference concept (with tax havens correction). To be improved.The national economy - in the national accounts sense - includes all domestic sectors, i.e. all entities that are resident of a given country (in the sense of their economic activity), whether they belong to the private sector, the corporate sector, the governement sector.</v>
      </c>
      <c r="N4" s="522" t="s">
        <v>1930</v>
      </c>
      <c r="O4" s="522"/>
      <c r="P4" s="409"/>
      <c r="Q4" s="605" t="str">
        <f>CONCATENATE("[",J4,"]","=","[",J5,"]","+","[",J8,"]",)</f>
        <v>[National income]=[Net domestic product]+[Net foreign income]</v>
      </c>
      <c r="R4" s="605" t="s">
        <v>2445</v>
      </c>
      <c r="S4" s="410"/>
      <c r="T4" s="411" t="str">
        <f>D4</f>
        <v>*nninc</v>
      </c>
      <c r="U4" s="411"/>
      <c r="V4" s="411"/>
      <c r="W4" s="411"/>
      <c r="X4" s="559" t="str">
        <f>IF(Income_Macro_Variables!T4&lt;&gt;"",CONCATENATE(Income_Macro_Variables!$J4,"[",Income_Macro_Variables!T4,"]"),"")</f>
        <v>National income[*nninc]</v>
      </c>
      <c r="Y4" s="412" t="str">
        <f>IF(Income_Macro_Variables!U4&lt;&gt;"",CONCATENATE(Income_Macro_Variables!$J4,"[",Income_Macro_Variables!U4,"]"),"")</f>
        <v/>
      </c>
      <c r="Z4" s="412" t="str">
        <f>IF(Income_Macro_Variables!V4&lt;&gt;"",CONCATENATE(Income_Macro_Variables!$H4,"[",Income_Macro_Variables!V4,"]"),"")</f>
        <v/>
      </c>
      <c r="AA4" s="413" t="str">
        <f>IF(Income_Macro_Variables!W4&lt;&gt;"",CONCATENATE(Income_Macro_Variables!$H4,"[",Income_Macro_Variables!W4,"]"),"")</f>
        <v/>
      </c>
    </row>
    <row r="5" spans="1:27" ht="20" customHeight="1" thickBot="1" x14ac:dyDescent="0.25">
      <c r="A5" s="414" t="s">
        <v>648</v>
      </c>
      <c r="B5" s="385" t="s">
        <v>480</v>
      </c>
      <c r="C5" s="385" t="s">
        <v>481</v>
      </c>
      <c r="D5" s="415" t="str">
        <f t="shared" ref="D5:D69" si="0">CONCATENATE(A5,B5,C5)</f>
        <v>*ndpro</v>
      </c>
      <c r="E5" s="416"/>
      <c r="F5" s="414"/>
      <c r="G5" s="415" t="s">
        <v>1887</v>
      </c>
      <c r="H5" s="385" t="s">
        <v>574</v>
      </c>
      <c r="I5" s="415" t="s">
        <v>2232</v>
      </c>
      <c r="J5" s="415" t="s">
        <v>574</v>
      </c>
      <c r="K5" s="416"/>
      <c r="L5" s="416" t="str">
        <f t="shared" ref="L5:L68" si="1">CONCATENATE(H5," of ",I5)</f>
        <v>Net domestic product of national economy</v>
      </c>
      <c r="M5" s="599" t="str">
        <f>CONCATENATE(N5,Sectors!$B$9)</f>
        <v>Net domestic product is the total value of the goods and services produced in a country, minus the value of the fixed capital used up in production (e.g. replacement of obsolete machines or maintenance of roads).The national economy - in the national accounts sense - includes all domestic sectors, i.e. all entities that are resident of a given country (in the sense of their economic activity), whether they belong to the private sector, the corporate sector, the governement sector.</v>
      </c>
      <c r="N5" s="518" t="s">
        <v>2026</v>
      </c>
      <c r="O5" s="518"/>
      <c r="P5" s="417"/>
      <c r="Q5" s="605" t="str">
        <f>CONCATENATE("[",J5,"]","=","[",J6,"]","-","[",J7,"]",)</f>
        <v>[Net domestic product]=[Gross domestic product]-[Consumption of fixed capital of national economy]</v>
      </c>
      <c r="R5" s="605" t="s">
        <v>2446</v>
      </c>
      <c r="S5" s="418"/>
      <c r="T5" s="419"/>
      <c r="U5" s="420" t="str">
        <f>D5</f>
        <v>*ndpro</v>
      </c>
      <c r="V5" s="419"/>
      <c r="W5" s="419"/>
      <c r="X5" s="560" t="str">
        <f>IF(Income_Macro_Variables!T5&lt;&gt;"",CONCATENATE(Income_Macro_Variables!$J5,"[",Income_Macro_Variables!T5,"]"),"")</f>
        <v/>
      </c>
      <c r="Y5" s="421" t="str">
        <f>IF(Income_Macro_Variables!U8&lt;&gt;"",CONCATENATE(Income_Macro_Variables!$J5,"[",Income_Macro_Variables!U8,"]"),"")</f>
        <v>Net domestic product[*nnfin]</v>
      </c>
      <c r="Z5" s="421" t="str">
        <f>IF(Income_Macro_Variables!V5&lt;&gt;"",CONCATENATE(Income_Macro_Variables!$H5,"[",Income_Macro_Variables!V5,"]"),"")</f>
        <v/>
      </c>
      <c r="AA5" s="422" t="str">
        <f>IF(Income_Macro_Variables!W5&lt;&gt;"",CONCATENATE(Income_Macro_Variables!$H5,"[",Income_Macro_Variables!W5,"]"),"")</f>
        <v/>
      </c>
    </row>
    <row r="6" spans="1:27" ht="20" customHeight="1" thickBot="1" x14ac:dyDescent="0.25">
      <c r="A6" s="414" t="s">
        <v>648</v>
      </c>
      <c r="B6" s="385" t="s">
        <v>488</v>
      </c>
      <c r="C6" s="385" t="s">
        <v>481</v>
      </c>
      <c r="D6" s="415" t="str">
        <f>CONCATENATE(A6,B6,C6)</f>
        <v>*gdpro</v>
      </c>
      <c r="E6" s="416"/>
      <c r="F6" s="414"/>
      <c r="G6" s="415" t="s">
        <v>1888</v>
      </c>
      <c r="H6" s="385" t="s">
        <v>577</v>
      </c>
      <c r="I6" s="415" t="s">
        <v>2232</v>
      </c>
      <c r="J6" s="415" t="s">
        <v>577</v>
      </c>
      <c r="K6" s="416"/>
      <c r="L6" s="416" t="str">
        <f>CONCATENATE(H6," of ",I6)</f>
        <v>Gross domestic product of national economy</v>
      </c>
      <c r="M6" s="599" t="str">
        <f>CONCATENATE(N6,Sectors!$B$9)</f>
        <v>Gross domestic product is the total value of goods and services produced by the national economy.The national economy - in the national accounts sense - includes all domestic sectors, i.e. all entities that are resident of a given country (in the sense of their economic activity), whether they belong to the private sector, the corporate sector, the governement sector.</v>
      </c>
      <c r="N6" s="518" t="s">
        <v>2247</v>
      </c>
      <c r="O6" s="518"/>
      <c r="P6" s="417"/>
      <c r="Q6" s="605"/>
      <c r="R6" s="606"/>
      <c r="S6" s="418"/>
      <c r="T6" s="419"/>
      <c r="U6" s="584"/>
      <c r="V6" s="419" t="str">
        <f>D6</f>
        <v>*gdpro</v>
      </c>
      <c r="W6" s="419"/>
      <c r="X6" s="560" t="str">
        <f>IF(Income_Macro_Variables!T6&lt;&gt;"",CONCATENATE(Income_Macro_Variables!$J6,"[",Income_Macro_Variables!T6,"]"),"")</f>
        <v/>
      </c>
      <c r="Y6" s="585"/>
      <c r="Z6" s="421" t="str">
        <f>IF(Income_Macro_Variables!V6&lt;&gt;"",CONCATENATE(Income_Macro_Variables!$J6,"[",Income_Macro_Variables!V6,"]"),"")</f>
        <v>Gross domestic product[*gdpro]</v>
      </c>
      <c r="AA6" s="422" t="str">
        <f>IF(Income_Macro_Variables!W6&lt;&gt;"",CONCATENATE(Income_Macro_Variables!$H6,"[",Income_Macro_Variables!W6,"]"),"")</f>
        <v/>
      </c>
    </row>
    <row r="7" spans="1:27" ht="20" customHeight="1" thickBot="1" x14ac:dyDescent="0.25">
      <c r="A7" s="414" t="s">
        <v>648</v>
      </c>
      <c r="B7" s="385" t="s">
        <v>485</v>
      </c>
      <c r="C7" s="385" t="s">
        <v>489</v>
      </c>
      <c r="D7" s="415" t="str">
        <f>CONCATENATE(A7,B7,C7)</f>
        <v>*confc</v>
      </c>
      <c r="E7" s="416"/>
      <c r="F7" s="414"/>
      <c r="G7" s="415" t="s">
        <v>1889</v>
      </c>
      <c r="H7" s="385" t="s">
        <v>578</v>
      </c>
      <c r="I7" s="415" t="s">
        <v>2232</v>
      </c>
      <c r="J7" s="415" t="s">
        <v>2248</v>
      </c>
      <c r="K7" s="416"/>
      <c r="L7" s="416" t="str">
        <f>CONCATENATE(H7," of ",I7)</f>
        <v>Consumption of fixed capital of national economy</v>
      </c>
      <c r="M7" s="599" t="str">
        <f>CONCATENATE(N7,Sectors!$B$9)</f>
        <v>Consumption of fixed capital of national economy is the decline in total value of fixed assets (e.g. roads, machines) which are owned and used by a producer. In other words, the amounts required to maintain the quality of fixed assets from a year to another. The decline in  value is a result of physical deterioration, normal obsolescence or normal accidental damage.The national economy - in the national accounts sense - includes all domestic sectors, i.e. all entities that are resident of a given country (in the sense of their economic activity), whether they belong to the private sector, the corporate sector, the governement sector.</v>
      </c>
      <c r="N7" s="518" t="s">
        <v>2249</v>
      </c>
      <c r="O7" s="518"/>
      <c r="P7" s="417"/>
      <c r="Q7" s="605"/>
      <c r="R7" s="605"/>
      <c r="S7" s="418"/>
      <c r="T7" s="419"/>
      <c r="U7" s="584"/>
      <c r="V7" s="419" t="str">
        <f>D7</f>
        <v>*confc</v>
      </c>
      <c r="W7" s="419"/>
      <c r="X7" s="560" t="str">
        <f>IF(Income_Macro_Variables!T7&lt;&gt;"",CONCATENATE(Income_Macro_Variables!$J7,"[",Income_Macro_Variables!T7,"]"),"")</f>
        <v/>
      </c>
      <c r="Y7" s="585"/>
      <c r="Z7" s="421" t="str">
        <f>IF(Income_Macro_Variables!V7&lt;&gt;"",CONCATENATE(Income_Macro_Variables!$J7,"[",Income_Macro_Variables!V7,"]"),"")</f>
        <v>Consumption of fixed capital of national economy[*confc]</v>
      </c>
      <c r="AA7" s="422" t="str">
        <f>IF(Income_Macro_Variables!W7&lt;&gt;"",CONCATENATE(Income_Macro_Variables!$H7,"[",Income_Macro_Variables!W7,"]"),"")</f>
        <v/>
      </c>
    </row>
    <row r="8" spans="1:27" ht="20" customHeight="1" thickBot="1" x14ac:dyDescent="0.25">
      <c r="A8" s="414" t="s">
        <v>648</v>
      </c>
      <c r="B8" s="385" t="s">
        <v>445</v>
      </c>
      <c r="C8" s="385" t="s">
        <v>27</v>
      </c>
      <c r="D8" s="415" t="str">
        <f t="shared" si="0"/>
        <v>*nnfin</v>
      </c>
      <c r="E8" s="416"/>
      <c r="F8" s="414"/>
      <c r="G8" s="415"/>
      <c r="H8" s="385" t="s">
        <v>1714</v>
      </c>
      <c r="I8" s="415" t="s">
        <v>2232</v>
      </c>
      <c r="J8" s="415" t="s">
        <v>1714</v>
      </c>
      <c r="K8" s="416"/>
      <c r="L8" s="416" t="str">
        <f t="shared" si="1"/>
        <v>Net foreign income of national economy</v>
      </c>
      <c r="M8" s="599" t="str">
        <f>CONCATENATE(N8,Sectors!$B$9)</f>
        <v>Net foreign income is the difference between the total value of a country's citizens and companies earned abroad, and the total value of foreign citizens and overseas companies earned in that country.The national economy - in the national accounts sense - includes all domestic sectors, i.e. all entities that are resident of a given country (in the sense of their economic activity), whether they belong to the private sector, the corporate sector, the governement sector.</v>
      </c>
      <c r="N8" s="518" t="s">
        <v>2027</v>
      </c>
      <c r="O8" s="518"/>
      <c r="P8" s="417"/>
      <c r="Q8" s="605" t="str">
        <f>CONCATENATE("[",J8,"]","=","[",J9,"]","-","[",J10,"]","+","[",J11,"]","-","[",J12,"]")</f>
        <v>[Net foreign income]=[Property income received from abroad]-[Property income paid abroad]+[Compensation of employees received from abroad]-[Compensation of employees paid to rest of the world]</v>
      </c>
      <c r="R8" s="606" t="str">
        <f>CONCATENATE(D8,"=",D9,"-",D10,"+",D11,"-",D12)</f>
        <v>*nnfin=*pinrx-*pinpx+*comrx-*compx</v>
      </c>
      <c r="S8" s="418"/>
      <c r="T8" s="419"/>
      <c r="U8" s="419" t="str">
        <f>D8</f>
        <v>*nnfin</v>
      </c>
      <c r="V8" s="419"/>
      <c r="W8" s="419"/>
      <c r="X8" s="560"/>
      <c r="Y8" s="421" t="str">
        <f>IF(Income_Macro_Variables!U11&lt;&gt;"",CONCATENATE(Income_Macro_Variables!$J8,"[",Income_Macro_Variables!U11,"]"),"")</f>
        <v/>
      </c>
      <c r="Z8" s="421"/>
      <c r="AA8" s="422"/>
    </row>
    <row r="9" spans="1:27" ht="20" customHeight="1" thickBot="1" x14ac:dyDescent="0.25">
      <c r="A9" s="414" t="s">
        <v>648</v>
      </c>
      <c r="B9" s="385" t="s">
        <v>482</v>
      </c>
      <c r="C9" s="385" t="s">
        <v>483</v>
      </c>
      <c r="D9" s="415" t="str">
        <f t="shared" si="0"/>
        <v>*pinrx</v>
      </c>
      <c r="E9" s="416"/>
      <c r="F9" s="414"/>
      <c r="G9" s="415"/>
      <c r="H9" s="385" t="s">
        <v>338</v>
      </c>
      <c r="I9" s="415" t="s">
        <v>2232</v>
      </c>
      <c r="J9" s="415" t="s">
        <v>628</v>
      </c>
      <c r="K9" s="416"/>
      <c r="L9" s="416" t="str">
        <f t="shared" si="1"/>
        <v>Property income received of national economy</v>
      </c>
      <c r="M9" s="599" t="str">
        <f>CONCATENATE(N9,Sectors!$B$9)</f>
        <v>Property income received from abroad is the total value of income that the national economy receives by virtue of owning property.The national economy - in the national accounts sense - includes all domestic sectors, i.e. all entities that are resident of a given country (in the sense of their economic activity), whether they belong to the private sector, the corporate sector, the governement sector.</v>
      </c>
      <c r="N9" s="518" t="s">
        <v>2245</v>
      </c>
      <c r="O9" s="518"/>
      <c r="P9" s="417"/>
      <c r="Q9" s="605"/>
      <c r="R9" s="605"/>
      <c r="S9" s="418"/>
      <c r="T9" s="419"/>
      <c r="U9" s="419"/>
      <c r="V9" s="419" t="str">
        <f>D9</f>
        <v>*pinrx</v>
      </c>
      <c r="W9" s="419"/>
      <c r="X9" s="560" t="str">
        <f>IF(Income_Macro_Variables!T9&lt;&gt;"",CONCATENATE(Income_Macro_Variables!$J9,"[",Income_Macro_Variables!T9,"]"),"")</f>
        <v/>
      </c>
      <c r="Y9" s="421" t="str">
        <f>IF(Income_Macro_Variables!U9&lt;&gt;"",CONCATENATE(Income_Macro_Variables!$J9,"[",Income_Macro_Variables!U9,"]"),"")</f>
        <v/>
      </c>
      <c r="Z9" s="421" t="str">
        <f>IF(Income_Macro_Variables!V9&lt;&gt;"",CONCATENATE(Income_Macro_Variables!$H9,"[",Income_Macro_Variables!V9,"]"),"")</f>
        <v>Property income received[*pinrx]</v>
      </c>
      <c r="AA9" s="422" t="str">
        <f>IF(Income_Macro_Variables!W9&lt;&gt;"",CONCATENATE(Income_Macro_Variables!$H9,"[",Income_Macro_Variables!W9,"]"),"")</f>
        <v/>
      </c>
    </row>
    <row r="10" spans="1:27" ht="20" customHeight="1" thickBot="1" x14ac:dyDescent="0.25">
      <c r="A10" s="414" t="s">
        <v>648</v>
      </c>
      <c r="B10" s="385" t="s">
        <v>482</v>
      </c>
      <c r="C10" s="385" t="s">
        <v>484</v>
      </c>
      <c r="D10" s="415" t="str">
        <f t="shared" si="0"/>
        <v>*pinpx</v>
      </c>
      <c r="E10" s="416"/>
      <c r="F10" s="414"/>
      <c r="G10" s="415"/>
      <c r="H10" s="385" t="s">
        <v>343</v>
      </c>
      <c r="I10" s="415" t="s">
        <v>2232</v>
      </c>
      <c r="J10" s="415" t="s">
        <v>634</v>
      </c>
      <c r="K10" s="416"/>
      <c r="L10" s="416" t="str">
        <f t="shared" si="1"/>
        <v>Property income paid of national economy</v>
      </c>
      <c r="M10" s="599" t="str">
        <f>CONCATENATE(N10,Sectors!$B$9)</f>
        <v>Property income paid abroad is the total value of payments made by the national economy accruing to property owners as remuneration for using their property.The national economy - in the national accounts sense - includes all domestic sectors, i.e. all entities that are resident of a given country (in the sense of their economic activity), whether they belong to the private sector, the corporate sector, the governement sector.</v>
      </c>
      <c r="N10" s="518" t="s">
        <v>2246</v>
      </c>
      <c r="O10" s="518"/>
      <c r="P10" s="417"/>
      <c r="Q10" s="417"/>
      <c r="R10" s="417"/>
      <c r="S10" s="418"/>
      <c r="T10" s="419"/>
      <c r="U10" s="419"/>
      <c r="V10" s="419" t="str">
        <f t="shared" ref="V10:V12" si="2">D10</f>
        <v>*pinpx</v>
      </c>
      <c r="W10" s="419"/>
      <c r="X10" s="560" t="str">
        <f>IF(Income_Macro_Variables!T10&lt;&gt;"",CONCATENATE(Income_Macro_Variables!$J10,"[",Income_Macro_Variables!T10,"]"),"")</f>
        <v/>
      </c>
      <c r="Y10" s="421" t="str">
        <f>IF(Income_Macro_Variables!U10&lt;&gt;"",CONCATENATE(Income_Macro_Variables!$J10,"[",Income_Macro_Variables!U10,"]"),"")</f>
        <v/>
      </c>
      <c r="Z10" s="421" t="str">
        <f>IF(Income_Macro_Variables!V10&lt;&gt;"",CONCATENATE(Income_Macro_Variables!$H10,"[",Income_Macro_Variables!V10,"]"),"")</f>
        <v>Property income paid[*pinpx]</v>
      </c>
      <c r="AA10" s="422" t="str">
        <f>IF(Income_Macro_Variables!W10&lt;&gt;"",CONCATENATE(Income_Macro_Variables!$H10,"[",Income_Macro_Variables!W10,"]"),"")</f>
        <v/>
      </c>
    </row>
    <row r="11" spans="1:27" ht="20" customHeight="1" thickBot="1" x14ac:dyDescent="0.25">
      <c r="A11" s="414" t="s">
        <v>648</v>
      </c>
      <c r="B11" s="385" t="s">
        <v>485</v>
      </c>
      <c r="C11" s="385" t="s">
        <v>486</v>
      </c>
      <c r="D11" s="415" t="str">
        <f t="shared" si="0"/>
        <v>*comrx</v>
      </c>
      <c r="E11" s="416"/>
      <c r="F11" s="414"/>
      <c r="G11" s="415"/>
      <c r="H11" s="385" t="s">
        <v>575</v>
      </c>
      <c r="I11" s="415" t="s">
        <v>2232</v>
      </c>
      <c r="J11" s="415" t="s">
        <v>627</v>
      </c>
      <c r="K11" s="416"/>
      <c r="L11" s="416" t="str">
        <f>CONCATENATE(H11," by ",I11)</f>
        <v>Compensation of employees received by national economy</v>
      </c>
      <c r="M11" s="599" t="str">
        <f>CONCATENATE(N11,Sectors!$B$9)</f>
        <v>Compensation of employees received from abroad is the total value of wage and salary disbursements, and supplements to wages and salaries received by a country's residents, including wages and salaries received from the rest of the world.The national economy - in the national accounts sense - includes all domestic sectors, i.e. all entities that are resident of a given country (in the sense of their economic activity), whether they belong to the private sector, the corporate sector, the governement sector.</v>
      </c>
      <c r="N11" s="518" t="s">
        <v>2028</v>
      </c>
      <c r="O11" s="518"/>
      <c r="P11" s="417"/>
      <c r="Q11" s="417"/>
      <c r="R11" s="417"/>
      <c r="S11" s="418"/>
      <c r="T11" s="419"/>
      <c r="U11" s="419"/>
      <c r="V11" s="419" t="str">
        <f t="shared" si="2"/>
        <v>*comrx</v>
      </c>
      <c r="W11" s="419"/>
      <c r="X11" s="560" t="str">
        <f>IF(Income_Macro_Variables!T11&lt;&gt;"",CONCATENATE(Income_Macro_Variables!$J11,"[",Income_Macro_Variables!T11,"]"),"")</f>
        <v/>
      </c>
      <c r="Y11" s="421" t="str">
        <f>IF(Income_Macro_Variables!U11&lt;&gt;"",CONCATENATE(Income_Macro_Variables!$J11,"[",Income_Macro_Variables!U11,"]"),"")</f>
        <v/>
      </c>
      <c r="Z11" s="421" t="str">
        <f>IF(Income_Macro_Variables!V11&lt;&gt;"",CONCATENATE(Income_Macro_Variables!$H11,"[",Income_Macro_Variables!V11,"]"),"")</f>
        <v>Compensation of employees received[*comrx]</v>
      </c>
      <c r="AA11" s="422" t="str">
        <f>IF(Income_Macro_Variables!W11&lt;&gt;"",CONCATENATE(Income_Macro_Variables!$H11,"[",Income_Macro_Variables!W11,"]"),"")</f>
        <v/>
      </c>
    </row>
    <row r="12" spans="1:27" ht="20" customHeight="1" thickBot="1" x14ac:dyDescent="0.25">
      <c r="A12" s="414" t="s">
        <v>648</v>
      </c>
      <c r="B12" s="385" t="s">
        <v>485</v>
      </c>
      <c r="C12" s="385" t="s">
        <v>487</v>
      </c>
      <c r="D12" s="415" t="str">
        <f t="shared" si="0"/>
        <v>*compx</v>
      </c>
      <c r="E12" s="416"/>
      <c r="F12" s="414"/>
      <c r="G12" s="415"/>
      <c r="H12" s="385" t="s">
        <v>576</v>
      </c>
      <c r="I12" s="415" t="s">
        <v>2232</v>
      </c>
      <c r="J12" s="415" t="s">
        <v>1815</v>
      </c>
      <c r="K12" s="416"/>
      <c r="L12" s="416" t="str">
        <f>CONCATENATE(H12," by ",I12)</f>
        <v>Compensation of employees paid by national economy</v>
      </c>
      <c r="M12" s="599" t="str">
        <f>CONCATENATE(N12,Sectors!$B$9)</f>
        <v>Compensation of employees paid to rest of the world is the total value of income accruing to employees as remuneration for their work.The national economy - in the national accounts sense - includes all domestic sectors, i.e. all entities that are resident of a given country (in the sense of their economic activity), whether they belong to the private sector, the corporate sector, the governement sector.</v>
      </c>
      <c r="N12" s="518" t="s">
        <v>2029</v>
      </c>
      <c r="O12" s="518"/>
      <c r="P12" s="417"/>
      <c r="Q12" s="417"/>
      <c r="R12" s="417"/>
      <c r="S12" s="418"/>
      <c r="T12" s="419"/>
      <c r="U12" s="419"/>
      <c r="V12" s="419" t="str">
        <f t="shared" si="2"/>
        <v>*compx</v>
      </c>
      <c r="W12" s="419"/>
      <c r="X12" s="560" t="str">
        <f>IF(Income_Macro_Variables!T12&lt;&gt;"",CONCATENATE(Income_Macro_Variables!$J12,"[",Income_Macro_Variables!T12,"]"),"")</f>
        <v/>
      </c>
      <c r="Y12" s="421" t="str">
        <f>IF(Income_Macro_Variables!U12&lt;&gt;"",CONCATENATE(Income_Macro_Variables!$J12,"[",Income_Macro_Variables!U12,"]"),"")</f>
        <v/>
      </c>
      <c r="Z12" s="421" t="str">
        <f>IF(Income_Macro_Variables!V12&lt;&gt;"",CONCATENATE(Income_Macro_Variables!$H12,"[",Income_Macro_Variables!V12,"]"),"")</f>
        <v>Compensation of employees paid[*compx]</v>
      </c>
      <c r="AA12" s="422" t="str">
        <f>IF(Income_Macro_Variables!W12&lt;&gt;"",CONCATENATE(Income_Macro_Variables!$H12,"[",Income_Macro_Variables!W12,"]"),"")</f>
        <v/>
      </c>
    </row>
    <row r="13" spans="1:27" ht="20" customHeight="1" thickBot="1" x14ac:dyDescent="0.25">
      <c r="A13" s="414" t="s">
        <v>648</v>
      </c>
      <c r="B13" s="385" t="s">
        <v>480</v>
      </c>
      <c r="C13" s="385" t="s">
        <v>481</v>
      </c>
      <c r="D13" s="415" t="str">
        <f t="shared" si="0"/>
        <v>*ndpro</v>
      </c>
      <c r="E13" s="416">
        <v>1</v>
      </c>
      <c r="F13" s="414"/>
      <c r="G13" s="415"/>
      <c r="H13" s="385" t="s">
        <v>574</v>
      </c>
      <c r="I13" s="415" t="s">
        <v>2232</v>
      </c>
      <c r="J13" s="415" t="s">
        <v>574</v>
      </c>
      <c r="K13" s="416"/>
      <c r="L13" s="416" t="str">
        <f t="shared" si="1"/>
        <v>Net domestic product of national economy</v>
      </c>
      <c r="M13" s="599" t="str">
        <f>CONCATENATE(N13,Sectors!$B$9)</f>
        <v>Net domestic product is the total value of the goods and services produced in a country, minus the value of the fixed capital used up in production (e.g. replacement of obsolete machines or maintenance of roads).The national economy - in the national accounts sense - includes all domestic sectors, i.e. all entities that are resident of a given country (in the sense of their economic activity), whether they belong to the private sector, the corporate sector, the governement sector.</v>
      </c>
      <c r="N13" s="518" t="s">
        <v>2026</v>
      </c>
      <c r="O13" s="518"/>
      <c r="P13" s="417"/>
      <c r="Q13" s="417" t="str">
        <f>CONCATENATE("[",J13,"]","=","[",J14,"]","+","[",J15,"]","+","[",J16,"]","+","[",J17,"]","+","[",J18,"]","+","[",J19,"]",)</f>
        <v>[Net domestic product]=[Net value added of non-financial corporations sector]+[Net value added of financial corporations sector]+[Net value added of general government]+[Net value added of personal sector]+[Net value added of non-profit sector]+[Taxes on product (net) of national economy]</v>
      </c>
      <c r="R13" s="417" t="str">
        <f>CONCATENATE(D13,"=",D14,"+",D15,"+",D16,"+",D17,"+",D18,"+",D19)</f>
        <v>*ndpro=*nvanf+*nvafc+*nvago+*nvaho+*nvanp+*nvatp</v>
      </c>
      <c r="S13" s="418"/>
      <c r="T13" s="419" t="str">
        <f>D13</f>
        <v>*ndpro</v>
      </c>
      <c r="U13" s="419"/>
      <c r="V13" s="419"/>
      <c r="W13" s="419"/>
      <c r="X13" s="560" t="str">
        <f>IF(Income_Macro_Variables!T13&lt;&gt;"",CONCATENATE(Income_Macro_Variables!$J13,"[",Income_Macro_Variables!T13,"]"),"")</f>
        <v>Net domestic product[*ndpro]</v>
      </c>
      <c r="Y13" s="421" t="str">
        <f>IF(Income_Macro_Variables!U13&lt;&gt;"",CONCATENATE(Income_Macro_Variables!$J13,"[",Income_Macro_Variables!U13,"]"),"")</f>
        <v/>
      </c>
      <c r="Z13" s="421" t="str">
        <f>IF(Income_Macro_Variables!V13&lt;&gt;"",CONCATENATE(Income_Macro_Variables!$H13,"[",Income_Macro_Variables!V13,"]"),"")</f>
        <v/>
      </c>
      <c r="AA13" s="422" t="str">
        <f>IF(Income_Macro_Variables!W13&lt;&gt;"",CONCATENATE(Income_Macro_Variables!$H13,"[",Income_Macro_Variables!W13,"]"),"")</f>
        <v/>
      </c>
    </row>
    <row r="14" spans="1:27" ht="20" customHeight="1" thickBot="1" x14ac:dyDescent="0.25">
      <c r="A14" s="414" t="s">
        <v>648</v>
      </c>
      <c r="B14" s="385" t="s">
        <v>490</v>
      </c>
      <c r="C14" s="385" t="s">
        <v>491</v>
      </c>
      <c r="D14" s="415" t="str">
        <f t="shared" si="0"/>
        <v>*nvanf</v>
      </c>
      <c r="E14" s="416"/>
      <c r="F14" s="414"/>
      <c r="G14" s="415"/>
      <c r="H14" s="385" t="s">
        <v>579</v>
      </c>
      <c r="I14" s="415" t="s">
        <v>580</v>
      </c>
      <c r="J14" s="415" t="s">
        <v>541</v>
      </c>
      <c r="K14" s="416"/>
      <c r="L14" s="416" t="str">
        <f t="shared" si="1"/>
        <v>Net value added of non-financial corporations sector</v>
      </c>
      <c r="M14" s="599" t="str">
        <f>CONCATENATE(N14,Sectors!$B$7)</f>
        <v>Net value added of non-financial corporations sector is the total value of output owned by non-financial corporations sector, minus the total value of both intermediate consumption and consumption of fixed capital. The non-financial corporations sector includes all private and public enterprises that produce goods and/or provide non-financial services to the markets.The corporate sector - in the national accounts sense - includes all financial and non-financial corporations with an economic activity in a given country, whatever their legal status (with the exceptions of unincorporated enterprises included in the personal sector).</v>
      </c>
      <c r="N14" s="518" t="s">
        <v>2030</v>
      </c>
      <c r="O14" s="518"/>
      <c r="P14" s="417"/>
      <c r="Q14" s="417"/>
      <c r="R14" s="417"/>
      <c r="S14" s="418"/>
      <c r="T14" s="419"/>
      <c r="U14" s="419" t="str">
        <f t="shared" ref="U14:U19" si="3">D14</f>
        <v>*nvanf</v>
      </c>
      <c r="V14" s="419"/>
      <c r="W14" s="419"/>
      <c r="X14" s="560" t="str">
        <f>IF(Income_Macro_Variables!T14&lt;&gt;"",CONCATENATE(Income_Macro_Variables!$J14,"[",Income_Macro_Variables!T14,"]"),"")</f>
        <v/>
      </c>
      <c r="Y14" s="421" t="str">
        <f>IF(Income_Macro_Variables!U14&lt;&gt;"",CONCATENATE(Income_Macro_Variables!$J14,"[",Income_Macro_Variables!U14,"]"),"")</f>
        <v>Net value added of non-financial corporations sector[*nvanf]</v>
      </c>
      <c r="Z14" s="421" t="str">
        <f>IF(Income_Macro_Variables!V14&lt;&gt;"",CONCATENATE(Income_Macro_Variables!$H14,"[",Income_Macro_Variables!V14,"]"),"")</f>
        <v/>
      </c>
      <c r="AA14" s="422" t="str">
        <f>IF(Income_Macro_Variables!W14&lt;&gt;"",CONCATENATE(Income_Macro_Variables!$H14,"[",Income_Macro_Variables!W14,"]"),"")</f>
        <v/>
      </c>
    </row>
    <row r="15" spans="1:27" ht="20" customHeight="1" thickBot="1" x14ac:dyDescent="0.25">
      <c r="A15" s="414" t="s">
        <v>648</v>
      </c>
      <c r="B15" s="385" t="s">
        <v>490</v>
      </c>
      <c r="C15" s="385" t="s">
        <v>499</v>
      </c>
      <c r="D15" s="415" t="str">
        <f t="shared" si="0"/>
        <v>*nvafc</v>
      </c>
      <c r="E15" s="416"/>
      <c r="F15" s="414"/>
      <c r="G15" s="415"/>
      <c r="H15" s="385" t="s">
        <v>579</v>
      </c>
      <c r="I15" s="415" t="s">
        <v>581</v>
      </c>
      <c r="J15" s="415" t="s">
        <v>542</v>
      </c>
      <c r="K15" s="416"/>
      <c r="L15" s="416" t="str">
        <f t="shared" si="1"/>
        <v>Net value added of financial corporations sector</v>
      </c>
      <c r="M15" s="599" t="str">
        <f>CONCATENATE(N15,Sectors!$B$7)</f>
        <v>Net value added of financial corporations sector is the total value of output owned by financial corporations sector, minus the total value of both intermediate consumption and consumption of fixed capital. The financial corporations sector includes all private and public enterprises that provide financial services to the markets.The corporate sector - in the national accounts sense - includes all financial and non-financial corporations with an economic activity in a given country, whatever their legal status (with the exceptions of unincorporated enterprises included in the personal sector).</v>
      </c>
      <c r="N15" s="518" t="s">
        <v>2031</v>
      </c>
      <c r="O15" s="518"/>
      <c r="P15" s="417"/>
      <c r="Q15" s="417"/>
      <c r="R15" s="417"/>
      <c r="S15" s="418"/>
      <c r="T15" s="419"/>
      <c r="U15" s="419" t="str">
        <f t="shared" si="3"/>
        <v>*nvafc</v>
      </c>
      <c r="V15" s="419"/>
      <c r="W15" s="419"/>
      <c r="X15" s="560" t="str">
        <f>IF(Income_Macro_Variables!T15&lt;&gt;"",CONCATENATE(Income_Macro_Variables!$J15,"[",Income_Macro_Variables!T15,"]"),"")</f>
        <v/>
      </c>
      <c r="Y15" s="421" t="str">
        <f>IF(Income_Macro_Variables!U15&lt;&gt;"",CONCATENATE(Income_Macro_Variables!$J15,"[",Income_Macro_Variables!U15,"]"),"")</f>
        <v>Net value added of financial corporations sector[*nvafc]</v>
      </c>
      <c r="Z15" s="421" t="str">
        <f>IF(Income_Macro_Variables!V15&lt;&gt;"",CONCATENATE(Income_Macro_Variables!$H15,"[",Income_Macro_Variables!V15,"]"),"")</f>
        <v/>
      </c>
      <c r="AA15" s="422" t="str">
        <f>IF(Income_Macro_Variables!W15&lt;&gt;"",CONCATENATE(Income_Macro_Variables!$H15,"[",Income_Macro_Variables!W15,"]"),"")</f>
        <v/>
      </c>
    </row>
    <row r="16" spans="1:27" ht="20" customHeight="1" thickBot="1" x14ac:dyDescent="0.25">
      <c r="A16" s="414" t="s">
        <v>648</v>
      </c>
      <c r="B16" s="385" t="s">
        <v>490</v>
      </c>
      <c r="C16" s="385" t="s">
        <v>492</v>
      </c>
      <c r="D16" s="415" t="str">
        <f t="shared" si="0"/>
        <v>*nvago</v>
      </c>
      <c r="E16" s="416"/>
      <c r="F16" s="414"/>
      <c r="G16" s="415"/>
      <c r="H16" s="385" t="s">
        <v>579</v>
      </c>
      <c r="I16" s="415" t="s">
        <v>374</v>
      </c>
      <c r="J16" s="415" t="s">
        <v>622</v>
      </c>
      <c r="K16" s="416"/>
      <c r="L16" s="416" t="str">
        <f t="shared" si="1"/>
        <v>Net value added of general government sector</v>
      </c>
      <c r="M16" s="599" t="str">
        <f>CONCATENATE(N16,Sectors!$B$8)</f>
        <v>Net value added of general government is the total value of output owned by general government sector, minus the total value of both intermediate consumption and consumption of fixed capital.The government sector - in the national accounts - includes are national, regional local governement, social security administrations, and more generally all entities relying primarily upon public financing (taxes, contributions, and other compulsory payments).</v>
      </c>
      <c r="N16" s="518" t="s">
        <v>2032</v>
      </c>
      <c r="O16" s="518"/>
      <c r="P16" s="417"/>
      <c r="Q16" s="417"/>
      <c r="R16" s="417"/>
      <c r="S16" s="418"/>
      <c r="T16" s="419"/>
      <c r="U16" s="419" t="str">
        <f t="shared" si="3"/>
        <v>*nvago</v>
      </c>
      <c r="V16" s="419"/>
      <c r="W16" s="419"/>
      <c r="X16" s="560" t="str">
        <f>IF(Income_Macro_Variables!T16&lt;&gt;"",CONCATENATE(Income_Macro_Variables!$J16,"[",Income_Macro_Variables!T16,"]"),"")</f>
        <v/>
      </c>
      <c r="Y16" s="421" t="str">
        <f>IF(Income_Macro_Variables!U16&lt;&gt;"",CONCATENATE(Income_Macro_Variables!$J16,"[",Income_Macro_Variables!U16,"]"),"")</f>
        <v>Net value added of general government[*nvago]</v>
      </c>
      <c r="Z16" s="421" t="str">
        <f>IF(Income_Macro_Variables!V16&lt;&gt;"",CONCATENATE(Income_Macro_Variables!$H16,"[",Income_Macro_Variables!V16,"]"),"")</f>
        <v/>
      </c>
      <c r="AA16" s="422" t="str">
        <f>IF(Income_Macro_Variables!W16&lt;&gt;"",CONCATENATE(Income_Macro_Variables!$H16,"[",Income_Macro_Variables!W16,"]"),"")</f>
        <v/>
      </c>
    </row>
    <row r="17" spans="1:27" ht="20" customHeight="1" thickBot="1" x14ac:dyDescent="0.25">
      <c r="A17" s="414" t="s">
        <v>648</v>
      </c>
      <c r="B17" s="385" t="s">
        <v>490</v>
      </c>
      <c r="C17" s="385" t="s">
        <v>493</v>
      </c>
      <c r="D17" s="415" t="str">
        <f t="shared" si="0"/>
        <v>*nvaho</v>
      </c>
      <c r="E17" s="416"/>
      <c r="F17" s="414"/>
      <c r="G17" s="415"/>
      <c r="H17" s="385" t="s">
        <v>579</v>
      </c>
      <c r="I17" s="415" t="s">
        <v>71</v>
      </c>
      <c r="J17" s="415" t="s">
        <v>619</v>
      </c>
      <c r="K17" s="416"/>
      <c r="L17" s="416" t="str">
        <f t="shared" si="1"/>
        <v>Net value added of personal sector</v>
      </c>
      <c r="M17" s="599" t="str">
        <f>CONCATENATE(N17,Sectors!$B$5)</f>
        <v>Net value added of personal sector is the total value of output owned by personal sector (households), minus the total value of both intermediate consumption and consumption of fixed capital.The personal or household sector - in the national accounts sense - includes all households and private individuals (including those living in institutions), as well as unincorporated enterprises whose accounts are not separated from those of the households who own them.</v>
      </c>
      <c r="N17" s="518" t="s">
        <v>2033</v>
      </c>
      <c r="O17" s="518"/>
      <c r="P17" s="417"/>
      <c r="Q17" s="417"/>
      <c r="R17" s="417"/>
      <c r="S17" s="418"/>
      <c r="T17" s="419"/>
      <c r="U17" s="419" t="str">
        <f t="shared" si="3"/>
        <v>*nvaho</v>
      </c>
      <c r="V17" s="419"/>
      <c r="W17" s="419"/>
      <c r="X17" s="560" t="str">
        <f>IF(Income_Macro_Variables!T17&lt;&gt;"",CONCATENATE(Income_Macro_Variables!$J17,"[",Income_Macro_Variables!T17,"]"),"")</f>
        <v/>
      </c>
      <c r="Y17" s="421" t="str">
        <f>IF(Income_Macro_Variables!U17&lt;&gt;"",CONCATENATE(Income_Macro_Variables!$J17,"[",Income_Macro_Variables!U17,"]"),"")</f>
        <v>Net value added of personal sector[*nvaho]</v>
      </c>
      <c r="Z17" s="421" t="str">
        <f>IF(Income_Macro_Variables!V17&lt;&gt;"",CONCATENATE(Income_Macro_Variables!$H17,"[",Income_Macro_Variables!V17,"]"),"")</f>
        <v/>
      </c>
      <c r="AA17" s="422" t="str">
        <f>IF(Income_Macro_Variables!W17&lt;&gt;"",CONCATENATE(Income_Macro_Variables!$H17,"[",Income_Macro_Variables!W17,"]"),"")</f>
        <v/>
      </c>
    </row>
    <row r="18" spans="1:27" ht="20" customHeight="1" thickBot="1" x14ac:dyDescent="0.25">
      <c r="A18" s="414" t="s">
        <v>648</v>
      </c>
      <c r="B18" s="385" t="s">
        <v>490</v>
      </c>
      <c r="C18" s="385" t="s">
        <v>494</v>
      </c>
      <c r="D18" s="415" t="str">
        <f t="shared" si="0"/>
        <v>*nvanp</v>
      </c>
      <c r="E18" s="416"/>
      <c r="F18" s="414"/>
      <c r="G18" s="415"/>
      <c r="H18" s="385" t="s">
        <v>579</v>
      </c>
      <c r="I18" s="415" t="s">
        <v>587</v>
      </c>
      <c r="J18" s="415" t="s">
        <v>626</v>
      </c>
      <c r="K18" s="416"/>
      <c r="L18" s="416" t="str">
        <f t="shared" si="1"/>
        <v>Net value added of NPISH (non-profit) sector</v>
      </c>
      <c r="M18" s="599" t="str">
        <f>CONCATENATE(N18,Sectors!$B$6)</f>
        <v xml:space="preserve">Net value added of non-profit sector is the total value of output owned by non-profit sector (philanthropy foundations, religious organizations, universities, etc.), minus the total value of both intermediate consumption and consumption of fixed capital.The non-profit sector - in the national accounts sense - includes all non-profit institutions serving households (NPISH), such as foundations, religious organizations, etc. </v>
      </c>
      <c r="N18" s="518" t="s">
        <v>2034</v>
      </c>
      <c r="O18" s="518"/>
      <c r="P18" s="417"/>
      <c r="Q18" s="417"/>
      <c r="R18" s="417"/>
      <c r="S18" s="418"/>
      <c r="T18" s="419"/>
      <c r="U18" s="419" t="str">
        <f t="shared" si="3"/>
        <v>*nvanp</v>
      </c>
      <c r="V18" s="419"/>
      <c r="W18" s="419"/>
      <c r="X18" s="560" t="str">
        <f>IF(Income_Macro_Variables!T18&lt;&gt;"",CONCATENATE(Income_Macro_Variables!$J18,"[",Income_Macro_Variables!T18,"]"),"")</f>
        <v/>
      </c>
      <c r="Y18" s="421" t="str">
        <f>IF(Income_Macro_Variables!U18&lt;&gt;"",CONCATENATE(Income_Macro_Variables!$J18,"[",Income_Macro_Variables!U18,"]"),"")</f>
        <v>Net value added of non-profit sector[*nvanp]</v>
      </c>
      <c r="Z18" s="421" t="str">
        <f>IF(Income_Macro_Variables!V18&lt;&gt;"",CONCATENATE(Income_Macro_Variables!$H18,"[",Income_Macro_Variables!V18,"]"),"")</f>
        <v/>
      </c>
      <c r="AA18" s="422" t="str">
        <f>IF(Income_Macro_Variables!W18&lt;&gt;"",CONCATENATE(Income_Macro_Variables!$H18,"[",Income_Macro_Variables!W18,"]"),"")</f>
        <v/>
      </c>
    </row>
    <row r="19" spans="1:27" ht="20" customHeight="1" x14ac:dyDescent="0.2">
      <c r="A19" s="414" t="s">
        <v>648</v>
      </c>
      <c r="B19" s="385" t="s">
        <v>490</v>
      </c>
      <c r="C19" s="385" t="s">
        <v>495</v>
      </c>
      <c r="D19" s="415" t="str">
        <f t="shared" si="0"/>
        <v>*nvatp</v>
      </c>
      <c r="E19" s="416"/>
      <c r="F19" s="414"/>
      <c r="G19" s="415"/>
      <c r="H19" s="385" t="s">
        <v>582</v>
      </c>
      <c r="I19" s="415" t="s">
        <v>2232</v>
      </c>
      <c r="J19" s="415" t="s">
        <v>2250</v>
      </c>
      <c r="K19" s="416"/>
      <c r="L19" s="416" t="str">
        <f t="shared" si="1"/>
        <v>Taxes on product (net) of national economy</v>
      </c>
      <c r="M19" s="599" t="str">
        <f>CONCATENATE(N19,Sectors!$B$9)</f>
        <v>Taxes on product (net) of national economy is the total value of taxes incurred directly as a result of engaging in production (mainly consist of current taxes on the labour or capital employed in the enterprise, such as payroll taxes or current taxes on vehicles or buildings) of the national economy, minus subsidies.The national economy - in the national accounts sense - includes all domestic sectors, i.e. all entities that are resident of a given country (in the sense of their economic activity), whether they belong to the private sector, the corporate sector, the governement sector.</v>
      </c>
      <c r="N19" s="518" t="s">
        <v>2251</v>
      </c>
      <c r="O19" s="518"/>
      <c r="P19" s="417"/>
      <c r="Q19" s="417"/>
      <c r="R19" s="417"/>
      <c r="S19" s="418"/>
      <c r="T19" s="419"/>
      <c r="U19" s="419" t="str">
        <f t="shared" si="3"/>
        <v>*nvatp</v>
      </c>
      <c r="V19" s="419"/>
      <c r="W19" s="419"/>
      <c r="X19" s="560" t="str">
        <f>IF(Income_Macro_Variables!T19&lt;&gt;"",CONCATENATE(Income_Macro_Variables!$J19,"[",Income_Macro_Variables!T19,"]"),"")</f>
        <v/>
      </c>
      <c r="Y19" s="421" t="str">
        <f>IF(Income_Macro_Variables!U19&lt;&gt;"",CONCATENATE(Income_Macro_Variables!$J19,"[",Income_Macro_Variables!U19,"]"),"")</f>
        <v>Taxes on product (net) of national economy[*nvatp]</v>
      </c>
      <c r="Z19" s="421" t="str">
        <f>IF(Income_Macro_Variables!V19&lt;&gt;"",CONCATENATE(Income_Macro_Variables!$H19,"[",Income_Macro_Variables!V19,"]"),"")</f>
        <v/>
      </c>
      <c r="AA19" s="422" t="str">
        <f>IF(Income_Macro_Variables!W19&lt;&gt;"",CONCATENATE(Income_Macro_Variables!$H19,"[",Income_Macro_Variables!W19,"]"),"")</f>
        <v/>
      </c>
    </row>
    <row r="20" spans="1:27" ht="20" customHeight="1" x14ac:dyDescent="0.2">
      <c r="A20" s="414" t="s">
        <v>648</v>
      </c>
      <c r="B20" s="385" t="s">
        <v>490</v>
      </c>
      <c r="C20" s="385" t="s">
        <v>491</v>
      </c>
      <c r="D20" s="415" t="str">
        <f t="shared" si="0"/>
        <v>*nvanf</v>
      </c>
      <c r="E20" s="416"/>
      <c r="F20" s="414"/>
      <c r="G20" s="415"/>
      <c r="H20" s="385" t="s">
        <v>579</v>
      </c>
      <c r="I20" s="415" t="s">
        <v>580</v>
      </c>
      <c r="J20" s="415" t="s">
        <v>541</v>
      </c>
      <c r="K20" s="416"/>
      <c r="L20" s="416" t="str">
        <f t="shared" si="1"/>
        <v>Net value added of non-financial corporations sector</v>
      </c>
      <c r="M20" s="600" t="str">
        <f t="shared" ref="M20:M27" si="4">N20</f>
        <v>Net value added of non-financial corporations sector is the total value of output owned by non-financial corporations sector, minus the total value of both intermediate consumption and consumption of fixed capital. The non-financial corporations sector includes all private and public enterprises that produce goods and/or provide non-financial services to the markets.</v>
      </c>
      <c r="N20" s="518" t="s">
        <v>2030</v>
      </c>
      <c r="O20" s="518"/>
      <c r="P20" s="417"/>
      <c r="Q20" s="417" t="str">
        <f>CONCATENATE("[",J20,"]","=","[",J21,"]","+","[",J22,"]","+","[",J23,"]",)</f>
        <v>[Net value added of non-financial corporations sector]=[Compensation of employees paid by non financial corporations]+[Net operating surplus of non-financial corporations ]+[Other taxes on production (net) paid by non-financial corporations sector]</v>
      </c>
      <c r="R20" s="417" t="str">
        <f>CONCATENATE(D20,"=",D21,"+",D22,"+",D23)</f>
        <v>*nvanf=*comnf+*nsunf+*taxnf</v>
      </c>
      <c r="S20" s="418"/>
      <c r="T20" s="419" t="str">
        <f>D20</f>
        <v>*nvanf</v>
      </c>
      <c r="U20" s="419"/>
      <c r="V20" s="419"/>
      <c r="W20" s="419"/>
      <c r="X20" s="560" t="str">
        <f>IF(Income_Macro_Variables!T20&lt;&gt;"",CONCATENATE(Income_Macro_Variables!$J20,"[",Income_Macro_Variables!T20,"]"),"")</f>
        <v>Net value added of non-financial corporations sector[*nvanf]</v>
      </c>
      <c r="Y20" s="421" t="str">
        <f>IF(Income_Macro_Variables!U20&lt;&gt;"",CONCATENATE(Income_Macro_Variables!$J20,"[",Income_Macro_Variables!U20,"]"),"")</f>
        <v/>
      </c>
      <c r="Z20" s="421" t="str">
        <f>IF(Income_Macro_Variables!V20&lt;&gt;"",CONCATENATE(Income_Macro_Variables!$H20,"[",Income_Macro_Variables!V20,"]"),"")</f>
        <v/>
      </c>
      <c r="AA20" s="422" t="str">
        <f>IF(Income_Macro_Variables!W20&lt;&gt;"",CONCATENATE(Income_Macro_Variables!$H20,"[",Income_Macro_Variables!W20,"]"),"")</f>
        <v/>
      </c>
    </row>
    <row r="21" spans="1:27" ht="20" customHeight="1" x14ac:dyDescent="0.2">
      <c r="A21" s="414" t="s">
        <v>648</v>
      </c>
      <c r="B21" s="385" t="s">
        <v>485</v>
      </c>
      <c r="C21" s="385" t="s">
        <v>496</v>
      </c>
      <c r="D21" s="415" t="str">
        <f t="shared" si="0"/>
        <v>*comnf</v>
      </c>
      <c r="E21" s="416"/>
      <c r="F21" s="414"/>
      <c r="G21" s="415"/>
      <c r="H21" s="385" t="s">
        <v>584</v>
      </c>
      <c r="I21" s="415" t="s">
        <v>580</v>
      </c>
      <c r="J21" s="415" t="s">
        <v>543</v>
      </c>
      <c r="K21" s="416"/>
      <c r="L21" s="416" t="str">
        <f>CONCATENATE(H21," by ",I21)</f>
        <v>Compensation of employees paid  by non-financial corporations sector</v>
      </c>
      <c r="M21" s="600" t="str">
        <f t="shared" si="4"/>
        <v>Compensation of employees paid by non financial corporations is the total value of income accruing to employees as remuneration for their work paid by non-financial corporations sector. The non-financial corporations sector includes all private and public enterprises that produce goods and/or provide non-financial services to the markets.</v>
      </c>
      <c r="N21" s="518" t="s">
        <v>2035</v>
      </c>
      <c r="O21" s="518"/>
      <c r="P21" s="417"/>
      <c r="Q21" s="417"/>
      <c r="R21" s="417"/>
      <c r="S21" s="418"/>
      <c r="T21" s="419"/>
      <c r="U21" s="419" t="str">
        <f>D21</f>
        <v>*comnf</v>
      </c>
      <c r="V21" s="419"/>
      <c r="W21" s="419"/>
      <c r="X21" s="560" t="str">
        <f>IF(Income_Macro_Variables!T21&lt;&gt;"",CONCATENATE(Income_Macro_Variables!$J21,"[",Income_Macro_Variables!T21,"]"),"")</f>
        <v/>
      </c>
      <c r="Y21" s="421" t="str">
        <f>IF(Income_Macro_Variables!U21&lt;&gt;"",CONCATENATE(Income_Macro_Variables!$J21,"[",Income_Macro_Variables!U21,"]"),"")</f>
        <v>Compensation of employees paid by non financial corporations[*comnf]</v>
      </c>
      <c r="Z21" s="421" t="str">
        <f>IF(Income_Macro_Variables!V21&lt;&gt;"",CONCATENATE(Income_Macro_Variables!$H21,"[",Income_Macro_Variables!V21,"]"),"")</f>
        <v/>
      </c>
      <c r="AA21" s="422" t="str">
        <f>IF(Income_Macro_Variables!W21&lt;&gt;"",CONCATENATE(Income_Macro_Variables!$H21,"[",Income_Macro_Variables!W21,"]"),"")</f>
        <v/>
      </c>
    </row>
    <row r="22" spans="1:27" ht="20" customHeight="1" x14ac:dyDescent="0.2">
      <c r="A22" s="414" t="s">
        <v>648</v>
      </c>
      <c r="B22" s="385" t="s">
        <v>19</v>
      </c>
      <c r="C22" s="385" t="s">
        <v>497</v>
      </c>
      <c r="D22" s="415" t="str">
        <f t="shared" si="0"/>
        <v>*nsunf</v>
      </c>
      <c r="E22" s="416"/>
      <c r="F22" s="414"/>
      <c r="G22" s="415"/>
      <c r="H22" s="385" t="s">
        <v>351</v>
      </c>
      <c r="I22" s="415" t="s">
        <v>580</v>
      </c>
      <c r="J22" s="415" t="s">
        <v>625</v>
      </c>
      <c r="K22" s="416"/>
      <c r="L22" s="416" t="str">
        <f t="shared" si="1"/>
        <v>Net operating surplus of non-financial corporations sector</v>
      </c>
      <c r="M22" s="600" t="str">
        <f t="shared" si="4"/>
        <v>Net operating surplus of non-financial corporations  is the total value of the return to capital, or the effect of time passing on the net present value of the non-financial corporations sector. The non-financial corporations sector includes all private and public enterprises that produce goods and/or provide non-financial services to the markets.</v>
      </c>
      <c r="N22" s="518" t="s">
        <v>2036</v>
      </c>
      <c r="O22" s="518"/>
      <c r="P22" s="417"/>
      <c r="Q22" s="417"/>
      <c r="R22" s="417"/>
      <c r="S22" s="418"/>
      <c r="T22" s="419"/>
      <c r="U22" s="419" t="str">
        <f>D22</f>
        <v>*nsunf</v>
      </c>
      <c r="V22" s="419"/>
      <c r="W22" s="419"/>
      <c r="X22" s="560" t="str">
        <f>IF(Income_Macro_Variables!T22&lt;&gt;"",CONCATENATE(Income_Macro_Variables!$J22,"[",Income_Macro_Variables!T22,"]"),"")</f>
        <v/>
      </c>
      <c r="Y22" s="421" t="str">
        <f>IF(Income_Macro_Variables!U22&lt;&gt;"",CONCATENATE(Income_Macro_Variables!$J22,"[",Income_Macro_Variables!U22,"]"),"")</f>
        <v>Net operating surplus of non-financial corporations [*nsunf]</v>
      </c>
      <c r="Z22" s="421" t="str">
        <f>IF(Income_Macro_Variables!V22&lt;&gt;"",CONCATENATE(Income_Macro_Variables!$H22,"[",Income_Macro_Variables!V22,"]"),"")</f>
        <v/>
      </c>
      <c r="AA22" s="422" t="str">
        <f>IF(Income_Macro_Variables!W22&lt;&gt;"",CONCATENATE(Income_Macro_Variables!$H22,"[",Income_Macro_Variables!W22,"]"),"")</f>
        <v/>
      </c>
    </row>
    <row r="23" spans="1:27" ht="20" customHeight="1" x14ac:dyDescent="0.2">
      <c r="A23" s="414" t="s">
        <v>648</v>
      </c>
      <c r="B23" s="385" t="s">
        <v>462</v>
      </c>
      <c r="C23" s="385" t="s">
        <v>498</v>
      </c>
      <c r="D23" s="415" t="str">
        <f t="shared" si="0"/>
        <v>*taxnf</v>
      </c>
      <c r="E23" s="416"/>
      <c r="F23" s="414"/>
      <c r="G23" s="415"/>
      <c r="H23" s="385" t="s">
        <v>583</v>
      </c>
      <c r="I23" s="415" t="s">
        <v>580</v>
      </c>
      <c r="J23" s="415" t="s">
        <v>544</v>
      </c>
      <c r="K23" s="416"/>
      <c r="L23" s="416" t="str">
        <f>CONCATENATE(H23," by ",I23)</f>
        <v>Other taxes of production (net) paid by non-financial corporations sector</v>
      </c>
      <c r="M23" s="600" t="str">
        <f t="shared" si="4"/>
        <v>Other taxes on production (net) paid by non-financial corporations sector are the total value of taxes other than those incurred directly as a result of engaging in production (mainly consist of current taxes on the labour or capital employed in the enterprise, such as payroll taxes or current taxes on vehicles or buildings) paid by the non-financial corporations sector. The non-financial corporations sector includes all private and public enterprises that produce goods and/or provide non-financial services to the markets.</v>
      </c>
      <c r="N23" s="518" t="s">
        <v>2037</v>
      </c>
      <c r="O23" s="518"/>
      <c r="P23" s="417"/>
      <c r="Q23" s="417"/>
      <c r="R23" s="417"/>
      <c r="S23" s="418"/>
      <c r="T23" s="419"/>
      <c r="U23" s="419" t="str">
        <f>D23</f>
        <v>*taxnf</v>
      </c>
      <c r="V23" s="419"/>
      <c r="W23" s="419"/>
      <c r="X23" s="560" t="str">
        <f>IF(Income_Macro_Variables!T23&lt;&gt;"",CONCATENATE(Income_Macro_Variables!$J23,"[",Income_Macro_Variables!T23,"]"),"")</f>
        <v/>
      </c>
      <c r="Y23" s="421" t="str">
        <f>IF(Income_Macro_Variables!U23&lt;&gt;"",CONCATENATE(Income_Macro_Variables!$J23,"[",Income_Macro_Variables!U23,"]"),"")</f>
        <v>Other taxes on production (net) paid by non-financial corporations sector[*taxnf]</v>
      </c>
      <c r="Z23" s="421" t="str">
        <f>IF(Income_Macro_Variables!V23&lt;&gt;"",CONCATENATE(Income_Macro_Variables!$H23,"[",Income_Macro_Variables!V23,"]"),"")</f>
        <v/>
      </c>
      <c r="AA23" s="422" t="str">
        <f>IF(Income_Macro_Variables!W23&lt;&gt;"",CONCATENATE(Income_Macro_Variables!$H23,"[",Income_Macro_Variables!W23,"]"),"")</f>
        <v/>
      </c>
    </row>
    <row r="24" spans="1:27" ht="20" customHeight="1" x14ac:dyDescent="0.2">
      <c r="A24" s="414" t="s">
        <v>648</v>
      </c>
      <c r="B24" s="385" t="s">
        <v>490</v>
      </c>
      <c r="C24" s="385" t="s">
        <v>499</v>
      </c>
      <c r="D24" s="415" t="str">
        <f t="shared" si="0"/>
        <v>*nvafc</v>
      </c>
      <c r="E24" s="416"/>
      <c r="F24" s="414"/>
      <c r="G24" s="415"/>
      <c r="H24" s="385" t="s">
        <v>579</v>
      </c>
      <c r="I24" s="415" t="s">
        <v>581</v>
      </c>
      <c r="J24" s="415" t="s">
        <v>542</v>
      </c>
      <c r="K24" s="416"/>
      <c r="L24" s="416" t="str">
        <f t="shared" si="1"/>
        <v>Net value added of financial corporations sector</v>
      </c>
      <c r="M24" s="600" t="str">
        <f t="shared" si="4"/>
        <v>Net value added of financial corporations sector is the total value of output owned by financial corporations sector, minus the total value of both intermediate consumption and consumption of fixed capital. The financial corporations sector includes all private and public enterprises that provide financial services to the markets.</v>
      </c>
      <c r="N24" s="518" t="s">
        <v>2031</v>
      </c>
      <c r="O24" s="518"/>
      <c r="P24" s="417"/>
      <c r="Q24" s="417" t="str">
        <f>CONCATENATE("[",J24,"]","=","[",J25,"]","+","[",J26,"]","+","[",J27,"]",)</f>
        <v>[Net value added of financial corporations sector]=[Compensation of employees paid by financial corporations sector]+[Net operating surplus of financial corporations]+[Other taxes on production (net) paid by financial corporations]</v>
      </c>
      <c r="R24" s="417" t="str">
        <f>CONCATENATE(D24,"=",D25,"+",D26,"+",D27)</f>
        <v>*nvafc=*comfc+*nsufc+*taxfc</v>
      </c>
      <c r="S24" s="418"/>
      <c r="T24" s="419" t="str">
        <f>D24</f>
        <v>*nvafc</v>
      </c>
      <c r="U24" s="419"/>
      <c r="V24" s="419"/>
      <c r="W24" s="419"/>
      <c r="X24" s="560" t="str">
        <f>IF(Income_Macro_Variables!T24&lt;&gt;"",CONCATENATE(Income_Macro_Variables!$J24,"[",Income_Macro_Variables!T24,"]"),"")</f>
        <v>Net value added of financial corporations sector[*nvafc]</v>
      </c>
      <c r="Y24" s="421" t="str">
        <f>IF(Income_Macro_Variables!U24&lt;&gt;"",CONCATENATE(Income_Macro_Variables!$J24,"[",Income_Macro_Variables!U24,"]"),"")</f>
        <v/>
      </c>
      <c r="Z24" s="421" t="str">
        <f>IF(Income_Macro_Variables!V24&lt;&gt;"",CONCATENATE(Income_Macro_Variables!$H24,"[",Income_Macro_Variables!V24,"]"),"")</f>
        <v/>
      </c>
      <c r="AA24" s="422" t="str">
        <f>IF(Income_Macro_Variables!W24&lt;&gt;"",CONCATENATE(Income_Macro_Variables!$H24,"[",Income_Macro_Variables!W24,"]"),"")</f>
        <v/>
      </c>
    </row>
    <row r="25" spans="1:27" ht="20" customHeight="1" x14ac:dyDescent="0.2">
      <c r="A25" s="414" t="s">
        <v>648</v>
      </c>
      <c r="B25" s="385" t="s">
        <v>485</v>
      </c>
      <c r="C25" s="385" t="s">
        <v>500</v>
      </c>
      <c r="D25" s="415" t="str">
        <f t="shared" si="0"/>
        <v>*comfc</v>
      </c>
      <c r="E25" s="416"/>
      <c r="F25" s="414"/>
      <c r="G25" s="415"/>
      <c r="H25" s="385" t="s">
        <v>584</v>
      </c>
      <c r="I25" s="415" t="s">
        <v>581</v>
      </c>
      <c r="J25" s="415" t="s">
        <v>545</v>
      </c>
      <c r="K25" s="416"/>
      <c r="L25" s="416" t="str">
        <f>CONCATENATE(H25," by ",I25)</f>
        <v>Compensation of employees paid  by financial corporations sector</v>
      </c>
      <c r="M25" s="600" t="str">
        <f t="shared" si="4"/>
        <v>Compensation of employees paid by financial corporations sector is the total value of income accruing to employees as remuneration for their work paid by the financial corporations sector. The financial corporations sector includes all private and public enterprises that provide financial services to the markets.</v>
      </c>
      <c r="N25" s="518" t="s">
        <v>2038</v>
      </c>
      <c r="O25" s="518"/>
      <c r="P25" s="417"/>
      <c r="Q25" s="417"/>
      <c r="R25" s="417"/>
      <c r="S25" s="418"/>
      <c r="T25" s="419"/>
      <c r="U25" s="419" t="str">
        <f>D25</f>
        <v>*comfc</v>
      </c>
      <c r="V25" s="419"/>
      <c r="W25" s="419"/>
      <c r="X25" s="560" t="str">
        <f>IF(Income_Macro_Variables!T25&lt;&gt;"",CONCATENATE(Income_Macro_Variables!$J25,"[",Income_Macro_Variables!T25,"]"),"")</f>
        <v/>
      </c>
      <c r="Y25" s="421" t="str">
        <f>IF(Income_Macro_Variables!U25&lt;&gt;"",CONCATENATE(Income_Macro_Variables!$J25,"[",Income_Macro_Variables!U25,"]"),"")</f>
        <v>Compensation of employees paid by financial corporations sector[*comfc]</v>
      </c>
      <c r="Z25" s="421" t="str">
        <f>IF(Income_Macro_Variables!V25&lt;&gt;"",CONCATENATE(Income_Macro_Variables!$H25,"[",Income_Macro_Variables!V25,"]"),"")</f>
        <v/>
      </c>
      <c r="AA25" s="422" t="str">
        <f>IF(Income_Macro_Variables!W25&lt;&gt;"",CONCATENATE(Income_Macro_Variables!$H25,"[",Income_Macro_Variables!W25,"]"),"")</f>
        <v/>
      </c>
    </row>
    <row r="26" spans="1:27" ht="20" customHeight="1" x14ac:dyDescent="0.2">
      <c r="A26" s="414" t="s">
        <v>648</v>
      </c>
      <c r="B26" s="385" t="s">
        <v>19</v>
      </c>
      <c r="C26" s="385" t="s">
        <v>501</v>
      </c>
      <c r="D26" s="415" t="str">
        <f t="shared" si="0"/>
        <v>*nsufc</v>
      </c>
      <c r="E26" s="416"/>
      <c r="F26" s="414"/>
      <c r="G26" s="415"/>
      <c r="H26" s="385" t="s">
        <v>351</v>
      </c>
      <c r="I26" s="415" t="s">
        <v>581</v>
      </c>
      <c r="J26" s="415" t="s">
        <v>624</v>
      </c>
      <c r="K26" s="416"/>
      <c r="L26" s="416" t="str">
        <f t="shared" si="1"/>
        <v>Net operating surplus of financial corporations sector</v>
      </c>
      <c r="M26" s="600" t="str">
        <f t="shared" si="4"/>
        <v>Net operating surplus of financial corporations is the total value of the return to capital, or the effect of time passing on the net present value of the financial corporations sector. The financial corporations sector includes all private and public enterprises that provide financial services to the markets.</v>
      </c>
      <c r="N26" s="518" t="s">
        <v>2039</v>
      </c>
      <c r="O26" s="518"/>
      <c r="P26" s="417"/>
      <c r="Q26" s="417"/>
      <c r="R26" s="417"/>
      <c r="S26" s="418"/>
      <c r="T26" s="419"/>
      <c r="U26" s="419" t="str">
        <f>D26</f>
        <v>*nsufc</v>
      </c>
      <c r="V26" s="419"/>
      <c r="W26" s="419"/>
      <c r="X26" s="560" t="str">
        <f>IF(Income_Macro_Variables!T26&lt;&gt;"",CONCATENATE(Income_Macro_Variables!$J26,"[",Income_Macro_Variables!T26,"]"),"")</f>
        <v/>
      </c>
      <c r="Y26" s="421" t="str">
        <f>IF(Income_Macro_Variables!U26&lt;&gt;"",CONCATENATE(Income_Macro_Variables!$J26,"[",Income_Macro_Variables!U26,"]"),"")</f>
        <v>Net operating surplus of financial corporations[*nsufc]</v>
      </c>
      <c r="Z26" s="421" t="str">
        <f>IF(Income_Macro_Variables!V26&lt;&gt;"",CONCATENATE(Income_Macro_Variables!$H26,"[",Income_Macro_Variables!V26,"]"),"")</f>
        <v/>
      </c>
      <c r="AA26" s="422" t="str">
        <f>IF(Income_Macro_Variables!W26&lt;&gt;"",CONCATENATE(Income_Macro_Variables!$H26,"[",Income_Macro_Variables!W26,"]"),"")</f>
        <v/>
      </c>
    </row>
    <row r="27" spans="1:27" ht="20" customHeight="1" thickBot="1" x14ac:dyDescent="0.25">
      <c r="A27" s="414" t="s">
        <v>648</v>
      </c>
      <c r="B27" s="385" t="s">
        <v>462</v>
      </c>
      <c r="C27" s="385" t="s">
        <v>502</v>
      </c>
      <c r="D27" s="415" t="str">
        <f t="shared" si="0"/>
        <v>*taxfc</v>
      </c>
      <c r="E27" s="416"/>
      <c r="F27" s="414"/>
      <c r="G27" s="415"/>
      <c r="H27" s="385" t="s">
        <v>583</v>
      </c>
      <c r="I27" s="415" t="s">
        <v>581</v>
      </c>
      <c r="J27" s="415" t="s">
        <v>623</v>
      </c>
      <c r="K27" s="416"/>
      <c r="L27" s="416" t="str">
        <f>CONCATENATE(H27," by ",I27)</f>
        <v>Other taxes of production (net) paid by financial corporations sector</v>
      </c>
      <c r="M27" s="600" t="str">
        <f t="shared" si="4"/>
        <v>Other taxes on production (net) paid by financial corporations are the total value of taxes other than those incurred directly as a result of engaging in production (mainly consist of current taxes on the labour or capital employed in the enterprise, such as payroll taxes or current taxes on vehicles or buildings) paid by the financial corporations sector. The financial corporations sector includes all private and public enterprises that provide financial services to the markets.</v>
      </c>
      <c r="N27" s="518" t="s">
        <v>2040</v>
      </c>
      <c r="O27" s="518"/>
      <c r="P27" s="417"/>
      <c r="Q27" s="417"/>
      <c r="R27" s="417"/>
      <c r="S27" s="418"/>
      <c r="T27" s="419"/>
      <c r="U27" s="419" t="str">
        <f>D27</f>
        <v>*taxfc</v>
      </c>
      <c r="V27" s="419"/>
      <c r="W27" s="419"/>
      <c r="X27" s="560" t="str">
        <f>IF(Income_Macro_Variables!T27&lt;&gt;"",CONCATENATE(Income_Macro_Variables!$J27,"[",Income_Macro_Variables!T27,"]"),"")</f>
        <v/>
      </c>
      <c r="Y27" s="421" t="str">
        <f>IF(Income_Macro_Variables!U27&lt;&gt;"",CONCATENATE(Income_Macro_Variables!$J27,"[",Income_Macro_Variables!U27,"]"),"")</f>
        <v>Other taxes on production (net) paid by financial corporations[*taxfc]</v>
      </c>
      <c r="Z27" s="421" t="str">
        <f>IF(Income_Macro_Variables!V27&lt;&gt;"",CONCATENATE(Income_Macro_Variables!$H27,"[",Income_Macro_Variables!V27,"]"),"")</f>
        <v/>
      </c>
      <c r="AA27" s="422" t="str">
        <f>IF(Income_Macro_Variables!W27&lt;&gt;"",CONCATENATE(Income_Macro_Variables!$H27,"[",Income_Macro_Variables!W27,"]"),"")</f>
        <v/>
      </c>
    </row>
    <row r="28" spans="1:27" ht="20" customHeight="1" thickBot="1" x14ac:dyDescent="0.25">
      <c r="A28" s="414" t="s">
        <v>648</v>
      </c>
      <c r="B28" s="385" t="s">
        <v>490</v>
      </c>
      <c r="C28" s="385" t="s">
        <v>492</v>
      </c>
      <c r="D28" s="415" t="str">
        <f>CONCATENATE(A28,B28,C28)</f>
        <v>*nvago</v>
      </c>
      <c r="E28" s="416"/>
      <c r="F28" s="414"/>
      <c r="G28" s="415"/>
      <c r="H28" s="385" t="s">
        <v>579</v>
      </c>
      <c r="I28" s="415" t="s">
        <v>374</v>
      </c>
      <c r="J28" s="415" t="s">
        <v>622</v>
      </c>
      <c r="K28" s="416"/>
      <c r="L28" s="416" t="str">
        <f t="shared" si="1"/>
        <v>Net value added of general government sector</v>
      </c>
      <c r="M28" s="599" t="str">
        <f>CONCATENATE(N28,Sectors!$B$8)</f>
        <v>Net value added of general government is the total value of output owned by general government sector, minus the total value of both intermediate consumption and consumption of fixed capital.The government sector - in the national accounts - includes are national, regional local governement, social security administrations, and more generally all entities relying primarily upon public financing (taxes, contributions, and other compulsory payments).</v>
      </c>
      <c r="N28" s="518" t="s">
        <v>2032</v>
      </c>
      <c r="O28" s="518"/>
      <c r="P28" s="417"/>
      <c r="Q28" s="417" t="str">
        <f>CONCATENATE("[",J28,"]","=","[",J29,"]","+","[",J30,"]",)</f>
        <v>[Net value added of general government]=[Compensation of employees paid by general government]+[Other taxes on production (net) paid by general government]</v>
      </c>
      <c r="R28" s="417" t="str">
        <f>CONCATENATE(D28,"=",D29,"+",D30)</f>
        <v>*nvago=*comgo+*taxgo</v>
      </c>
      <c r="S28" s="418"/>
      <c r="T28" s="419" t="str">
        <f>D28</f>
        <v>*nvago</v>
      </c>
      <c r="U28" s="419"/>
      <c r="V28" s="419"/>
      <c r="W28" s="419"/>
      <c r="X28" s="560" t="str">
        <f>IF(Income_Macro_Variables!T28&lt;&gt;"",CONCATENATE(Income_Macro_Variables!$J28,"[",Income_Macro_Variables!T28,"]"),"")</f>
        <v>Net value added of general government[*nvago]</v>
      </c>
      <c r="Y28" s="421" t="str">
        <f>IF(Income_Macro_Variables!U28&lt;&gt;"",CONCATENATE(Income_Macro_Variables!$J28,"[",Income_Macro_Variables!U28,"]"),"")</f>
        <v/>
      </c>
      <c r="Z28" s="421" t="str">
        <f>IF(Income_Macro_Variables!V28&lt;&gt;"",CONCATENATE(Income_Macro_Variables!$H28,"[",Income_Macro_Variables!V28,"]"),"")</f>
        <v/>
      </c>
      <c r="AA28" s="422" t="str">
        <f>IF(Income_Macro_Variables!W28&lt;&gt;"",CONCATENATE(Income_Macro_Variables!$H28,"[",Income_Macro_Variables!W28,"]"),"")</f>
        <v/>
      </c>
    </row>
    <row r="29" spans="1:27" ht="20" customHeight="1" thickBot="1" x14ac:dyDescent="0.25">
      <c r="A29" s="414" t="s">
        <v>648</v>
      </c>
      <c r="B29" s="385" t="s">
        <v>485</v>
      </c>
      <c r="C29" s="385" t="s">
        <v>503</v>
      </c>
      <c r="D29" s="415" t="str">
        <f t="shared" si="0"/>
        <v>*comgo</v>
      </c>
      <c r="E29" s="416"/>
      <c r="F29" s="414"/>
      <c r="G29" s="415"/>
      <c r="H29" s="385" t="s">
        <v>584</v>
      </c>
      <c r="I29" s="415" t="s">
        <v>374</v>
      </c>
      <c r="J29" s="415" t="s">
        <v>621</v>
      </c>
      <c r="K29" s="416"/>
      <c r="L29" s="416" t="str">
        <f>CONCATENATE(H29," by ",I29)</f>
        <v>Compensation of employees paid  by general government sector</v>
      </c>
      <c r="M29" s="599" t="str">
        <f>CONCATENATE(N29,Sectors!$B$8)</f>
        <v>Compensation of employees paid by general government is the total value of income accruing to employees as remuneration for their work paid by general government sector (central government, state government, local government, and social security funds).The government sector - in the national accounts - includes are national, regional local governement, social security administrations, and more generally all entities relying primarily upon public financing (taxes, contributions, and other compulsory payments).</v>
      </c>
      <c r="N29" s="518" t="s">
        <v>2041</v>
      </c>
      <c r="O29" s="518"/>
      <c r="P29" s="417"/>
      <c r="Q29" s="417"/>
      <c r="R29" s="417"/>
      <c r="S29" s="418"/>
      <c r="T29" s="419"/>
      <c r="U29" s="419" t="str">
        <f>D29</f>
        <v>*comgo</v>
      </c>
      <c r="V29" s="419"/>
      <c r="W29" s="419"/>
      <c r="X29" s="560" t="str">
        <f>IF(Income_Macro_Variables!T29&lt;&gt;"",CONCATENATE(Income_Macro_Variables!$J29,"[",Income_Macro_Variables!T29,"]"),"")</f>
        <v/>
      </c>
      <c r="Y29" s="421" t="str">
        <f>IF(Income_Macro_Variables!U29&lt;&gt;"",CONCATENATE(Income_Macro_Variables!$J29,"[",Income_Macro_Variables!U29,"]"),"")</f>
        <v>Compensation of employees paid by general government[*comgo]</v>
      </c>
      <c r="Z29" s="421" t="str">
        <f>IF(Income_Macro_Variables!V29&lt;&gt;"",CONCATENATE(Income_Macro_Variables!$H29,"[",Income_Macro_Variables!V29,"]"),"")</f>
        <v/>
      </c>
      <c r="AA29" s="422" t="str">
        <f>IF(Income_Macro_Variables!W29&lt;&gt;"",CONCATENATE(Income_Macro_Variables!$H29,"[",Income_Macro_Variables!W29,"]"),"")</f>
        <v/>
      </c>
    </row>
    <row r="30" spans="1:27" ht="20" customHeight="1" thickBot="1" x14ac:dyDescent="0.25">
      <c r="A30" s="414" t="s">
        <v>648</v>
      </c>
      <c r="B30" s="385" t="s">
        <v>462</v>
      </c>
      <c r="C30" s="385" t="s">
        <v>504</v>
      </c>
      <c r="D30" s="415" t="str">
        <f t="shared" si="0"/>
        <v>*taxgo</v>
      </c>
      <c r="E30" s="416"/>
      <c r="F30" s="414"/>
      <c r="G30" s="415"/>
      <c r="H30" s="385" t="s">
        <v>583</v>
      </c>
      <c r="I30" s="415" t="s">
        <v>374</v>
      </c>
      <c r="J30" s="415" t="s">
        <v>620</v>
      </c>
      <c r="K30" s="416"/>
      <c r="L30" s="416" t="str">
        <f>CONCATENATE(H30," by ",I30)</f>
        <v>Other taxes of production (net) paid by general government sector</v>
      </c>
      <c r="M30" s="599" t="str">
        <f>CONCATENATE(N30,Sectors!$B$8)</f>
        <v>Other taxes on production (net) paid by general government are the total value of taxes other than those incurred directly as a result of engaging in production (mainly consist of current taxes on the labour or capital employed in the enterprise, such as payroll taxes or current taxes on vehicles or buildings) paid by the general government sector (central government, state government, local government, and social security funds).The government sector - in the national accounts - includes are national, regional local governement, social security administrations, and more generally all entities relying primarily upon public financing (taxes, contributions, and other compulsory payments).</v>
      </c>
      <c r="N30" s="518" t="s">
        <v>2042</v>
      </c>
      <c r="O30" s="518"/>
      <c r="P30" s="417"/>
      <c r="Q30" s="417"/>
      <c r="R30" s="417"/>
      <c r="S30" s="418"/>
      <c r="T30" s="419"/>
      <c r="U30" s="419" t="str">
        <f>D30</f>
        <v>*taxgo</v>
      </c>
      <c r="V30" s="419"/>
      <c r="W30" s="419"/>
      <c r="X30" s="560" t="str">
        <f>IF(Income_Macro_Variables!T30&lt;&gt;"",CONCATENATE(Income_Macro_Variables!$J30,"[",Income_Macro_Variables!T30,"]"),"")</f>
        <v/>
      </c>
      <c r="Y30" s="421" t="str">
        <f>IF(Income_Macro_Variables!U30&lt;&gt;"",CONCATENATE(Income_Macro_Variables!$J30,"[",Income_Macro_Variables!U30,"]"),"")</f>
        <v>Other taxes on production (net) paid by general government[*taxgo]</v>
      </c>
      <c r="Z30" s="421" t="str">
        <f>IF(Income_Macro_Variables!V30&lt;&gt;"",CONCATENATE(Income_Macro_Variables!$H30,"[",Income_Macro_Variables!V30,"]"),"")</f>
        <v/>
      </c>
      <c r="AA30" s="422" t="str">
        <f>IF(Income_Macro_Variables!W30&lt;&gt;"",CONCATENATE(Income_Macro_Variables!$H30,"[",Income_Macro_Variables!W30,"]"),"")</f>
        <v/>
      </c>
    </row>
    <row r="31" spans="1:27" ht="20" customHeight="1" thickBot="1" x14ac:dyDescent="0.25">
      <c r="A31" s="414" t="s">
        <v>648</v>
      </c>
      <c r="B31" s="385" t="s">
        <v>490</v>
      </c>
      <c r="C31" s="385" t="s">
        <v>493</v>
      </c>
      <c r="D31" s="415" t="str">
        <f t="shared" si="0"/>
        <v>*nvaho</v>
      </c>
      <c r="E31" s="416"/>
      <c r="F31" s="414"/>
      <c r="G31" s="415"/>
      <c r="H31" s="385" t="s">
        <v>579</v>
      </c>
      <c r="I31" s="415" t="s">
        <v>71</v>
      </c>
      <c r="J31" s="415" t="s">
        <v>619</v>
      </c>
      <c r="K31" s="416"/>
      <c r="L31" s="416" t="str">
        <f t="shared" si="1"/>
        <v>Net value added of personal sector</v>
      </c>
      <c r="M31" s="599" t="str">
        <f>CONCATENATE(N31,Sectors!$B$5)</f>
        <v>Net value added of personal sector is the total value of output owned by personal sector (households), minus the total value of both intermediate consumption and consumption of fixed capital.The personal or household sector - in the national accounts sense - includes all households and private individuals (including those living in institutions), as well as unincorporated enterprises whose accounts are not separated from those of the households who own them.</v>
      </c>
      <c r="N31" s="518" t="s">
        <v>2033</v>
      </c>
      <c r="O31" s="518"/>
      <c r="P31" s="417"/>
      <c r="Q31" s="417" t="str">
        <f>CONCATENATE("[",J31,"]","=","[",J32,"]","+","[",J33,"]","+","[",J34,"]","+","[",J35,"]",)</f>
        <v>[Net value added of personal sector]=[Compensation of employees paid by personal sector]+[Net operating surplus of personal sector]+[Net mixed income of personal sector]+[Other taxes on production (net) paid by personal sector]</v>
      </c>
      <c r="R31" s="417" t="str">
        <f>CONCATENATE(D31,"=",D32,"+",D33,"+",D34,"+",D35)</f>
        <v>*nvaho=*comho+*nsuho+*nmiho+*taxho</v>
      </c>
      <c r="S31" s="418"/>
      <c r="T31" s="419" t="str">
        <f>D31</f>
        <v>*nvaho</v>
      </c>
      <c r="U31" s="419"/>
      <c r="V31" s="419"/>
      <c r="W31" s="419"/>
      <c r="X31" s="560" t="str">
        <f>IF(Income_Macro_Variables!T31&lt;&gt;"",CONCATENATE(Income_Macro_Variables!$J31,"[",Income_Macro_Variables!T31,"]"),"")</f>
        <v>Net value added of personal sector[*nvaho]</v>
      </c>
      <c r="Y31" s="421" t="str">
        <f>IF(Income_Macro_Variables!U31&lt;&gt;"",CONCATENATE(Income_Macro_Variables!$J31,"[",Income_Macro_Variables!U31,"]"),"")</f>
        <v/>
      </c>
      <c r="Z31" s="421" t="str">
        <f>IF(Income_Macro_Variables!V31&lt;&gt;"",CONCATENATE(Income_Macro_Variables!$H31,"[",Income_Macro_Variables!V31,"]"),"")</f>
        <v/>
      </c>
      <c r="AA31" s="422" t="str">
        <f>IF(Income_Macro_Variables!W31&lt;&gt;"",CONCATENATE(Income_Macro_Variables!$H31,"[",Income_Macro_Variables!W31,"]"),"")</f>
        <v/>
      </c>
    </row>
    <row r="32" spans="1:27" ht="20" customHeight="1" thickBot="1" x14ac:dyDescent="0.25">
      <c r="A32" s="414" t="s">
        <v>648</v>
      </c>
      <c r="B32" s="385" t="s">
        <v>485</v>
      </c>
      <c r="C32" s="385" t="s">
        <v>505</v>
      </c>
      <c r="D32" s="415" t="str">
        <f t="shared" si="0"/>
        <v>*comho</v>
      </c>
      <c r="E32" s="416"/>
      <c r="F32" s="414"/>
      <c r="G32" s="415"/>
      <c r="H32" s="385" t="s">
        <v>584</v>
      </c>
      <c r="I32" s="415" t="s">
        <v>71</v>
      </c>
      <c r="J32" s="415" t="s">
        <v>618</v>
      </c>
      <c r="K32" s="416"/>
      <c r="L32" s="416" t="str">
        <f>CONCATENATE(H32," by ",I32)</f>
        <v>Compensation of employees paid  by personal sector</v>
      </c>
      <c r="M32" s="599" t="str">
        <f>CONCATENATE(N32,Sectors!$B$5)</f>
        <v>Compensation of employees paid by personal sector is the total value of income accruing to employees as remuneration for their work paid by personal sector.The personal or household sector - in the national accounts sense - includes all households and private individuals (including those living in institutions), as well as unincorporated enterprises whose accounts are not separated from those of the households who own them.</v>
      </c>
      <c r="N32" s="518" t="s">
        <v>2447</v>
      </c>
      <c r="O32" s="518"/>
      <c r="P32" s="417"/>
      <c r="Q32" s="417"/>
      <c r="R32" s="417"/>
      <c r="S32" s="418"/>
      <c r="T32" s="419"/>
      <c r="U32" s="419" t="str">
        <f>D32</f>
        <v>*comho</v>
      </c>
      <c r="V32" s="419"/>
      <c r="W32" s="419"/>
      <c r="X32" s="560" t="str">
        <f>IF(Income_Macro_Variables!T32&lt;&gt;"",CONCATENATE(Income_Macro_Variables!$J32,"[",Income_Macro_Variables!T32,"]"),"")</f>
        <v/>
      </c>
      <c r="Y32" s="421" t="str">
        <f>IF(Income_Macro_Variables!U32&lt;&gt;"",CONCATENATE(Income_Macro_Variables!$J32,"[",Income_Macro_Variables!U32,"]"),"")</f>
        <v>Compensation of employees paid by personal sector[*comho]</v>
      </c>
      <c r="Z32" s="421" t="str">
        <f>IF(Income_Macro_Variables!V32&lt;&gt;"",CONCATENATE(Income_Macro_Variables!$H32,"[",Income_Macro_Variables!V32,"]"),"")</f>
        <v/>
      </c>
      <c r="AA32" s="422" t="str">
        <f>IF(Income_Macro_Variables!W32&lt;&gt;"",CONCATENATE(Income_Macro_Variables!$H32,"[",Income_Macro_Variables!W32,"]"),"")</f>
        <v/>
      </c>
    </row>
    <row r="33" spans="1:27" ht="20" customHeight="1" thickBot="1" x14ac:dyDescent="0.25">
      <c r="A33" s="414" t="s">
        <v>648</v>
      </c>
      <c r="B33" s="385" t="s">
        <v>19</v>
      </c>
      <c r="C33" s="385" t="s">
        <v>506</v>
      </c>
      <c r="D33" s="415" t="str">
        <f t="shared" si="0"/>
        <v>*nsuho</v>
      </c>
      <c r="E33" s="416"/>
      <c r="F33" s="414"/>
      <c r="G33" s="415"/>
      <c r="H33" s="385" t="s">
        <v>351</v>
      </c>
      <c r="I33" s="415" t="s">
        <v>71</v>
      </c>
      <c r="J33" s="415" t="s">
        <v>617</v>
      </c>
      <c r="K33" s="416"/>
      <c r="L33" s="416" t="str">
        <f>CONCATENATE(H33," of ",I33)</f>
        <v>Net operating surplus of personal sector</v>
      </c>
      <c r="M33" s="599" t="str">
        <f>CONCATENATE(N33,Sectors!$B$5)</f>
        <v>Net operating surplus of personal sector is the total value of the return to capital, or the effect of time passing on the net present value of the personal sector.The personal or household sector - in the national accounts sense - includes all households and private individuals (including those living in institutions), as well as unincorporated enterprises whose accounts are not separated from those of the households who own them.</v>
      </c>
      <c r="N33" s="518" t="s">
        <v>2448</v>
      </c>
      <c r="O33" s="518"/>
      <c r="P33" s="417"/>
      <c r="Q33" s="417"/>
      <c r="R33" s="417"/>
      <c r="S33" s="418"/>
      <c r="T33" s="419"/>
      <c r="U33" s="419" t="str">
        <f>D33</f>
        <v>*nsuho</v>
      </c>
      <c r="V33" s="419"/>
      <c r="W33" s="419"/>
      <c r="X33" s="560" t="str">
        <f>IF(Income_Macro_Variables!T33&lt;&gt;"",CONCATENATE(Income_Macro_Variables!$J33,"[",Income_Macro_Variables!T33,"]"),"")</f>
        <v/>
      </c>
      <c r="Y33" s="421" t="str">
        <f>IF(Income_Macro_Variables!U33&lt;&gt;"",CONCATENATE(Income_Macro_Variables!$J33,"[",Income_Macro_Variables!U33,"]"),"")</f>
        <v>Net operating surplus of personal sector[*nsuho]</v>
      </c>
      <c r="Z33" s="421" t="str">
        <f>IF(Income_Macro_Variables!V33&lt;&gt;"",CONCATENATE(Income_Macro_Variables!$H33,"[",Income_Macro_Variables!V33,"]"),"")</f>
        <v/>
      </c>
      <c r="AA33" s="422" t="str">
        <f>IF(Income_Macro_Variables!W33&lt;&gt;"",CONCATENATE(Income_Macro_Variables!$H33,"[",Income_Macro_Variables!W33,"]"),"")</f>
        <v/>
      </c>
    </row>
    <row r="34" spans="1:27" ht="20" customHeight="1" thickBot="1" x14ac:dyDescent="0.25">
      <c r="A34" s="414" t="s">
        <v>648</v>
      </c>
      <c r="B34" s="385" t="s">
        <v>507</v>
      </c>
      <c r="C34" s="385" t="s">
        <v>508</v>
      </c>
      <c r="D34" s="415" t="str">
        <f t="shared" si="0"/>
        <v>*nmiho</v>
      </c>
      <c r="E34" s="416"/>
      <c r="F34" s="414"/>
      <c r="G34" s="415"/>
      <c r="H34" s="385" t="s">
        <v>585</v>
      </c>
      <c r="I34" s="415" t="s">
        <v>71</v>
      </c>
      <c r="J34" s="415" t="s">
        <v>610</v>
      </c>
      <c r="K34" s="416"/>
      <c r="L34" s="416" t="str">
        <f t="shared" si="1"/>
        <v>Net mixed income of personal sector</v>
      </c>
      <c r="M34" s="599" t="str">
        <f>CONCATENATE(N34,Sectors!$B$5)</f>
        <v>Net mixed income of personal sector is the total value of the surplus or deficit accruing from production by unincorporated enterprises owned by personal sector.The personal or household sector - in the national accounts sense - includes all households and private individuals (including those living in institutions), as well as unincorporated enterprises whose accounts are not separated from those of the households who own them.</v>
      </c>
      <c r="N34" s="518" t="s">
        <v>2449</v>
      </c>
      <c r="O34" s="518"/>
      <c r="P34" s="417"/>
      <c r="Q34" s="417"/>
      <c r="R34" s="417"/>
      <c r="S34" s="418"/>
      <c r="T34" s="419"/>
      <c r="U34" s="419" t="str">
        <f>D34</f>
        <v>*nmiho</v>
      </c>
      <c r="V34" s="419"/>
      <c r="W34" s="419"/>
      <c r="X34" s="560" t="str">
        <f>IF(Income_Macro_Variables!T34&lt;&gt;"",CONCATENATE(Income_Macro_Variables!$J34,"[",Income_Macro_Variables!T34,"]"),"")</f>
        <v/>
      </c>
      <c r="Y34" s="421" t="str">
        <f>IF(Income_Macro_Variables!U34&lt;&gt;"",CONCATENATE(Income_Macro_Variables!$J34,"[",Income_Macro_Variables!U34,"]"),"")</f>
        <v>Net mixed income of personal sector[*nmiho]</v>
      </c>
      <c r="Z34" s="421" t="str">
        <f>IF(Income_Macro_Variables!V34&lt;&gt;"",CONCATENATE(Income_Macro_Variables!$H34,"[",Income_Macro_Variables!V34,"]"),"")</f>
        <v/>
      </c>
      <c r="AA34" s="422" t="str">
        <f>IF(Income_Macro_Variables!W34&lt;&gt;"",CONCATENATE(Income_Macro_Variables!$H34,"[",Income_Macro_Variables!W34,"]"),"")</f>
        <v/>
      </c>
    </row>
    <row r="35" spans="1:27" ht="20" customHeight="1" thickBot="1" x14ac:dyDescent="0.25">
      <c r="A35" s="414" t="s">
        <v>648</v>
      </c>
      <c r="B35" s="385" t="s">
        <v>462</v>
      </c>
      <c r="C35" s="385" t="s">
        <v>509</v>
      </c>
      <c r="D35" s="415" t="str">
        <f t="shared" si="0"/>
        <v>*taxho</v>
      </c>
      <c r="E35" s="416"/>
      <c r="F35" s="414"/>
      <c r="G35" s="415"/>
      <c r="H35" s="385" t="s">
        <v>583</v>
      </c>
      <c r="I35" s="415" t="s">
        <v>71</v>
      </c>
      <c r="J35" s="415" t="s">
        <v>616</v>
      </c>
      <c r="K35" s="416"/>
      <c r="L35" s="416" t="str">
        <f t="shared" si="1"/>
        <v>Other taxes of production (net) paid of personal sector</v>
      </c>
      <c r="M35" s="599" t="str">
        <f>CONCATENATE(N35,Sectors!$B$5)</f>
        <v>Other taxes on production (net) paid by personal sector are the total value of taxes other than those incurred directly as a result of engaging in production (mainly consist of current taxes on the labour or capital employed in the enterprise, such as payroll taxes or current taxes on vehicles or buildings) paid by the personal sector.The personal or household sector - in the national accounts sense - includes all households and private individuals (including those living in institutions), as well as unincorporated enterprises whose accounts are not separated from those of the households who own them.</v>
      </c>
      <c r="N35" s="518" t="s">
        <v>2450</v>
      </c>
      <c r="O35" s="518"/>
      <c r="P35" s="417"/>
      <c r="Q35" s="417"/>
      <c r="R35" s="417"/>
      <c r="S35" s="418"/>
      <c r="T35" s="419"/>
      <c r="U35" s="419" t="str">
        <f>D35</f>
        <v>*taxho</v>
      </c>
      <c r="V35" s="419"/>
      <c r="W35" s="419"/>
      <c r="X35" s="560" t="str">
        <f>IF(Income_Macro_Variables!T35&lt;&gt;"",CONCATENATE(Income_Macro_Variables!$J35,"[",Income_Macro_Variables!T35,"]"),"")</f>
        <v/>
      </c>
      <c r="Y35" s="421" t="str">
        <f>IF(Income_Macro_Variables!U35&lt;&gt;"",CONCATENATE(Income_Macro_Variables!$J35,"[",Income_Macro_Variables!U35,"]"),"")</f>
        <v>Other taxes on production (net) paid by personal sector[*taxho]</v>
      </c>
      <c r="Z35" s="421" t="str">
        <f>IF(Income_Macro_Variables!V35&lt;&gt;"",CONCATENATE(Income_Macro_Variables!$H35,"[",Income_Macro_Variables!V35,"]"),"")</f>
        <v/>
      </c>
      <c r="AA35" s="422" t="str">
        <f>IF(Income_Macro_Variables!W35&lt;&gt;"",CONCATENATE(Income_Macro_Variables!$H35,"[",Income_Macro_Variables!W35,"]"),"")</f>
        <v/>
      </c>
    </row>
    <row r="36" spans="1:27" ht="20" customHeight="1" thickBot="1" x14ac:dyDescent="0.25">
      <c r="A36" s="414" t="s">
        <v>648</v>
      </c>
      <c r="B36" s="385" t="s">
        <v>490</v>
      </c>
      <c r="C36" s="385" t="s">
        <v>494</v>
      </c>
      <c r="D36" s="415" t="str">
        <f t="shared" si="0"/>
        <v>*nvanp</v>
      </c>
      <c r="E36" s="416"/>
      <c r="F36" s="414"/>
      <c r="G36" s="415"/>
      <c r="H36" s="385" t="s">
        <v>579</v>
      </c>
      <c r="I36" s="415" t="s">
        <v>587</v>
      </c>
      <c r="J36" s="415" t="s">
        <v>615</v>
      </c>
      <c r="K36" s="416"/>
      <c r="L36" s="416" t="str">
        <f t="shared" si="1"/>
        <v>Net value added of NPISH (non-profit) sector</v>
      </c>
      <c r="M36" s="599" t="str">
        <f>CONCATENATE(N36,Sectors!$B$6)</f>
        <v xml:space="preserve">Net value added of non-profit) sector is the total value of output owned by non-profit sector (philanthropy foundations, religious organizations, universities, etc.), minus the total value of both intermediate consumption and consumption of fixed capital.The non-profit sector - in the national accounts sense - includes all non-profit institutions serving households (NPISH), such as foundations, religious organizations, etc. </v>
      </c>
      <c r="N36" s="518" t="s">
        <v>2043</v>
      </c>
      <c r="O36" s="518"/>
      <c r="P36" s="417"/>
      <c r="Q36" s="417" t="str">
        <f>CONCATENATE("[",J36,"]","=","[",J37,"]","+","[",J38,"]",)</f>
        <v>[Net value added of non-profit) sector]=[Compensation of employees paid by non-profit sector]+[Other taxes on production (net) paid by non-profit sector]</v>
      </c>
      <c r="R36" s="417" t="str">
        <f>CONCATENATE(D36,"=",D37,"+",D38)</f>
        <v>*nvanp=*comnp+*taxnp</v>
      </c>
      <c r="S36" s="418"/>
      <c r="T36" s="419" t="str">
        <f>D36</f>
        <v>*nvanp</v>
      </c>
      <c r="U36" s="419"/>
      <c r="V36" s="419"/>
      <c r="W36" s="419"/>
      <c r="X36" s="560" t="str">
        <f>IF(Income_Macro_Variables!T36&lt;&gt;"",CONCATENATE(Income_Macro_Variables!$J36,"[",Income_Macro_Variables!T36,"]"),"")</f>
        <v>Net value added of non-profit) sector[*nvanp]</v>
      </c>
      <c r="Y36" s="421" t="str">
        <f>IF(Income_Macro_Variables!U36&lt;&gt;"",CONCATENATE(Income_Macro_Variables!$J36,"[",Income_Macro_Variables!U36,"]"),"")</f>
        <v/>
      </c>
      <c r="Z36" s="421" t="str">
        <f>IF(Income_Macro_Variables!V36&lt;&gt;"",CONCATENATE(Income_Macro_Variables!$H36,"[",Income_Macro_Variables!V36,"]"),"")</f>
        <v/>
      </c>
      <c r="AA36" s="422" t="str">
        <f>IF(Income_Macro_Variables!W36&lt;&gt;"",CONCATENATE(Income_Macro_Variables!$H36,"[",Income_Macro_Variables!W36,"]"),"")</f>
        <v/>
      </c>
    </row>
    <row r="37" spans="1:27" ht="20" customHeight="1" thickBot="1" x14ac:dyDescent="0.25">
      <c r="A37" s="414" t="s">
        <v>648</v>
      </c>
      <c r="B37" s="385" t="s">
        <v>485</v>
      </c>
      <c r="C37" s="385" t="s">
        <v>510</v>
      </c>
      <c r="D37" s="415" t="str">
        <f t="shared" si="0"/>
        <v>*comnp</v>
      </c>
      <c r="E37" s="416"/>
      <c r="F37" s="414"/>
      <c r="G37" s="415"/>
      <c r="H37" s="385" t="s">
        <v>584</v>
      </c>
      <c r="I37" s="415" t="s">
        <v>587</v>
      </c>
      <c r="J37" s="415" t="s">
        <v>614</v>
      </c>
      <c r="K37" s="416"/>
      <c r="L37" s="416" t="str">
        <f>CONCATENATE(H37," by ",I37)</f>
        <v>Compensation of employees paid  by NPISH (non-profit) sector</v>
      </c>
      <c r="M37" s="599" t="str">
        <f>CONCATENATE(N37,Sectors!$B$6)</f>
        <v xml:space="preserve">Compensation of employees paid by non-profit sector is the total value of income accruing to employees as remuneration for their work paid by the non-profit sector (philanthropy foundations, religious organizations, universities, etc.).The non-profit sector - in the national accounts sense - includes all non-profit institutions serving households (NPISH), such as foundations, religious organizations, etc. </v>
      </c>
      <c r="N37" s="518" t="s">
        <v>2044</v>
      </c>
      <c r="O37" s="518"/>
      <c r="P37" s="417"/>
      <c r="Q37" s="417"/>
      <c r="R37" s="417"/>
      <c r="S37" s="418"/>
      <c r="T37" s="419"/>
      <c r="U37" s="419" t="str">
        <f>D37</f>
        <v>*comnp</v>
      </c>
      <c r="V37" s="419"/>
      <c r="W37" s="419"/>
      <c r="X37" s="560" t="str">
        <f>IF(Income_Macro_Variables!T37&lt;&gt;"",CONCATENATE(Income_Macro_Variables!$J37,"[",Income_Macro_Variables!T37,"]"),"")</f>
        <v/>
      </c>
      <c r="Y37" s="421" t="str">
        <f>IF(Income_Macro_Variables!U37&lt;&gt;"",CONCATENATE(Income_Macro_Variables!$J37,"[",Income_Macro_Variables!U37,"]"),"")</f>
        <v>Compensation of employees paid by non-profit sector[*comnp]</v>
      </c>
      <c r="Z37" s="421" t="str">
        <f>IF(Income_Macro_Variables!V37&lt;&gt;"",CONCATENATE(Income_Macro_Variables!$H37,"[",Income_Macro_Variables!V37,"]"),"")</f>
        <v/>
      </c>
      <c r="AA37" s="422" t="str">
        <f>IF(Income_Macro_Variables!W37&lt;&gt;"",CONCATENATE(Income_Macro_Variables!$H37,"[",Income_Macro_Variables!W37,"]"),"")</f>
        <v/>
      </c>
    </row>
    <row r="38" spans="1:27" ht="20" customHeight="1" thickBot="1" x14ac:dyDescent="0.25">
      <c r="A38" s="414" t="s">
        <v>648</v>
      </c>
      <c r="B38" s="385" t="s">
        <v>462</v>
      </c>
      <c r="C38" s="385" t="s">
        <v>511</v>
      </c>
      <c r="D38" s="415" t="str">
        <f t="shared" si="0"/>
        <v>*taxnp</v>
      </c>
      <c r="E38" s="416"/>
      <c r="F38" s="414"/>
      <c r="G38" s="415"/>
      <c r="H38" s="385" t="s">
        <v>583</v>
      </c>
      <c r="I38" s="415" t="s">
        <v>587</v>
      </c>
      <c r="J38" s="415" t="s">
        <v>613</v>
      </c>
      <c r="K38" s="416"/>
      <c r="L38" s="416" t="str">
        <f>CONCATENATE(H38," by ",I38)</f>
        <v>Other taxes of production (net) paid by NPISH (non-profit) sector</v>
      </c>
      <c r="M38" s="599" t="str">
        <f>CONCATENATE(N38,Sectors!$B$6)</f>
        <v xml:space="preserve">Other taxes on production (net) paid by non-profit sector are the total value of taxes other than those incurred directly as a result of engaging in production (mainly consist of current taxes on the labour or capital employed in the enterprise, such as payroll taxes or current taxes on vehicles or buildings) paid by the non-profit sector (philanthropy foundations, religious organizations, universities, etc.).The non-profit sector - in the national accounts sense - includes all non-profit institutions serving households (NPISH), such as foundations, religious organizations, etc. </v>
      </c>
      <c r="N38" s="518" t="s">
        <v>2045</v>
      </c>
      <c r="O38" s="518"/>
      <c r="P38" s="417"/>
      <c r="Q38" s="417"/>
      <c r="R38" s="417"/>
      <c r="S38" s="418"/>
      <c r="T38" s="419"/>
      <c r="U38" s="419" t="str">
        <f>D38</f>
        <v>*taxnp</v>
      </c>
      <c r="V38" s="419"/>
      <c r="W38" s="419"/>
      <c r="X38" s="560" t="str">
        <f>IF(Income_Macro_Variables!T38&lt;&gt;"",CONCATENATE(Income_Macro_Variables!$J38,"[",Income_Macro_Variables!T38,"]"),"")</f>
        <v/>
      </c>
      <c r="Y38" s="421" t="str">
        <f>IF(Income_Macro_Variables!U38&lt;&gt;"",CONCATENATE(Income_Macro_Variables!$J38,"[",Income_Macro_Variables!U38,"]"),"")</f>
        <v>Other taxes on production (net) paid by non-profit sector[*taxnp]</v>
      </c>
      <c r="Z38" s="421" t="str">
        <f>IF(Income_Macro_Variables!V38&lt;&gt;"",CONCATENATE(Income_Macro_Variables!$H38,"[",Income_Macro_Variables!V38,"]"),"")</f>
        <v/>
      </c>
      <c r="AA38" s="422" t="str">
        <f>IF(Income_Macro_Variables!W38&lt;&gt;"",CONCATENATE(Income_Macro_Variables!$H38,"[",Income_Macro_Variables!W38,"]"),"")</f>
        <v/>
      </c>
    </row>
    <row r="39" spans="1:27" ht="20" customHeight="1" thickBot="1" x14ac:dyDescent="0.25">
      <c r="A39" s="414" t="s">
        <v>648</v>
      </c>
      <c r="B39" s="385" t="s">
        <v>445</v>
      </c>
      <c r="C39" s="385" t="s">
        <v>290</v>
      </c>
      <c r="D39" s="415" t="str">
        <f t="shared" si="0"/>
        <v>*nninc</v>
      </c>
      <c r="E39" s="416"/>
      <c r="F39" s="414"/>
      <c r="G39" s="415"/>
      <c r="H39" s="385" t="s">
        <v>446</v>
      </c>
      <c r="I39" s="415" t="s">
        <v>2232</v>
      </c>
      <c r="J39" s="415" t="s">
        <v>447</v>
      </c>
      <c r="K39" s="416"/>
      <c r="L39" s="416" t="str">
        <f t="shared" si="1"/>
        <v>Net income of national economy</v>
      </c>
      <c r="M39" s="599" t="str">
        <f>CONCATENATE(N39,Sectors!$B$9)</f>
        <v>Net national income is national income aims to measure the total income available to the residents of a given country. It is equal to the gross domestic product (the total value of goods and services produced on the territory of a given country during a given year), minus fixed capital used in production processes (e.g. replacement of obsolete machines or maintenance of roads) plus the net foreign income earned by residents in the rest of the world.// National income has many limitations. However it is the only income concept that has an internationally agreed definition (established by the United Nations System of National Accounts, see SNA 2008). So we use it as our reference concept (with tax havens correction). To be improved.The national economy - in the national accounts sense - includes all domestic sectors, i.e. all entities that are resident of a given country (in the sense of their economic activity), whether they belong to the private sector, the corporate sector, the governement sector.</v>
      </c>
      <c r="N39" s="518" t="s">
        <v>2046</v>
      </c>
      <c r="O39" s="518"/>
      <c r="P39" s="417"/>
      <c r="Q39" s="417" t="str">
        <f>CONCATENATE("[",J39,"]","=","[",J40,"]","+","[",J41,"]","+","[",J42,"]","+","[",J43,"]","+","[",J44,"]",)</f>
        <v>[Net national income]=[Primary income of personal sector]+[Primary income of general government]+[Primary income of non-financial corporations sector]+[Primary income of financial corporations sector]+[Primary income of non-profit sector]</v>
      </c>
      <c r="R39" s="417" t="str">
        <f>CONCATENATE(D39,"=",D40,"+",D41,"+",D42,"+",D43,"+",D44)</f>
        <v>*nninc=*priho+*prigo+*prinf+*prifc+*prinp</v>
      </c>
      <c r="S39" s="418"/>
      <c r="T39" s="419" t="str">
        <f>D39</f>
        <v>*nninc</v>
      </c>
      <c r="U39" s="419"/>
      <c r="V39" s="419"/>
      <c r="W39" s="419"/>
      <c r="X39" s="560" t="str">
        <f>IF(Income_Macro_Variables!T39&lt;&gt;"",CONCATENATE(Income_Macro_Variables!$J39,"[",Income_Macro_Variables!T39,"]"),"")</f>
        <v>Net national income[*nninc]</v>
      </c>
      <c r="Y39" s="421" t="str">
        <f>IF(Income_Macro_Variables!U39&lt;&gt;"",CONCATENATE(Income_Macro_Variables!$J39,"[",Income_Macro_Variables!U39,"]"),"")</f>
        <v/>
      </c>
      <c r="Z39" s="421" t="str">
        <f>IF(Income_Macro_Variables!V39&lt;&gt;"",CONCATENATE(Income_Macro_Variables!$H39,"[",Income_Macro_Variables!V39,"]"),"")</f>
        <v/>
      </c>
      <c r="AA39" s="422" t="str">
        <f>IF(Income_Macro_Variables!W39&lt;&gt;"",CONCATENATE(Income_Macro_Variables!$H39,"[",Income_Macro_Variables!W39,"]"),"")</f>
        <v/>
      </c>
    </row>
    <row r="40" spans="1:27" ht="20" customHeight="1" thickBot="1" x14ac:dyDescent="0.25">
      <c r="A40" s="414" t="s">
        <v>648</v>
      </c>
      <c r="B40" s="385" t="s">
        <v>512</v>
      </c>
      <c r="C40" s="385" t="s">
        <v>508</v>
      </c>
      <c r="D40" s="415" t="str">
        <f t="shared" si="0"/>
        <v>*priho</v>
      </c>
      <c r="E40" s="416"/>
      <c r="F40" s="414"/>
      <c r="G40" s="415"/>
      <c r="H40" s="385" t="s">
        <v>586</v>
      </c>
      <c r="I40" s="415" t="s">
        <v>71</v>
      </c>
      <c r="J40" s="415" t="s">
        <v>594</v>
      </c>
      <c r="K40" s="416"/>
      <c r="L40" s="416" t="str">
        <f t="shared" si="1"/>
        <v>Primary income of personal sector</v>
      </c>
      <c r="M40" s="599" t="str">
        <f>CONCATENATE(N40,Sectors!$B$5)</f>
        <v>Primary income of personal sector is the total value of income that the personal sector (households) receives by virtue of participation in the production process, and income accruing to the personal sector in return of provision of financial assets and renting natural resources to other institutional units.The personal or household sector - in the national accounts sense - includes all households and private individuals (including those living in institutions), as well as unincorporated enterprises whose accounts are not separated from those of the households who own them.</v>
      </c>
      <c r="N40" s="518" t="s">
        <v>2047</v>
      </c>
      <c r="O40" s="518"/>
      <c r="P40" s="417"/>
      <c r="Q40" s="417"/>
      <c r="R40" s="417"/>
      <c r="S40" s="418"/>
      <c r="T40" s="419"/>
      <c r="U40" s="419" t="str">
        <f>D40</f>
        <v>*priho</v>
      </c>
      <c r="V40" s="419"/>
      <c r="W40" s="419"/>
      <c r="X40" s="560" t="str">
        <f>IF(Income_Macro_Variables!T40&lt;&gt;"",CONCATENATE(Income_Macro_Variables!$J40,"[",Income_Macro_Variables!T40,"]"),"")</f>
        <v/>
      </c>
      <c r="Y40" s="421" t="str">
        <f>IF(Income_Macro_Variables!U40&lt;&gt;"",CONCATENATE(Income_Macro_Variables!$J40,"[",Income_Macro_Variables!U40,"]"),"")</f>
        <v>Primary income of personal sector[*priho]</v>
      </c>
      <c r="Z40" s="421" t="str">
        <f>IF(Income_Macro_Variables!V40&lt;&gt;"",CONCATENATE(Income_Macro_Variables!$H40,"[",Income_Macro_Variables!V40,"]"),"")</f>
        <v/>
      </c>
      <c r="AA40" s="422" t="str">
        <f>IF(Income_Macro_Variables!W40&lt;&gt;"",CONCATENATE(Income_Macro_Variables!$H40,"[",Income_Macro_Variables!W40,"]"),"")</f>
        <v/>
      </c>
    </row>
    <row r="41" spans="1:27" ht="20" customHeight="1" x14ac:dyDescent="0.2">
      <c r="A41" s="414" t="s">
        <v>648</v>
      </c>
      <c r="B41" s="385" t="s">
        <v>512</v>
      </c>
      <c r="C41" s="385" t="s">
        <v>513</v>
      </c>
      <c r="D41" s="415" t="str">
        <f t="shared" si="0"/>
        <v>*prigo</v>
      </c>
      <c r="E41" s="416"/>
      <c r="F41" s="414"/>
      <c r="G41" s="415"/>
      <c r="H41" s="385" t="s">
        <v>586</v>
      </c>
      <c r="I41" s="415" t="s">
        <v>374</v>
      </c>
      <c r="J41" s="415" t="s">
        <v>612</v>
      </c>
      <c r="K41" s="416"/>
      <c r="L41" s="416" t="str">
        <f t="shared" si="1"/>
        <v>Primary income of general government sector</v>
      </c>
      <c r="M41" s="599" t="str">
        <f>CONCATENATE(N41,Sectors!$B$8)</f>
        <v>Primary income of general government is the total value of income that the general government sector (central government, state government, local government, and social security funds) receives by virtue of participation in the production process, and income accruing to the general government sector in return of provision of financial assets and natural resources to other institutional units.The government sector - in the national accounts - includes are national, regional local governement, social security administrations, and more generally all entities relying primarily upon public financing (taxes, contributions, and other compulsory payments).</v>
      </c>
      <c r="N41" s="518" t="s">
        <v>2048</v>
      </c>
      <c r="O41" s="518"/>
      <c r="P41" s="417"/>
      <c r="Q41" s="417"/>
      <c r="R41" s="417"/>
      <c r="S41" s="418"/>
      <c r="T41" s="419"/>
      <c r="U41" s="419" t="str">
        <f>D41</f>
        <v>*prigo</v>
      </c>
      <c r="V41" s="419"/>
      <c r="W41" s="419"/>
      <c r="X41" s="560" t="str">
        <f>IF(Income_Macro_Variables!T41&lt;&gt;"",CONCATENATE(Income_Macro_Variables!$J41,"[",Income_Macro_Variables!T41,"]"),"")</f>
        <v/>
      </c>
      <c r="Y41" s="421" t="str">
        <f>IF(Income_Macro_Variables!U41&lt;&gt;"",CONCATENATE(Income_Macro_Variables!$J41,"[",Income_Macro_Variables!U41,"]"),"")</f>
        <v>Primary income of general government[*prigo]</v>
      </c>
      <c r="Z41" s="421" t="str">
        <f>IF(Income_Macro_Variables!V41&lt;&gt;"",CONCATENATE(Income_Macro_Variables!$H41,"[",Income_Macro_Variables!V41,"]"),"")</f>
        <v/>
      </c>
      <c r="AA41" s="422" t="str">
        <f>IF(Income_Macro_Variables!W41&lt;&gt;"",CONCATENATE(Income_Macro_Variables!$H41,"[",Income_Macro_Variables!W41,"]"),"")</f>
        <v/>
      </c>
    </row>
    <row r="42" spans="1:27" ht="20" customHeight="1" x14ac:dyDescent="0.2">
      <c r="A42" s="414" t="s">
        <v>648</v>
      </c>
      <c r="B42" s="385" t="s">
        <v>512</v>
      </c>
      <c r="C42" s="385" t="s">
        <v>514</v>
      </c>
      <c r="D42" s="415" t="str">
        <f t="shared" si="0"/>
        <v>*prinf</v>
      </c>
      <c r="E42" s="416"/>
      <c r="F42" s="414"/>
      <c r="G42" s="415"/>
      <c r="H42" s="385" t="s">
        <v>586</v>
      </c>
      <c r="I42" s="415" t="s">
        <v>580</v>
      </c>
      <c r="J42" s="415" t="s">
        <v>546</v>
      </c>
      <c r="K42" s="416"/>
      <c r="L42" s="416" t="str">
        <f t="shared" si="1"/>
        <v>Primary income of non-financial corporations sector</v>
      </c>
      <c r="M42" s="600" t="str">
        <f>N42</f>
        <v>Primary income of non-financial corporations sector is the total value of income that the non-financial corporations sector receives by virtue of participation in the production process, and income accruing to the non-financial corporations sector in return of provision of financial assets and renting natural resources to other institutional units. The non-financial corporations sector includes all private and public enterprises that produce goods and/or provide non-financial services to the markets.</v>
      </c>
      <c r="N42" s="518" t="s">
        <v>2049</v>
      </c>
      <c r="O42" s="518"/>
      <c r="P42" s="417"/>
      <c r="Q42" s="417"/>
      <c r="R42" s="417"/>
      <c r="S42" s="418"/>
      <c r="T42" s="419"/>
      <c r="U42" s="419" t="str">
        <f>D42</f>
        <v>*prinf</v>
      </c>
      <c r="V42" s="419"/>
      <c r="W42" s="419"/>
      <c r="X42" s="560" t="str">
        <f>IF(Income_Macro_Variables!T42&lt;&gt;"",CONCATENATE(Income_Macro_Variables!$J42,"[",Income_Macro_Variables!T42,"]"),"")</f>
        <v/>
      </c>
      <c r="Y42" s="421" t="str">
        <f>IF(Income_Macro_Variables!U42&lt;&gt;"",CONCATENATE(Income_Macro_Variables!$J42,"[",Income_Macro_Variables!U42,"]"),"")</f>
        <v>Primary income of non-financial corporations sector[*prinf]</v>
      </c>
      <c r="Z42" s="421" t="str">
        <f>IF(Income_Macro_Variables!V42&lt;&gt;"",CONCATENATE(Income_Macro_Variables!$H42,"[",Income_Macro_Variables!V42,"]"),"")</f>
        <v/>
      </c>
      <c r="AA42" s="422" t="str">
        <f>IF(Income_Macro_Variables!W42&lt;&gt;"",CONCATENATE(Income_Macro_Variables!$H42,"[",Income_Macro_Variables!W42,"]"),"")</f>
        <v/>
      </c>
    </row>
    <row r="43" spans="1:27" ht="20" customHeight="1" thickBot="1" x14ac:dyDescent="0.25">
      <c r="A43" s="414" t="s">
        <v>648</v>
      </c>
      <c r="B43" s="385" t="s">
        <v>512</v>
      </c>
      <c r="C43" s="385" t="s">
        <v>515</v>
      </c>
      <c r="D43" s="415" t="str">
        <f t="shared" si="0"/>
        <v>*prifc</v>
      </c>
      <c r="E43" s="416"/>
      <c r="F43" s="414"/>
      <c r="G43" s="415"/>
      <c r="H43" s="385" t="s">
        <v>586</v>
      </c>
      <c r="I43" s="415" t="s">
        <v>581</v>
      </c>
      <c r="J43" s="415" t="s">
        <v>602</v>
      </c>
      <c r="K43" s="416"/>
      <c r="L43" s="416" t="str">
        <f t="shared" si="1"/>
        <v>Primary income of financial corporations sector</v>
      </c>
      <c r="M43" s="600" t="str">
        <f>N43</f>
        <v>Primary income of financial corporations sector is the total value of income that the financial corporations sector receives by virtue of participation in the production process, and income accruing to the financial corporations sector in return of provision of financial assets and renting natural resources to other institutional units. The financial corporations sector includes all private and public enterprises that provide financial services to the markets.</v>
      </c>
      <c r="N43" s="518" t="s">
        <v>2050</v>
      </c>
      <c r="O43" s="518"/>
      <c r="P43" s="417"/>
      <c r="Q43" s="417"/>
      <c r="R43" s="417"/>
      <c r="S43" s="418"/>
      <c r="T43" s="419"/>
      <c r="U43" s="419" t="str">
        <f>D43</f>
        <v>*prifc</v>
      </c>
      <c r="V43" s="419"/>
      <c r="W43" s="419"/>
      <c r="X43" s="560" t="str">
        <f>IF(Income_Macro_Variables!T43&lt;&gt;"",CONCATENATE(Income_Macro_Variables!$J43,"[",Income_Macro_Variables!T43,"]"),"")</f>
        <v/>
      </c>
      <c r="Y43" s="421" t="str">
        <f>IF(Income_Macro_Variables!U43&lt;&gt;"",CONCATENATE(Income_Macro_Variables!$J43,"[",Income_Macro_Variables!U43,"]"),"")</f>
        <v>Primary income of financial corporations sector[*prifc]</v>
      </c>
      <c r="Z43" s="421" t="str">
        <f>IF(Income_Macro_Variables!V43&lt;&gt;"",CONCATENATE(Income_Macro_Variables!$H43,"[",Income_Macro_Variables!V43,"]"),"")</f>
        <v/>
      </c>
      <c r="AA43" s="422" t="str">
        <f>IF(Income_Macro_Variables!W43&lt;&gt;"",CONCATENATE(Income_Macro_Variables!$H43,"[",Income_Macro_Variables!W43,"]"),"")</f>
        <v/>
      </c>
    </row>
    <row r="44" spans="1:27" ht="20" customHeight="1" thickBot="1" x14ac:dyDescent="0.25">
      <c r="A44" s="414" t="s">
        <v>648</v>
      </c>
      <c r="B44" s="385" t="s">
        <v>512</v>
      </c>
      <c r="C44" s="385" t="s">
        <v>516</v>
      </c>
      <c r="D44" s="415" t="str">
        <f t="shared" si="0"/>
        <v>*prinp</v>
      </c>
      <c r="E44" s="416"/>
      <c r="F44" s="414"/>
      <c r="G44" s="415"/>
      <c r="H44" s="385" t="s">
        <v>586</v>
      </c>
      <c r="I44" s="415" t="s">
        <v>587</v>
      </c>
      <c r="J44" s="415" t="s">
        <v>598</v>
      </c>
      <c r="K44" s="416"/>
      <c r="L44" s="416" t="str">
        <f t="shared" si="1"/>
        <v>Primary income of NPISH (non-profit) sector</v>
      </c>
      <c r="M44" s="599" t="str">
        <f>CONCATENATE(N44,Sectors!$B$6)</f>
        <v xml:space="preserve">Primary income of non-profit sector is the total value of income that the non-profit sector (philanthropy foundations, religious organizations, universities, etc.) receives by virtue of participation in the production process, and income accruing to the non-profit sector in return of provision of financial assets and renting natural resources to other institutional units.The non-profit sector - in the national accounts sense - includes all non-profit institutions serving households (NPISH), such as foundations, religious organizations, etc. </v>
      </c>
      <c r="N44" s="518" t="s">
        <v>2051</v>
      </c>
      <c r="O44" s="518"/>
      <c r="P44" s="417"/>
      <c r="Q44" s="417"/>
      <c r="R44" s="417"/>
      <c r="S44" s="418"/>
      <c r="T44" s="419"/>
      <c r="U44" s="419" t="str">
        <f>D44</f>
        <v>*prinp</v>
      </c>
      <c r="V44" s="419"/>
      <c r="W44" s="419"/>
      <c r="X44" s="560" t="str">
        <f>IF(Income_Macro_Variables!T44&lt;&gt;"",CONCATENATE(Income_Macro_Variables!$J44,"[",Income_Macro_Variables!T44,"]"),"")</f>
        <v/>
      </c>
      <c r="Y44" s="421" t="str">
        <f>IF(Income_Macro_Variables!U44&lt;&gt;"",CONCATENATE(Income_Macro_Variables!$J44,"[",Income_Macro_Variables!U44,"]"),"")</f>
        <v>Primary income of non-profit sector[*prinp]</v>
      </c>
      <c r="Z44" s="421" t="str">
        <f>IF(Income_Macro_Variables!V44&lt;&gt;"",CONCATENATE(Income_Macro_Variables!$H44,"[",Income_Macro_Variables!V44,"]"),"")</f>
        <v/>
      </c>
      <c r="AA44" s="422" t="str">
        <f>IF(Income_Macro_Variables!W44&lt;&gt;"",CONCATENATE(Income_Macro_Variables!$H44,"[",Income_Macro_Variables!W44,"]"),"")</f>
        <v/>
      </c>
    </row>
    <row r="45" spans="1:27" ht="20" customHeight="1" thickBot="1" x14ac:dyDescent="0.25">
      <c r="A45" s="414" t="s">
        <v>648</v>
      </c>
      <c r="B45" s="385" t="s">
        <v>512</v>
      </c>
      <c r="C45" s="385" t="s">
        <v>508</v>
      </c>
      <c r="D45" s="415" t="str">
        <f t="shared" si="0"/>
        <v>*priho</v>
      </c>
      <c r="E45" s="416"/>
      <c r="F45" s="414"/>
      <c r="G45" s="415"/>
      <c r="H45" s="385" t="s">
        <v>586</v>
      </c>
      <c r="I45" s="415" t="s">
        <v>71</v>
      </c>
      <c r="J45" s="415" t="s">
        <v>594</v>
      </c>
      <c r="K45" s="416"/>
      <c r="L45" s="416" t="str">
        <f t="shared" si="1"/>
        <v>Primary income of personal sector</v>
      </c>
      <c r="M45" s="599" t="str">
        <f>CONCATENATE(N45,Sectors!$B$5)</f>
        <v>Primary income of personal sector is the total value of income that the personal sector (households) receives by virtue of participation in the production process, and income accruing to the personal sector in return of provision of financial assets and renting natural resources to other institutional units.The personal or household sector - in the national accounts sense - includes all households and private individuals (including those living in institutions), as well as unincorporated enterprises whose accounts are not separated from those of the households who own them.</v>
      </c>
      <c r="N45" s="518" t="s">
        <v>2047</v>
      </c>
      <c r="O45" s="518"/>
      <c r="P45" s="417"/>
      <c r="Q45" s="417" t="str">
        <f>CONCATENATE("[",J45,"]","=","[",J46,"]","+","[",J47,"]","+","[",J48,"]","+","[",J49,"]","-","[",J50,"]",)</f>
        <v>[Primary income of personal sector]=[Compensation of employees received by personal sector]+[Net mixed income of personal sector]+[Net operating surplus (housing rents) of personal sector]+[Property income received by personal sector]-[Property income paid by personal sector]</v>
      </c>
      <c r="R45" s="417" t="str">
        <f>CONCATENATE(D45,"=",D46,"+",D47,"+",D48,"+",D49,"-",D50)</f>
        <v>*priho=*corho+*nmrho+*nsrho+*prhho-*prdho</v>
      </c>
      <c r="S45" s="418"/>
      <c r="T45" s="419" t="str">
        <f>D45</f>
        <v>*priho</v>
      </c>
      <c r="U45" s="419"/>
      <c r="V45" s="419"/>
      <c r="W45" s="419"/>
      <c r="X45" s="560" t="str">
        <f>IF(Income_Macro_Variables!T45&lt;&gt;"",CONCATENATE(Income_Macro_Variables!$J45,"[",Income_Macro_Variables!T45,"]"),"")</f>
        <v>Primary income of personal sector[*priho]</v>
      </c>
      <c r="Y45" s="421" t="str">
        <f>IF(Income_Macro_Variables!U45&lt;&gt;"",CONCATENATE(Income_Macro_Variables!$J45,"[",Income_Macro_Variables!U45,"]"),"")</f>
        <v/>
      </c>
      <c r="Z45" s="421" t="str">
        <f>IF(Income_Macro_Variables!V45&lt;&gt;"",CONCATENATE(Income_Macro_Variables!$H45,"[",Income_Macro_Variables!V45,"]"),"")</f>
        <v/>
      </c>
      <c r="AA45" s="422" t="str">
        <f>IF(Income_Macro_Variables!W45&lt;&gt;"",CONCATENATE(Income_Macro_Variables!$H45,"[",Income_Macro_Variables!W45,"]"),"")</f>
        <v/>
      </c>
    </row>
    <row r="46" spans="1:27" ht="20" customHeight="1" thickBot="1" x14ac:dyDescent="0.25">
      <c r="A46" s="414" t="s">
        <v>648</v>
      </c>
      <c r="B46" s="385" t="s">
        <v>485</v>
      </c>
      <c r="C46" s="385" t="s">
        <v>517</v>
      </c>
      <c r="D46" s="415" t="str">
        <f t="shared" si="0"/>
        <v>*corho</v>
      </c>
      <c r="E46" s="416"/>
      <c r="F46" s="414"/>
      <c r="G46" s="415"/>
      <c r="H46" s="385" t="s">
        <v>575</v>
      </c>
      <c r="I46" s="415" t="s">
        <v>71</v>
      </c>
      <c r="J46" s="415" t="s">
        <v>611</v>
      </c>
      <c r="K46" s="416"/>
      <c r="L46" s="416" t="str">
        <f>CONCATENATE(H46," by ",I46)</f>
        <v>Compensation of employees received by personal sector</v>
      </c>
      <c r="M46" s="599" t="str">
        <f>CONCATENATE(N46,Sectors!$B$5)</f>
        <v>Compensation of employees received by personal sector is the total value of wage and salary disbursements and supplements to wages and salaries received by the personal sector (households), including wages and salaries received from the rest of the world.The personal or household sector - in the national accounts sense - includes all households and private individuals (including those living in institutions), as well as unincorporated enterprises whose accounts are not separated from those of the households who own them.</v>
      </c>
      <c r="N46" s="518" t="s">
        <v>2052</v>
      </c>
      <c r="O46" s="518"/>
      <c r="P46" s="417"/>
      <c r="Q46" s="417"/>
      <c r="R46" s="417"/>
      <c r="S46" s="418"/>
      <c r="T46" s="419"/>
      <c r="U46" s="419" t="str">
        <f>D46</f>
        <v>*corho</v>
      </c>
      <c r="V46" s="419"/>
      <c r="W46" s="419"/>
      <c r="X46" s="560" t="str">
        <f>IF(Income_Macro_Variables!T46&lt;&gt;"",CONCATENATE(Income_Macro_Variables!$J46,"[",Income_Macro_Variables!T46,"]"),"")</f>
        <v/>
      </c>
      <c r="Y46" s="421" t="str">
        <f>IF(Income_Macro_Variables!U46&lt;&gt;"",CONCATENATE(Income_Macro_Variables!$J46,"[",Income_Macro_Variables!U46,"]"),"")</f>
        <v>Compensation of employees received by personal sector[*corho]</v>
      </c>
      <c r="Z46" s="421" t="str">
        <f>IF(Income_Macro_Variables!V46&lt;&gt;"",CONCATENATE(Income_Macro_Variables!$H46,"[",Income_Macro_Variables!V46,"]"),"")</f>
        <v/>
      </c>
      <c r="AA46" s="422" t="str">
        <f>IF(Income_Macro_Variables!W46&lt;&gt;"",CONCATENATE(Income_Macro_Variables!$H46,"[",Income_Macro_Variables!W46,"]"),"")</f>
        <v/>
      </c>
    </row>
    <row r="47" spans="1:27" ht="20" customHeight="1" thickBot="1" x14ac:dyDescent="0.25">
      <c r="A47" s="414" t="s">
        <v>648</v>
      </c>
      <c r="B47" s="385" t="s">
        <v>507</v>
      </c>
      <c r="C47" s="385" t="s">
        <v>517</v>
      </c>
      <c r="D47" s="415" t="str">
        <f t="shared" si="0"/>
        <v>*nmrho</v>
      </c>
      <c r="E47" s="416"/>
      <c r="F47" s="414"/>
      <c r="G47" s="415"/>
      <c r="H47" s="385" t="s">
        <v>585</v>
      </c>
      <c r="I47" s="415" t="s">
        <v>71</v>
      </c>
      <c r="J47" s="415" t="s">
        <v>610</v>
      </c>
      <c r="K47" s="416"/>
      <c r="L47" s="416" t="str">
        <f t="shared" si="1"/>
        <v>Net mixed income of personal sector</v>
      </c>
      <c r="M47" s="599" t="str">
        <f>CONCATENATE(N47,Sectors!$B$5)</f>
        <v>Net mixed income of personal sector is the total value of the surplus or deficit accruing from production by unincorporated enterprises owned by personal sector.The personal or household sector - in the national accounts sense - includes all households and private individuals (including those living in institutions), as well as unincorporated enterprises whose accounts are not separated from those of the households who own them.</v>
      </c>
      <c r="N47" s="518" t="s">
        <v>2449</v>
      </c>
      <c r="O47" s="518"/>
      <c r="P47" s="417"/>
      <c r="Q47" s="417"/>
      <c r="R47" s="417"/>
      <c r="S47" s="418"/>
      <c r="T47" s="419"/>
      <c r="U47" s="419" t="str">
        <f>D47</f>
        <v>*nmrho</v>
      </c>
      <c r="V47" s="419"/>
      <c r="W47" s="419"/>
      <c r="X47" s="560" t="str">
        <f>IF(Income_Macro_Variables!T47&lt;&gt;"",CONCATENATE(Income_Macro_Variables!$J47,"[",Income_Macro_Variables!T47,"]"),"")</f>
        <v/>
      </c>
      <c r="Y47" s="421" t="str">
        <f>IF(Income_Macro_Variables!U47&lt;&gt;"",CONCATENATE(Income_Macro_Variables!$J47,"[",Income_Macro_Variables!U47,"]"),"")</f>
        <v>Net mixed income of personal sector[*nmrho]</v>
      </c>
      <c r="Z47" s="421" t="str">
        <f>IF(Income_Macro_Variables!V47&lt;&gt;"",CONCATENATE(Income_Macro_Variables!$H47,"[",Income_Macro_Variables!V47,"]"),"")</f>
        <v/>
      </c>
      <c r="AA47" s="422" t="str">
        <f>IF(Income_Macro_Variables!W47&lt;&gt;"",CONCATENATE(Income_Macro_Variables!$H47,"[",Income_Macro_Variables!W47,"]"),"")</f>
        <v/>
      </c>
    </row>
    <row r="48" spans="1:27" ht="20" customHeight="1" thickBot="1" x14ac:dyDescent="0.25">
      <c r="A48" s="414" t="s">
        <v>648</v>
      </c>
      <c r="B48" s="385" t="s">
        <v>19</v>
      </c>
      <c r="C48" s="385" t="s">
        <v>517</v>
      </c>
      <c r="D48" s="415" t="str">
        <f t="shared" si="0"/>
        <v>*nsrho</v>
      </c>
      <c r="E48" s="416"/>
      <c r="F48" s="414"/>
      <c r="G48" s="415"/>
      <c r="H48" s="385" t="s">
        <v>591</v>
      </c>
      <c r="I48" s="415" t="s">
        <v>71</v>
      </c>
      <c r="J48" s="415" t="s">
        <v>609</v>
      </c>
      <c r="K48" s="416"/>
      <c r="L48" s="416" t="str">
        <f t="shared" si="1"/>
        <v>Net operating surplus (housing rents) of personal sector</v>
      </c>
      <c r="M48" s="599" t="str">
        <f>CONCATENATE(N48,Sectors!$B$5)</f>
        <v>Net operating surplus (housing rents) of personal sector is the total value of rental income of the personal sector (households) with capital consumption adjustment.The personal or household sector - in the national accounts sense - includes all households and private individuals (including those living in institutions), as well as unincorporated enterprises whose accounts are not separated from those of the households who own them.</v>
      </c>
      <c r="N48" s="518" t="s">
        <v>2053</v>
      </c>
      <c r="O48" s="518"/>
      <c r="P48" s="417"/>
      <c r="Q48" s="417"/>
      <c r="R48" s="417"/>
      <c r="S48" s="418"/>
      <c r="T48" s="419"/>
      <c r="U48" s="419" t="str">
        <f>D48</f>
        <v>*nsrho</v>
      </c>
      <c r="V48" s="419"/>
      <c r="W48" s="419"/>
      <c r="X48" s="560" t="str">
        <f>IF(Income_Macro_Variables!T48&lt;&gt;"",CONCATENATE(Income_Macro_Variables!$J48,"[",Income_Macro_Variables!T48,"]"),"")</f>
        <v/>
      </c>
      <c r="Y48" s="421" t="str">
        <f>IF(Income_Macro_Variables!U48&lt;&gt;"",CONCATENATE(Income_Macro_Variables!$J48,"[",Income_Macro_Variables!U48,"]"),"")</f>
        <v>Net operating surplus (housing rents) of personal sector[*nsrho]</v>
      </c>
      <c r="Z48" s="421" t="str">
        <f>IF(Income_Macro_Variables!V48&lt;&gt;"",CONCATENATE(Income_Macro_Variables!$H48,"[",Income_Macro_Variables!V48,"]"),"")</f>
        <v/>
      </c>
      <c r="AA48" s="422" t="str">
        <f>IF(Income_Macro_Variables!W48&lt;&gt;"",CONCATENATE(Income_Macro_Variables!$H48,"[",Income_Macro_Variables!W48,"]"),"")</f>
        <v/>
      </c>
    </row>
    <row r="49" spans="1:27" ht="20" customHeight="1" thickBot="1" x14ac:dyDescent="0.25">
      <c r="A49" s="414" t="s">
        <v>648</v>
      </c>
      <c r="B49" s="385" t="s">
        <v>512</v>
      </c>
      <c r="C49" s="385" t="s">
        <v>518</v>
      </c>
      <c r="D49" s="415" t="str">
        <f t="shared" si="0"/>
        <v>*prhho</v>
      </c>
      <c r="E49" s="416"/>
      <c r="F49" s="414"/>
      <c r="G49" s="415"/>
      <c r="H49" s="385" t="s">
        <v>338</v>
      </c>
      <c r="I49" s="415" t="s">
        <v>71</v>
      </c>
      <c r="J49" s="415" t="s">
        <v>608</v>
      </c>
      <c r="K49" s="416"/>
      <c r="L49" s="416" t="str">
        <f t="shared" si="1"/>
        <v>Property income received of personal sector</v>
      </c>
      <c r="M49" s="599" t="str">
        <f>CONCATENATE(N49,Sectors!$B$5)</f>
        <v>Property income received by personal sector is the total value of income that the personal sector (households) receives by virtue of owning property in the country.The personal or household sector - in the national accounts sense - includes all households and private individuals (including those living in institutions), as well as unincorporated enterprises whose accounts are not separated from those of the households who own them.</v>
      </c>
      <c r="N49" s="518" t="s">
        <v>2054</v>
      </c>
      <c r="O49" s="518"/>
      <c r="P49" s="417"/>
      <c r="Q49" s="417"/>
      <c r="R49" s="417"/>
      <c r="S49" s="418"/>
      <c r="T49" s="419"/>
      <c r="U49" s="419" t="str">
        <f>D49</f>
        <v>*prhho</v>
      </c>
      <c r="V49" s="419"/>
      <c r="W49" s="419"/>
      <c r="X49" s="560" t="str">
        <f>IF(Income_Macro_Variables!T49&lt;&gt;"",CONCATENATE(Income_Macro_Variables!$J49,"[",Income_Macro_Variables!T49,"]"),"")</f>
        <v/>
      </c>
      <c r="Y49" s="421" t="str">
        <f>IF(Income_Macro_Variables!U49&lt;&gt;"",CONCATENATE(Income_Macro_Variables!$J49,"[",Income_Macro_Variables!U49,"]"),"")</f>
        <v>Property income received by personal sector[*prhho]</v>
      </c>
      <c r="Z49" s="421" t="str">
        <f>IF(Income_Macro_Variables!V49&lt;&gt;"",CONCATENATE(Income_Macro_Variables!$H49,"[",Income_Macro_Variables!V49,"]"),"")</f>
        <v/>
      </c>
      <c r="AA49" s="422" t="str">
        <f>IF(Income_Macro_Variables!W49&lt;&gt;"",CONCATENATE(Income_Macro_Variables!$H49,"[",Income_Macro_Variables!W49,"]"),"")</f>
        <v/>
      </c>
    </row>
    <row r="50" spans="1:27" ht="20" customHeight="1" thickBot="1" x14ac:dyDescent="0.25">
      <c r="A50" s="414" t="s">
        <v>648</v>
      </c>
      <c r="B50" s="385" t="s">
        <v>512</v>
      </c>
      <c r="C50" s="385" t="s">
        <v>519</v>
      </c>
      <c r="D50" s="415" t="str">
        <f t="shared" si="0"/>
        <v>*prdho</v>
      </c>
      <c r="E50" s="416"/>
      <c r="F50" s="414"/>
      <c r="G50" s="415"/>
      <c r="H50" s="385" t="s">
        <v>343</v>
      </c>
      <c r="I50" s="415" t="s">
        <v>71</v>
      </c>
      <c r="J50" s="415" t="s">
        <v>607</v>
      </c>
      <c r="K50" s="416"/>
      <c r="L50" s="416" t="str">
        <f t="shared" si="1"/>
        <v>Property income paid of personal sector</v>
      </c>
      <c r="M50" s="599" t="str">
        <f>CONCATENATE(N50,Sectors!$B$5)</f>
        <v>Property income paid by personal sector is the total value of income paid by the personal sector (households) accruing to property owners as remuneration for using their property.The personal or household sector - in the national accounts sense - includes all households and private individuals (including those living in institutions), as well as unincorporated enterprises whose accounts are not separated from those of the households who own them.</v>
      </c>
      <c r="N50" s="518" t="s">
        <v>2055</v>
      </c>
      <c r="O50" s="518"/>
      <c r="P50" s="417"/>
      <c r="Q50" s="417"/>
      <c r="R50" s="417"/>
      <c r="S50" s="418"/>
      <c r="T50" s="419"/>
      <c r="U50" s="419" t="str">
        <f>D50</f>
        <v>*prdho</v>
      </c>
      <c r="V50" s="419"/>
      <c r="W50" s="419"/>
      <c r="X50" s="560" t="str">
        <f>IF(Income_Macro_Variables!T50&lt;&gt;"",CONCATENATE(Income_Macro_Variables!$J50,"[",Income_Macro_Variables!T50,"]"),"")</f>
        <v/>
      </c>
      <c r="Y50" s="421" t="str">
        <f>IF(Income_Macro_Variables!U50&lt;&gt;"",CONCATENATE(Income_Macro_Variables!$J50,"[",Income_Macro_Variables!U50,"]"),"")</f>
        <v>Property income paid by personal sector[*prdho]</v>
      </c>
      <c r="Z50" s="421" t="str">
        <f>IF(Income_Macro_Variables!V50&lt;&gt;"",CONCATENATE(Income_Macro_Variables!$H50,"[",Income_Macro_Variables!V50,"]"),"")</f>
        <v/>
      </c>
      <c r="AA50" s="422" t="str">
        <f>IF(Income_Macro_Variables!W50&lt;&gt;"",CONCATENATE(Income_Macro_Variables!$H50,"[",Income_Macro_Variables!W50,"]"),"")</f>
        <v/>
      </c>
    </row>
    <row r="51" spans="1:27" ht="20" customHeight="1" thickBot="1" x14ac:dyDescent="0.25">
      <c r="A51" s="414" t="s">
        <v>648</v>
      </c>
      <c r="B51" s="385" t="s">
        <v>512</v>
      </c>
      <c r="C51" s="385" t="s">
        <v>520</v>
      </c>
      <c r="D51" s="415" t="str">
        <f>CONCATENATE(A51,B51,C51)</f>
        <v>*prngo</v>
      </c>
      <c r="E51" s="416"/>
      <c r="F51" s="414"/>
      <c r="G51" s="415"/>
      <c r="H51" s="385" t="s">
        <v>586</v>
      </c>
      <c r="I51" s="415" t="s">
        <v>374</v>
      </c>
      <c r="J51" s="415" t="s">
        <v>606</v>
      </c>
      <c r="K51" s="416"/>
      <c r="L51" s="416" t="str">
        <f>CONCATENATE(H51," of ",I51)</f>
        <v>Primary income of general government sector</v>
      </c>
      <c r="M51" s="599" t="str">
        <f>CONCATENATE(N51,Sectors!$B$8)</f>
        <v>Primary income of general government  is the total value of income that the general government sector (central government, state government, local government, and social security funds) receives by virtue of participation in the production process, and income accruing to the general government sector in return of provision of financial assets and natural resources to other institutional units.The government sector - in the national accounts - includes are national, regional local governement, social security administrations, and more generally all entities relying primarily upon public financing (taxes, contributions, and other compulsory payments).</v>
      </c>
      <c r="N51" s="518" t="s">
        <v>2056</v>
      </c>
      <c r="O51" s="518"/>
      <c r="P51" s="417"/>
      <c r="Q51" s="417" t="str">
        <f>CONCATENATE("[",J51,"]","=","[",J52,"]","+","[",J53,"]","-","[",J54,"]",)</f>
        <v>[Primary income of general government ]=[Taxes on production (net) received by general government]+[Property income received by general government]-[Property income paid by general government]</v>
      </c>
      <c r="R51" s="417" t="str">
        <f>CONCATENATE(D51,"=",D52,"+",D53,"-",D54)</f>
        <v>*prngo=*targo+*phigo-*phdgo</v>
      </c>
      <c r="S51" s="418"/>
      <c r="T51" s="419" t="str">
        <f>D51</f>
        <v>*prngo</v>
      </c>
      <c r="U51" s="419"/>
      <c r="V51" s="419"/>
      <c r="W51" s="419"/>
      <c r="X51" s="560" t="str">
        <f>IF(Income_Macro_Variables!T51&lt;&gt;"",CONCATENATE(Income_Macro_Variables!$J51,"[",Income_Macro_Variables!T51,"]"),"")</f>
        <v>Primary income of general government [*prngo]</v>
      </c>
      <c r="Y51" s="421" t="str">
        <f>IF(Income_Macro_Variables!U51&lt;&gt;"",CONCATENATE(Income_Macro_Variables!$J51,"[",Income_Macro_Variables!U51,"]"),"")</f>
        <v/>
      </c>
      <c r="Z51" s="421" t="str">
        <f>IF(Income_Macro_Variables!V51&lt;&gt;"",CONCATENATE(Income_Macro_Variables!$H51,"[",Income_Macro_Variables!V51,"]"),"")</f>
        <v/>
      </c>
      <c r="AA51" s="422" t="str">
        <f>IF(Income_Macro_Variables!W51&lt;&gt;"",CONCATENATE(Income_Macro_Variables!$H51,"[",Income_Macro_Variables!W51,"]"),"")</f>
        <v/>
      </c>
    </row>
    <row r="52" spans="1:27" ht="20" customHeight="1" thickBot="1" x14ac:dyDescent="0.25">
      <c r="A52" s="414" t="s">
        <v>648</v>
      </c>
      <c r="B52" s="385" t="s">
        <v>462</v>
      </c>
      <c r="C52" s="385" t="s">
        <v>521</v>
      </c>
      <c r="D52" s="415" t="str">
        <f t="shared" si="0"/>
        <v>*targo</v>
      </c>
      <c r="E52" s="416"/>
      <c r="F52" s="414"/>
      <c r="G52" s="415"/>
      <c r="H52" s="385" t="s">
        <v>592</v>
      </c>
      <c r="I52" s="415" t="s">
        <v>374</v>
      </c>
      <c r="J52" s="415" t="s">
        <v>605</v>
      </c>
      <c r="K52" s="416"/>
      <c r="L52" s="416" t="str">
        <f t="shared" si="1"/>
        <v>Taxes on production (net) of general government sector</v>
      </c>
      <c r="M52" s="599" t="str">
        <f>CONCATENATE(N52,Sectors!$B$8)</f>
        <v>Taxes on production (net) received by general government is the total value of taxes incurred directly as a result of engaging in production (mainly consist of current taxes on the labour or capital employed in the enterprise, such as payroll taxes or current taxes on vehicles or buildings) received by the general government sector (central government, state government, local government, and social security funds.), minus subsidiesThe government sector - in the national accounts - includes are national, regional local governement, social security administrations, and more generally all entities relying primarily upon public financing (taxes, contributions, and other compulsory payments).</v>
      </c>
      <c r="N52" s="518" t="s">
        <v>2057</v>
      </c>
      <c r="O52" s="518"/>
      <c r="P52" s="417"/>
      <c r="Q52" s="417"/>
      <c r="R52" s="417"/>
      <c r="S52" s="418"/>
      <c r="T52" s="419"/>
      <c r="U52" s="419" t="str">
        <f>D52</f>
        <v>*targo</v>
      </c>
      <c r="V52" s="419"/>
      <c r="W52" s="419"/>
      <c r="X52" s="560" t="str">
        <f>IF(Income_Macro_Variables!T52&lt;&gt;"",CONCATENATE(Income_Macro_Variables!$J52,"[",Income_Macro_Variables!T52,"]"),"")</f>
        <v/>
      </c>
      <c r="Y52" s="421" t="str">
        <f>IF(Income_Macro_Variables!U52&lt;&gt;"",CONCATENATE(Income_Macro_Variables!$J52,"[",Income_Macro_Variables!U52,"]"),"")</f>
        <v>Taxes on production (net) received by general government[*targo]</v>
      </c>
      <c r="Z52" s="421" t="str">
        <f>IF(Income_Macro_Variables!V52&lt;&gt;"",CONCATENATE(Income_Macro_Variables!$H52,"[",Income_Macro_Variables!V52,"]"),"")</f>
        <v/>
      </c>
      <c r="AA52" s="422" t="str">
        <f>IF(Income_Macro_Variables!W52&lt;&gt;"",CONCATENATE(Income_Macro_Variables!$H52,"[",Income_Macro_Variables!W52,"]"),"")</f>
        <v/>
      </c>
    </row>
    <row r="53" spans="1:27" ht="20" customHeight="1" thickBot="1" x14ac:dyDescent="0.25">
      <c r="A53" s="414" t="s">
        <v>648</v>
      </c>
      <c r="B53" s="385" t="s">
        <v>522</v>
      </c>
      <c r="C53" s="385" t="s">
        <v>513</v>
      </c>
      <c r="D53" s="415" t="str">
        <f t="shared" si="0"/>
        <v>*phigo</v>
      </c>
      <c r="E53" s="416"/>
      <c r="F53" s="414"/>
      <c r="G53" s="415"/>
      <c r="H53" s="385" t="s">
        <v>338</v>
      </c>
      <c r="I53" s="415" t="s">
        <v>374</v>
      </c>
      <c r="J53" s="415" t="s">
        <v>547</v>
      </c>
      <c r="K53" s="416"/>
      <c r="L53" s="416" t="str">
        <f>CONCATENATE(H53," by ",I53)</f>
        <v>Property income received by general government sector</v>
      </c>
      <c r="M53" s="599" t="str">
        <f>CONCATENATE(N53,Sectors!$B$8)</f>
        <v>Property income received by general government is the total value of income that the general government sector (central government, state government, local government, and social security funds.) receives by virtue of owning property in the country.The government sector - in the national accounts - includes are national, regional local governement, social security administrations, and more generally all entities relying primarily upon public financing (taxes, contributions, and other compulsory payments).</v>
      </c>
      <c r="N53" s="518" t="s">
        <v>2058</v>
      </c>
      <c r="O53" s="518"/>
      <c r="P53" s="417"/>
      <c r="Q53" s="417"/>
      <c r="R53" s="417"/>
      <c r="S53" s="418"/>
      <c r="T53" s="419"/>
      <c r="U53" s="419" t="str">
        <f>D53</f>
        <v>*phigo</v>
      </c>
      <c r="V53" s="419"/>
      <c r="W53" s="419"/>
      <c r="X53" s="560" t="str">
        <f>IF(Income_Macro_Variables!T53&lt;&gt;"",CONCATENATE(Income_Macro_Variables!$J53,"[",Income_Macro_Variables!T53,"]"),"")</f>
        <v/>
      </c>
      <c r="Y53" s="421" t="str">
        <f>IF(Income_Macro_Variables!U53&lt;&gt;"",CONCATENATE(Income_Macro_Variables!$J53,"[",Income_Macro_Variables!U53,"]"),"")</f>
        <v>Property income received by general government[*phigo]</v>
      </c>
      <c r="Z53" s="421" t="str">
        <f>IF(Income_Macro_Variables!V53&lt;&gt;"",CONCATENATE(Income_Macro_Variables!$H53,"[",Income_Macro_Variables!V53,"]"),"")</f>
        <v/>
      </c>
      <c r="AA53" s="422" t="str">
        <f>IF(Income_Macro_Variables!W53&lt;&gt;"",CONCATENATE(Income_Macro_Variables!$H53,"[",Income_Macro_Variables!W53,"]"),"")</f>
        <v/>
      </c>
    </row>
    <row r="54" spans="1:27" ht="20" customHeight="1" x14ac:dyDescent="0.2">
      <c r="A54" s="414" t="s">
        <v>648</v>
      </c>
      <c r="B54" s="385" t="s">
        <v>522</v>
      </c>
      <c r="C54" s="385" t="s">
        <v>523</v>
      </c>
      <c r="D54" s="415" t="str">
        <f t="shared" si="0"/>
        <v>*phdgo</v>
      </c>
      <c r="E54" s="416"/>
      <c r="F54" s="414"/>
      <c r="G54" s="415"/>
      <c r="H54" s="385" t="s">
        <v>343</v>
      </c>
      <c r="I54" s="415" t="s">
        <v>374</v>
      </c>
      <c r="J54" s="415" t="s">
        <v>548</v>
      </c>
      <c r="K54" s="416"/>
      <c r="L54" s="416" t="str">
        <f>CONCATENATE(H54," by ",I54)</f>
        <v>Property income paid by general government sector</v>
      </c>
      <c r="M54" s="599" t="str">
        <f>CONCATENATE(N54,Sectors!$B$8)</f>
        <v>Property income paid by general government is the total value of income paid by the general government sector (central government, state government, local government, and social security funds.) accruing to property owners as remuneration for using their property.The government sector - in the national accounts - includes are national, regional local governement, social security administrations, and more generally all entities relying primarily upon public financing (taxes, contributions, and other compulsory payments).</v>
      </c>
      <c r="N54" s="518" t="s">
        <v>2059</v>
      </c>
      <c r="O54" s="518"/>
      <c r="P54" s="417"/>
      <c r="Q54" s="417"/>
      <c r="R54" s="417"/>
      <c r="S54" s="418"/>
      <c r="T54" s="419"/>
      <c r="U54" s="419" t="str">
        <f>D54</f>
        <v>*phdgo</v>
      </c>
      <c r="V54" s="419"/>
      <c r="W54" s="419"/>
      <c r="X54" s="560" t="str">
        <f>IF(Income_Macro_Variables!T54&lt;&gt;"",CONCATENATE(Income_Macro_Variables!$J54,"[",Income_Macro_Variables!T54,"]"),"")</f>
        <v/>
      </c>
      <c r="Y54" s="421" t="str">
        <f>IF(Income_Macro_Variables!U54&lt;&gt;"",CONCATENATE(Income_Macro_Variables!$J54,"[",Income_Macro_Variables!U54,"]"),"")</f>
        <v>Property income paid by general government[*phdgo]</v>
      </c>
      <c r="Z54" s="421" t="str">
        <f>IF(Income_Macro_Variables!V54&lt;&gt;"",CONCATENATE(Income_Macro_Variables!$H54,"[",Income_Macro_Variables!V54,"]"),"")</f>
        <v/>
      </c>
      <c r="AA54" s="422" t="str">
        <f>IF(Income_Macro_Variables!W54&lt;&gt;"",CONCATENATE(Income_Macro_Variables!$H54,"[",Income_Macro_Variables!W54,"]"),"")</f>
        <v/>
      </c>
    </row>
    <row r="55" spans="1:27" ht="20" customHeight="1" x14ac:dyDescent="0.2">
      <c r="A55" s="414" t="s">
        <v>648</v>
      </c>
      <c r="B55" s="385" t="s">
        <v>512</v>
      </c>
      <c r="C55" s="385" t="s">
        <v>514</v>
      </c>
      <c r="D55" s="415" t="str">
        <f t="shared" si="0"/>
        <v>*prinf</v>
      </c>
      <c r="E55" s="416"/>
      <c r="F55" s="414"/>
      <c r="G55" s="415"/>
      <c r="H55" s="385" t="s">
        <v>586</v>
      </c>
      <c r="I55" s="415" t="s">
        <v>580</v>
      </c>
      <c r="J55" s="415" t="s">
        <v>603</v>
      </c>
      <c r="K55" s="416"/>
      <c r="L55" s="416" t="str">
        <f t="shared" si="1"/>
        <v>Primary income of non-financial corporations sector</v>
      </c>
      <c r="M55" s="600" t="str">
        <f t="shared" ref="M55:M62" si="5">N55</f>
        <v>Primary income of non-financial corporations  is the total value of income that the non-financial corporations sector receives by virtue of participation in the production process, and income accruing to the non-financial corporations sector in return of provision of financial assets and renting natural resources to other institutional units. The non-financial corporations sector includes all private and public enterprises that produce goods and/or provide non-financial services to the markets.</v>
      </c>
      <c r="N55" s="518" t="s">
        <v>2060</v>
      </c>
      <c r="O55" s="518"/>
      <c r="P55" s="417"/>
      <c r="Q55" s="417" t="str">
        <f>CONCATENATE("[",J55,"]","=","[",J56,"]","+","[",J57,"]","-","[",J58,"]",)</f>
        <v>[Primary income of non-financial corporations ]=[Net operating surplus of non-financial corporations]+[Property income received by non-financial corporations]-[Property income paid by non-financial corporations]</v>
      </c>
      <c r="R55" s="417" t="str">
        <f>CONCATENATE(D55,"=",D56,"+",D57,"-",D58)</f>
        <v>*prinf=*nsunf+*phinf-*phdnf</v>
      </c>
      <c r="S55" s="418"/>
      <c r="T55" s="419" t="str">
        <f>D55</f>
        <v>*prinf</v>
      </c>
      <c r="U55" s="419"/>
      <c r="V55" s="419"/>
      <c r="W55" s="419"/>
      <c r="X55" s="560" t="str">
        <f>IF(Income_Macro_Variables!T55&lt;&gt;"",CONCATENATE(Income_Macro_Variables!$J55,"[",Income_Macro_Variables!T55,"]"),"")</f>
        <v>Primary income of non-financial corporations [*prinf]</v>
      </c>
      <c r="Y55" s="421" t="str">
        <f>IF(Income_Macro_Variables!U55&lt;&gt;"",CONCATENATE(Income_Macro_Variables!$J55,"[",Income_Macro_Variables!U55,"]"),"")</f>
        <v/>
      </c>
      <c r="Z55" s="421" t="str">
        <f>IF(Income_Macro_Variables!V55&lt;&gt;"",CONCATENATE(Income_Macro_Variables!$H55,"[",Income_Macro_Variables!V55,"]"),"")</f>
        <v/>
      </c>
      <c r="AA55" s="422" t="str">
        <f>IF(Income_Macro_Variables!W55&lt;&gt;"",CONCATENATE(Income_Macro_Variables!$H55,"[",Income_Macro_Variables!W55,"]"),"")</f>
        <v/>
      </c>
    </row>
    <row r="56" spans="1:27" ht="20" customHeight="1" x14ac:dyDescent="0.2">
      <c r="A56" s="414" t="s">
        <v>648</v>
      </c>
      <c r="B56" s="385" t="s">
        <v>19</v>
      </c>
      <c r="C56" s="385" t="s">
        <v>497</v>
      </c>
      <c r="D56" s="415" t="str">
        <f t="shared" si="0"/>
        <v>*nsunf</v>
      </c>
      <c r="E56" s="416"/>
      <c r="F56" s="414"/>
      <c r="G56" s="415"/>
      <c r="H56" s="385" t="s">
        <v>351</v>
      </c>
      <c r="I56" s="415" t="s">
        <v>580</v>
      </c>
      <c r="J56" s="415" t="s">
        <v>549</v>
      </c>
      <c r="K56" s="416"/>
      <c r="L56" s="416" t="str">
        <f t="shared" si="1"/>
        <v>Net operating surplus of non-financial corporations sector</v>
      </c>
      <c r="M56" s="600" t="str">
        <f t="shared" si="5"/>
        <v>Net operating surplus of non-financial corporations is the total value of the return to capital, or the effect of time passing on the net present value of the non-financial corporations sector. The non-financial corporations sector includes all private and public enterprises that produce goods and/or provide non-financial services to the markets.</v>
      </c>
      <c r="N56" s="518" t="s">
        <v>2061</v>
      </c>
      <c r="O56" s="518"/>
      <c r="P56" s="417"/>
      <c r="Q56" s="417"/>
      <c r="R56" s="417"/>
      <c r="S56" s="418"/>
      <c r="T56" s="419"/>
      <c r="U56" s="419" t="str">
        <f>D56</f>
        <v>*nsunf</v>
      </c>
      <c r="V56" s="419"/>
      <c r="W56" s="419"/>
      <c r="X56" s="560" t="str">
        <f>IF(Income_Macro_Variables!T56&lt;&gt;"",CONCATENATE(Income_Macro_Variables!$J56,"[",Income_Macro_Variables!T56,"]"),"")</f>
        <v/>
      </c>
      <c r="Y56" s="421" t="str">
        <f>IF(Income_Macro_Variables!U56&lt;&gt;"",CONCATENATE(Income_Macro_Variables!$J56,"[",Income_Macro_Variables!U56,"]"),"")</f>
        <v>Net operating surplus of non-financial corporations[*nsunf]</v>
      </c>
      <c r="Z56" s="421" t="str">
        <f>IF(Income_Macro_Variables!V56&lt;&gt;"",CONCATENATE(Income_Macro_Variables!$H56,"[",Income_Macro_Variables!V56,"]"),"")</f>
        <v/>
      </c>
      <c r="AA56" s="422" t="str">
        <f>IF(Income_Macro_Variables!W56&lt;&gt;"",CONCATENATE(Income_Macro_Variables!$H56,"[",Income_Macro_Variables!W56,"]"),"")</f>
        <v/>
      </c>
    </row>
    <row r="57" spans="1:27" ht="20" customHeight="1" x14ac:dyDescent="0.2">
      <c r="A57" s="414" t="s">
        <v>648</v>
      </c>
      <c r="B57" s="385" t="s">
        <v>522</v>
      </c>
      <c r="C57" s="385" t="s">
        <v>514</v>
      </c>
      <c r="D57" s="415" t="str">
        <f t="shared" si="0"/>
        <v>*phinf</v>
      </c>
      <c r="E57" s="416"/>
      <c r="F57" s="414"/>
      <c r="G57" s="415"/>
      <c r="H57" s="385" t="s">
        <v>338</v>
      </c>
      <c r="I57" s="415" t="s">
        <v>580</v>
      </c>
      <c r="J57" s="415" t="s">
        <v>550</v>
      </c>
      <c r="K57" s="416"/>
      <c r="L57" s="416" t="str">
        <f>CONCATENATE(H57," by ",I57)</f>
        <v>Property income received by non-financial corporations sector</v>
      </c>
      <c r="M57" s="600" t="str">
        <f t="shared" si="5"/>
        <v>Property income received by non-financial corporations is the total value of income that the non-financial corporations sector receives by virtue of owning property in the country. The non-financial corporations sector includes all private and public enterprises that produce goods and/or provide non-financial services to the markets.</v>
      </c>
      <c r="N57" s="518" t="s">
        <v>2062</v>
      </c>
      <c r="O57" s="518"/>
      <c r="P57" s="417"/>
      <c r="Q57" s="417"/>
      <c r="R57" s="417"/>
      <c r="S57" s="418"/>
      <c r="T57" s="419"/>
      <c r="U57" s="419" t="str">
        <f>D57</f>
        <v>*phinf</v>
      </c>
      <c r="V57" s="419"/>
      <c r="W57" s="419"/>
      <c r="X57" s="560" t="str">
        <f>IF(Income_Macro_Variables!T57&lt;&gt;"",CONCATENATE(Income_Macro_Variables!$J57,"[",Income_Macro_Variables!T57,"]"),"")</f>
        <v/>
      </c>
      <c r="Y57" s="421" t="str">
        <f>IF(Income_Macro_Variables!U57&lt;&gt;"",CONCATENATE(Income_Macro_Variables!$J57,"[",Income_Macro_Variables!U57,"]"),"")</f>
        <v>Property income received by non-financial corporations[*phinf]</v>
      </c>
      <c r="Z57" s="421" t="str">
        <f>IF(Income_Macro_Variables!V57&lt;&gt;"",CONCATENATE(Income_Macro_Variables!$H57,"[",Income_Macro_Variables!V57,"]"),"")</f>
        <v/>
      </c>
      <c r="AA57" s="422" t="str">
        <f>IF(Income_Macro_Variables!W57&lt;&gt;"",CONCATENATE(Income_Macro_Variables!$H57,"[",Income_Macro_Variables!W57,"]"),"")</f>
        <v/>
      </c>
    </row>
    <row r="58" spans="1:27" ht="20" customHeight="1" x14ac:dyDescent="0.2">
      <c r="A58" s="414" t="s">
        <v>648</v>
      </c>
      <c r="B58" s="385" t="s">
        <v>522</v>
      </c>
      <c r="C58" s="385" t="s">
        <v>524</v>
      </c>
      <c r="D58" s="415" t="str">
        <f t="shared" si="0"/>
        <v>*phdnf</v>
      </c>
      <c r="E58" s="416"/>
      <c r="F58" s="414"/>
      <c r="G58" s="415"/>
      <c r="H58" s="385" t="s">
        <v>343</v>
      </c>
      <c r="I58" s="415" t="s">
        <v>580</v>
      </c>
      <c r="J58" s="415" t="s">
        <v>551</v>
      </c>
      <c r="K58" s="416"/>
      <c r="L58" s="416" t="str">
        <f>CONCATENATE(H58," by ",I58)</f>
        <v>Property income paid by non-financial corporations sector</v>
      </c>
      <c r="M58" s="600" t="str">
        <f t="shared" si="5"/>
        <v>Property income paid by non-financial corporations is the total value of income paid by the non-financial corporations sector accruing to property owners as remuneration for using their property. The non-financial corporations sector includes all private and public enterprises that produce goods and/or provide non-financial services to the markets.</v>
      </c>
      <c r="N58" s="518" t="s">
        <v>2063</v>
      </c>
      <c r="O58" s="518"/>
      <c r="P58" s="417"/>
      <c r="Q58" s="417"/>
      <c r="R58" s="417"/>
      <c r="S58" s="418"/>
      <c r="T58" s="419"/>
      <c r="U58" s="419" t="str">
        <f>D58</f>
        <v>*phdnf</v>
      </c>
      <c r="V58" s="419"/>
      <c r="W58" s="419"/>
      <c r="X58" s="560" t="str">
        <f>IF(Income_Macro_Variables!T58&lt;&gt;"",CONCATENATE(Income_Macro_Variables!$J58,"[",Income_Macro_Variables!T58,"]"),"")</f>
        <v/>
      </c>
      <c r="Y58" s="421" t="str">
        <f>IF(Income_Macro_Variables!U58&lt;&gt;"",CONCATENATE(Income_Macro_Variables!$J58,"[",Income_Macro_Variables!U58,"]"),"")</f>
        <v>Property income paid by non-financial corporations[*phdnf]</v>
      </c>
      <c r="Z58" s="421" t="str">
        <f>IF(Income_Macro_Variables!V58&lt;&gt;"",CONCATENATE(Income_Macro_Variables!$H58,"[",Income_Macro_Variables!V58,"]"),"")</f>
        <v/>
      </c>
      <c r="AA58" s="422" t="str">
        <f>IF(Income_Macro_Variables!W58&lt;&gt;"",CONCATENATE(Income_Macro_Variables!$H58,"[",Income_Macro_Variables!W58,"]"),"")</f>
        <v/>
      </c>
    </row>
    <row r="59" spans="1:27" ht="20" customHeight="1" x14ac:dyDescent="0.2">
      <c r="A59" s="414" t="s">
        <v>648</v>
      </c>
      <c r="B59" s="385" t="s">
        <v>512</v>
      </c>
      <c r="C59" s="385" t="s">
        <v>515</v>
      </c>
      <c r="D59" s="415" t="str">
        <f t="shared" si="0"/>
        <v>*prifc</v>
      </c>
      <c r="E59" s="416"/>
      <c r="F59" s="414"/>
      <c r="G59" s="415"/>
      <c r="H59" s="385" t="s">
        <v>586</v>
      </c>
      <c r="I59" s="415" t="s">
        <v>581</v>
      </c>
      <c r="J59" s="415" t="s">
        <v>602</v>
      </c>
      <c r="K59" s="416"/>
      <c r="L59" s="416" t="str">
        <f t="shared" si="1"/>
        <v>Primary income of financial corporations sector</v>
      </c>
      <c r="M59" s="600" t="str">
        <f t="shared" si="5"/>
        <v>Primary income of financial corporations sector is the total value of income that the financial corporations sector receives by virtue of participation in the production process, and income accruing to the financial corporations sector in return of provision of financial assets and renting natural resources to other institutional units. The financial corporations sector includes all private and public enterprises that provide financial services to the markets.</v>
      </c>
      <c r="N59" s="518" t="s">
        <v>2050</v>
      </c>
      <c r="O59" s="518"/>
      <c r="P59" s="417"/>
      <c r="Q59" s="417" t="str">
        <f>CONCATENATE("[",J59,"]","=","[",J60,"]","+","[",J61,"]","-","[",J62,"]",)</f>
        <v>[Primary income of financial corporations sector]=[Net operating surplus of financial corporations ]+[Property income received by financial corporations]-[Property income paid by financial corporations]</v>
      </c>
      <c r="R59" s="417" t="str">
        <f>CONCATENATE(D59,"=",D60,"+",D61,"-",D62)</f>
        <v>*prifc=*nsufc+*phifc-*phdfc</v>
      </c>
      <c r="S59" s="418"/>
      <c r="T59" s="419" t="str">
        <f>D59</f>
        <v>*prifc</v>
      </c>
      <c r="U59" s="419"/>
      <c r="V59" s="419"/>
      <c r="W59" s="419"/>
      <c r="X59" s="560" t="str">
        <f>IF(Income_Macro_Variables!T59&lt;&gt;"",CONCATENATE(Income_Macro_Variables!$J59,"[",Income_Macro_Variables!T59,"]"),"")</f>
        <v>Primary income of financial corporations sector[*prifc]</v>
      </c>
      <c r="Y59" s="421" t="str">
        <f>IF(Income_Macro_Variables!U59&lt;&gt;"",CONCATENATE(Income_Macro_Variables!$J59,"[",Income_Macro_Variables!U59,"]"),"")</f>
        <v/>
      </c>
      <c r="Z59" s="421" t="str">
        <f>IF(Income_Macro_Variables!V59&lt;&gt;"",CONCATENATE(Income_Macro_Variables!$H59,"[",Income_Macro_Variables!V59,"]"),"")</f>
        <v/>
      </c>
      <c r="AA59" s="422" t="str">
        <f>IF(Income_Macro_Variables!W59&lt;&gt;"",CONCATENATE(Income_Macro_Variables!$H59,"[",Income_Macro_Variables!W59,"]"),"")</f>
        <v/>
      </c>
    </row>
    <row r="60" spans="1:27" ht="20" customHeight="1" x14ac:dyDescent="0.2">
      <c r="A60" s="414" t="s">
        <v>648</v>
      </c>
      <c r="B60" s="385" t="s">
        <v>19</v>
      </c>
      <c r="C60" s="385" t="s">
        <v>501</v>
      </c>
      <c r="D60" s="415" t="str">
        <f t="shared" si="0"/>
        <v>*nsufc</v>
      </c>
      <c r="E60" s="416"/>
      <c r="F60" s="414"/>
      <c r="G60" s="415"/>
      <c r="H60" s="385" t="s">
        <v>351</v>
      </c>
      <c r="I60" s="415" t="s">
        <v>581</v>
      </c>
      <c r="J60" s="415" t="s">
        <v>604</v>
      </c>
      <c r="K60" s="416"/>
      <c r="L60" s="416" t="str">
        <f t="shared" si="1"/>
        <v>Net operating surplus of financial corporations sector</v>
      </c>
      <c r="M60" s="600" t="str">
        <f t="shared" si="5"/>
        <v>Net operating surplus of financial corporations  is the total value of the return to capital, or the effect of time passing on the net present value of the financial corporations sector. The financial corporations sector includes all private and public enterprises that provide financial services to the markets.</v>
      </c>
      <c r="N60" s="518" t="s">
        <v>2064</v>
      </c>
      <c r="O60" s="518"/>
      <c r="P60" s="417"/>
      <c r="Q60" s="417"/>
      <c r="R60" s="417"/>
      <c r="S60" s="418"/>
      <c r="T60" s="419"/>
      <c r="U60" s="419" t="str">
        <f>D60</f>
        <v>*nsufc</v>
      </c>
      <c r="V60" s="419"/>
      <c r="W60" s="419"/>
      <c r="X60" s="560" t="str">
        <f>IF(Income_Macro_Variables!T60&lt;&gt;"",CONCATENATE(Income_Macro_Variables!$J60,"[",Income_Macro_Variables!T60,"]"),"")</f>
        <v/>
      </c>
      <c r="Y60" s="421" t="str">
        <f>IF(Income_Macro_Variables!U60&lt;&gt;"",CONCATENATE(Income_Macro_Variables!$J60,"[",Income_Macro_Variables!U60,"]"),"")</f>
        <v>Net operating surplus of financial corporations [*nsufc]</v>
      </c>
      <c r="Z60" s="421" t="str">
        <f>IF(Income_Macro_Variables!V60&lt;&gt;"",CONCATENATE(Income_Macro_Variables!$H60,"[",Income_Macro_Variables!V60,"]"),"")</f>
        <v/>
      </c>
      <c r="AA60" s="422" t="str">
        <f>IF(Income_Macro_Variables!W60&lt;&gt;"",CONCATENATE(Income_Macro_Variables!$H60,"[",Income_Macro_Variables!W60,"]"),"")</f>
        <v/>
      </c>
    </row>
    <row r="61" spans="1:27" ht="20" customHeight="1" x14ac:dyDescent="0.2">
      <c r="A61" s="414" t="s">
        <v>648</v>
      </c>
      <c r="B61" s="385" t="s">
        <v>522</v>
      </c>
      <c r="C61" s="385" t="s">
        <v>515</v>
      </c>
      <c r="D61" s="415" t="str">
        <f t="shared" si="0"/>
        <v>*phifc</v>
      </c>
      <c r="E61" s="416"/>
      <c r="F61" s="414"/>
      <c r="G61" s="415"/>
      <c r="H61" s="385" t="s">
        <v>338</v>
      </c>
      <c r="I61" s="415" t="s">
        <v>581</v>
      </c>
      <c r="J61" s="415" t="s">
        <v>552</v>
      </c>
      <c r="K61" s="416"/>
      <c r="L61" s="416" t="str">
        <f t="array" ref="L61">CONCATENATE(H61," by ",I61)</f>
        <v>Property income received by financial corporations sector</v>
      </c>
      <c r="M61" s="600" t="str">
        <f t="shared" si="5"/>
        <v>Property income received by financial corporations is the total value of income that the financial corporations sector receives by virtue of owning property in the country. The financial corporations sector includes all private and public enterprises that provide financial services to the markets.</v>
      </c>
      <c r="N61" s="518" t="s">
        <v>2065</v>
      </c>
      <c r="O61" s="518"/>
      <c r="P61" s="417"/>
      <c r="Q61" s="417"/>
      <c r="R61" s="417"/>
      <c r="S61" s="418"/>
      <c r="T61" s="419"/>
      <c r="U61" s="419" t="str">
        <f>D61</f>
        <v>*phifc</v>
      </c>
      <c r="V61" s="419"/>
      <c r="W61" s="419"/>
      <c r="X61" s="560" t="str">
        <f>IF(Income_Macro_Variables!T61&lt;&gt;"",CONCATENATE(Income_Macro_Variables!$J61,"[",Income_Macro_Variables!T61,"]"),"")</f>
        <v/>
      </c>
      <c r="Y61" s="421" t="str">
        <f>IF(Income_Macro_Variables!U61&lt;&gt;"",CONCATENATE(Income_Macro_Variables!$J61,"[",Income_Macro_Variables!U61,"]"),"")</f>
        <v>Property income received by financial corporations[*phifc]</v>
      </c>
      <c r="Z61" s="421" t="str">
        <f>IF(Income_Macro_Variables!V61&lt;&gt;"",CONCATENATE(Income_Macro_Variables!$H61,"[",Income_Macro_Variables!V61,"]"),"")</f>
        <v/>
      </c>
      <c r="AA61" s="422" t="str">
        <f>IF(Income_Macro_Variables!W61&lt;&gt;"",CONCATENATE(Income_Macro_Variables!$H61,"[",Income_Macro_Variables!W61,"]"),"")</f>
        <v/>
      </c>
    </row>
    <row r="62" spans="1:27" s="365" customFormat="1" ht="20" customHeight="1" thickBot="1" x14ac:dyDescent="0.25">
      <c r="A62" s="423" t="s">
        <v>648</v>
      </c>
      <c r="B62" s="386" t="s">
        <v>522</v>
      </c>
      <c r="C62" s="386" t="s">
        <v>525</v>
      </c>
      <c r="D62" s="424" t="str">
        <f t="shared" si="0"/>
        <v>*phdfc</v>
      </c>
      <c r="E62" s="386"/>
      <c r="F62" s="386"/>
      <c r="G62" s="424"/>
      <c r="H62" s="386" t="s">
        <v>343</v>
      </c>
      <c r="I62" s="386" t="s">
        <v>581</v>
      </c>
      <c r="J62" s="386" t="s">
        <v>553</v>
      </c>
      <c r="K62" s="386"/>
      <c r="L62" s="386" t="str">
        <f t="array" ref="L62">CONCATENATE(H62," by ",I62)</f>
        <v>Property income paid by financial corporations sector</v>
      </c>
      <c r="M62" s="600" t="str">
        <f t="shared" si="5"/>
        <v>Property income paid by financial corporations is the total value of income paid by the financial corporations sector accruing to property owners as remuneration for using their property. The financial corporations sector includes all private and public enterprises that provide financial services to the markets.</v>
      </c>
      <c r="N62" s="519" t="s">
        <v>2066</v>
      </c>
      <c r="O62" s="577"/>
      <c r="P62" s="425"/>
      <c r="Q62" s="425"/>
      <c r="R62" s="425"/>
      <c r="S62" s="426"/>
      <c r="T62" s="426"/>
      <c r="U62" s="426" t="str">
        <f>D62</f>
        <v>*phdfc</v>
      </c>
      <c r="V62" s="426"/>
      <c r="W62" s="426"/>
      <c r="X62" s="561" t="str">
        <f>IF(Income_Macro_Variables!T62&lt;&gt;"",CONCATENATE(Income_Macro_Variables!$J62,"[",Income_Macro_Variables!T62,"]"),"")</f>
        <v/>
      </c>
      <c r="Y62" s="427" t="str">
        <f>IF(Income_Macro_Variables!U62&lt;&gt;"",CONCATENATE(Income_Macro_Variables!$J62,"[",Income_Macro_Variables!U62,"]"),"")</f>
        <v>Property income paid by financial corporations[*phdfc]</v>
      </c>
      <c r="Z62" s="427" t="str">
        <f>IF(Income_Macro_Variables!V62&lt;&gt;"",CONCATENATE(Income_Macro_Variables!$H62,"[",Income_Macro_Variables!V62,"]"),"")</f>
        <v/>
      </c>
      <c r="AA62" s="428" t="str">
        <f>IF(Income_Macro_Variables!W62&lt;&gt;"",CONCATENATE(Income_Macro_Variables!$H62,"[",Income_Macro_Variables!W62,"]"),"")</f>
        <v/>
      </c>
    </row>
    <row r="63" spans="1:27" s="365" customFormat="1" ht="20" customHeight="1" thickBot="1" x14ac:dyDescent="0.25">
      <c r="A63" s="414" t="s">
        <v>648</v>
      </c>
      <c r="B63" s="385" t="s">
        <v>512</v>
      </c>
      <c r="C63" s="385" t="s">
        <v>526</v>
      </c>
      <c r="D63" s="415" t="str">
        <f t="shared" si="0"/>
        <v>*prico</v>
      </c>
      <c r="E63" s="416"/>
      <c r="F63" s="414"/>
      <c r="G63" s="415"/>
      <c r="H63" s="385" t="s">
        <v>586</v>
      </c>
      <c r="I63" s="415" t="s">
        <v>60</v>
      </c>
      <c r="J63" s="415" t="s">
        <v>593</v>
      </c>
      <c r="K63" s="416"/>
      <c r="L63" s="416" t="str">
        <f t="shared" si="1"/>
        <v>Primary income of corporate sector</v>
      </c>
      <c r="M63" s="599" t="str">
        <f>CONCATENATE(N63,Sectors!$B$7)</f>
        <v>Primary income of corporate sector is the total value of income that the corporate sector (companies) receives by virtue of participation in the production process, and income accruing to the personal sector in return of provision of financial assets and renting natural resources to other institutional units.The corporate sector - in the national accounts sense - includes all financial and non-financial corporations with an economic activity in a given country, whatever their legal status (with the exceptions of unincorporated enterprises included in the personal sector).</v>
      </c>
      <c r="N63" s="518" t="s">
        <v>2067</v>
      </c>
      <c r="O63" s="518"/>
      <c r="P63" s="417"/>
      <c r="Q63" s="417" t="str">
        <f>CONCATENATE("[",J63,"]","=","[",J64,"]","+","[",J65,"]","-","[",J66,"]",)</f>
        <v>[Primary income of corporate sector]=[Net operating surplus of corporate sector]+[Property income received by corporate sector]-[Property income paid by corporate sector]</v>
      </c>
      <c r="R63" s="417" t="str">
        <f>CONCATENATE(D63,"=",D64,"+",D65,"-",D66)</f>
        <v>*prico=*nsuco+*phico-*phdco</v>
      </c>
      <c r="S63" s="418"/>
      <c r="T63" s="419" t="str">
        <f>D63</f>
        <v>*prico</v>
      </c>
      <c r="U63" s="419"/>
      <c r="V63" s="419"/>
      <c r="W63" s="419"/>
      <c r="X63" s="560" t="str">
        <f>IF(Income_Macro_Variables!T63&lt;&gt;"",CONCATENATE(Income_Macro_Variables!$J63,"[",Income_Macro_Variables!T63,"]"),"")</f>
        <v>Primary income of corporate sector[*prico]</v>
      </c>
      <c r="Y63" s="421" t="str">
        <f>IF(Income_Macro_Variables!U63&lt;&gt;"",CONCATENATE(Income_Macro_Variables!$J63,"[",Income_Macro_Variables!U63,"]"),"")</f>
        <v/>
      </c>
      <c r="Z63" s="421" t="str">
        <f>IF(Income_Macro_Variables!V63&lt;&gt;"",CONCATENATE(Income_Macro_Variables!$H63,"[",Income_Macro_Variables!V63,"]"),"")</f>
        <v/>
      </c>
      <c r="AA63" s="422" t="str">
        <f>IF(Income_Macro_Variables!W63&lt;&gt;"",CONCATENATE(Income_Macro_Variables!$H63,"[",Income_Macro_Variables!W63,"]"),"")</f>
        <v/>
      </c>
    </row>
    <row r="64" spans="1:27" s="365" customFormat="1" ht="20" customHeight="1" thickBot="1" x14ac:dyDescent="0.25">
      <c r="A64" s="414" t="s">
        <v>648</v>
      </c>
      <c r="B64" s="385" t="s">
        <v>19</v>
      </c>
      <c r="C64" s="385" t="s">
        <v>527</v>
      </c>
      <c r="D64" s="415" t="str">
        <f t="shared" si="0"/>
        <v>*nsuco</v>
      </c>
      <c r="E64" s="416"/>
      <c r="F64" s="414"/>
      <c r="G64" s="415"/>
      <c r="H64" s="385" t="s">
        <v>351</v>
      </c>
      <c r="I64" s="415" t="s">
        <v>60</v>
      </c>
      <c r="J64" s="415" t="s">
        <v>599</v>
      </c>
      <c r="K64" s="416"/>
      <c r="L64" s="416" t="str">
        <f t="shared" si="1"/>
        <v>Net operating surplus of corporate sector</v>
      </c>
      <c r="M64" s="599" t="str">
        <f>CONCATENATE(N64,Sectors!$B$7)</f>
        <v>Net operating surplus of corporate sector is the total value of the return to capital, or the effect of time passing on the net present value of the corporate sector (companies).The corporate sector - in the national accounts sense - includes all financial and non-financial corporations with an economic activity in a given country, whatever their legal status (with the exceptions of unincorporated enterprises included in the personal sector).</v>
      </c>
      <c r="N64" s="520" t="s">
        <v>2068</v>
      </c>
      <c r="O64" s="520"/>
      <c r="P64" s="417"/>
      <c r="Q64" s="417"/>
      <c r="R64" s="417"/>
      <c r="S64" s="418"/>
      <c r="T64" s="419"/>
      <c r="U64" s="419" t="str">
        <f>D64</f>
        <v>*nsuco</v>
      </c>
      <c r="V64" s="419"/>
      <c r="W64" s="419"/>
      <c r="X64" s="560" t="str">
        <f>IF(Income_Macro_Variables!T64&lt;&gt;"",CONCATENATE(Income_Macro_Variables!$J64,"[",Income_Macro_Variables!T64,"]"),"")</f>
        <v/>
      </c>
      <c r="Y64" s="421" t="str">
        <f>IF(Income_Macro_Variables!U64&lt;&gt;"",CONCATENATE(Income_Macro_Variables!$J64,"[",Income_Macro_Variables!U64,"]"),"")</f>
        <v>Net operating surplus of corporate sector[*nsuco]</v>
      </c>
      <c r="Z64" s="421" t="str">
        <f>IF(Income_Macro_Variables!V64&lt;&gt;"",CONCATENATE(Income_Macro_Variables!$H64,"[",Income_Macro_Variables!V64,"]"),"")</f>
        <v/>
      </c>
      <c r="AA64" s="422" t="str">
        <f>IF(Income_Macro_Variables!W64&lt;&gt;"",CONCATENATE(Income_Macro_Variables!$H64,"[",Income_Macro_Variables!W64,"]"),"")</f>
        <v/>
      </c>
    </row>
    <row r="65" spans="1:27" s="365" customFormat="1" ht="20" customHeight="1" thickBot="1" x14ac:dyDescent="0.25">
      <c r="A65" s="414" t="s">
        <v>648</v>
      </c>
      <c r="B65" s="385" t="s">
        <v>522</v>
      </c>
      <c r="C65" s="385" t="s">
        <v>526</v>
      </c>
      <c r="D65" s="415" t="str">
        <f t="shared" si="0"/>
        <v>*phico</v>
      </c>
      <c r="E65" s="416"/>
      <c r="F65" s="414"/>
      <c r="G65" s="415"/>
      <c r="H65" s="385" t="s">
        <v>338</v>
      </c>
      <c r="I65" s="415" t="s">
        <v>60</v>
      </c>
      <c r="J65" s="415" t="s">
        <v>600</v>
      </c>
      <c r="K65" s="416"/>
      <c r="L65" s="416" t="str">
        <f>CONCATENATE(H65," by ",I65)</f>
        <v>Property income received by corporate sector</v>
      </c>
      <c r="M65" s="599" t="str">
        <f>CONCATENATE(N65,Sectors!$B$7)</f>
        <v>Property income received by corporate sector is the total value of income that the corporate sector (companies) receives by virtue of owning property in the country.The corporate sector - in the national accounts sense - includes all financial and non-financial corporations with an economic activity in a given country, whatever their legal status (with the exceptions of unincorporated enterprises included in the personal sector).</v>
      </c>
      <c r="N65" s="518" t="s">
        <v>2069</v>
      </c>
      <c r="O65" s="518"/>
      <c r="P65" s="417"/>
      <c r="Q65" s="417"/>
      <c r="R65" s="417"/>
      <c r="S65" s="418"/>
      <c r="T65" s="419"/>
      <c r="U65" s="419" t="str">
        <f>D65</f>
        <v>*phico</v>
      </c>
      <c r="V65" s="419"/>
      <c r="W65" s="419"/>
      <c r="X65" s="560" t="str">
        <f>IF(Income_Macro_Variables!T65&lt;&gt;"",CONCATENATE(Income_Macro_Variables!$J65,"[",Income_Macro_Variables!T65,"]"),"")</f>
        <v/>
      </c>
      <c r="Y65" s="421" t="str">
        <f>IF(Income_Macro_Variables!U65&lt;&gt;"",CONCATENATE(Income_Macro_Variables!$J65,"[",Income_Macro_Variables!U65,"]"),"")</f>
        <v>Property income received by corporate sector[*phico]</v>
      </c>
      <c r="Z65" s="421" t="str">
        <f>IF(Income_Macro_Variables!V65&lt;&gt;"",CONCATENATE(Income_Macro_Variables!$H65,"[",Income_Macro_Variables!V65,"]"),"")</f>
        <v/>
      </c>
      <c r="AA65" s="422" t="str">
        <f>IF(Income_Macro_Variables!W65&lt;&gt;"",CONCATENATE(Income_Macro_Variables!$H65,"[",Income_Macro_Variables!W65,"]"),"")</f>
        <v/>
      </c>
    </row>
    <row r="66" spans="1:27" s="365" customFormat="1" ht="20" customHeight="1" thickBot="1" x14ac:dyDescent="0.25">
      <c r="A66" s="414" t="s">
        <v>648</v>
      </c>
      <c r="B66" s="385" t="s">
        <v>522</v>
      </c>
      <c r="C66" s="385" t="s">
        <v>528</v>
      </c>
      <c r="D66" s="415" t="str">
        <f t="shared" si="0"/>
        <v>*phdco</v>
      </c>
      <c r="E66" s="416"/>
      <c r="F66" s="414"/>
      <c r="G66" s="415"/>
      <c r="H66" s="385" t="s">
        <v>343</v>
      </c>
      <c r="I66" s="415" t="s">
        <v>60</v>
      </c>
      <c r="J66" s="415" t="s">
        <v>601</v>
      </c>
      <c r="K66" s="416"/>
      <c r="L66" s="416" t="str">
        <f>CONCATENATE(H66," by ",I66)</f>
        <v>Property income paid by corporate sector</v>
      </c>
      <c r="M66" s="599" t="str">
        <f>CONCATENATE(N66,Sectors!$B$7)</f>
        <v>Property income paid by corporate sector is the total value of income paid by the corporate sector (companies) accruing to property owners as remuneration for using their property.The corporate sector - in the national accounts sense - includes all financial and non-financial corporations with an economic activity in a given country, whatever their legal status (with the exceptions of unincorporated enterprises included in the personal sector).</v>
      </c>
      <c r="N66" s="518" t="s">
        <v>2070</v>
      </c>
      <c r="O66" s="518"/>
      <c r="P66" s="417"/>
      <c r="Q66" s="417"/>
      <c r="R66" s="417"/>
      <c r="S66" s="418"/>
      <c r="T66" s="419"/>
      <c r="U66" s="419" t="str">
        <f>D66</f>
        <v>*phdco</v>
      </c>
      <c r="V66" s="419"/>
      <c r="W66" s="419"/>
      <c r="X66" s="560" t="str">
        <f>IF(Income_Macro_Variables!T66&lt;&gt;"",CONCATENATE(Income_Macro_Variables!$J66,"[",Income_Macro_Variables!T66,"]"),"")</f>
        <v/>
      </c>
      <c r="Y66" s="421" t="str">
        <f>IF(Income_Macro_Variables!U66&lt;&gt;"",CONCATENATE(Income_Macro_Variables!$J66,"[",Income_Macro_Variables!U66,"]"),"")</f>
        <v>Property income paid by corporate sector[*phdco]</v>
      </c>
      <c r="Z66" s="421" t="str">
        <f>IF(Income_Macro_Variables!V66&lt;&gt;"",CONCATENATE(Income_Macro_Variables!$H66,"[",Income_Macro_Variables!V66,"]"),"")</f>
        <v/>
      </c>
      <c r="AA66" s="422" t="str">
        <f>IF(Income_Macro_Variables!W66&lt;&gt;"",CONCATENATE(Income_Macro_Variables!$H66,"[",Income_Macro_Variables!W66,"]"),"")</f>
        <v/>
      </c>
    </row>
    <row r="67" spans="1:27" s="365" customFormat="1" ht="20" customHeight="1" thickBot="1" x14ac:dyDescent="0.25">
      <c r="A67" s="414" t="s">
        <v>648</v>
      </c>
      <c r="B67" s="385" t="s">
        <v>512</v>
      </c>
      <c r="C67" s="385" t="s">
        <v>516</v>
      </c>
      <c r="D67" s="415" t="str">
        <f t="shared" si="0"/>
        <v>*prinp</v>
      </c>
      <c r="E67" s="416"/>
      <c r="F67" s="414"/>
      <c r="G67" s="415"/>
      <c r="H67" s="385" t="s">
        <v>586</v>
      </c>
      <c r="I67" s="415" t="s">
        <v>587</v>
      </c>
      <c r="J67" s="415" t="s">
        <v>598</v>
      </c>
      <c r="K67" s="416"/>
      <c r="L67" s="416" t="str">
        <f>CONCATENATE(H67," of ",I67)</f>
        <v>Primary income of NPISH (non-profit) sector</v>
      </c>
      <c r="M67" s="599" t="str">
        <f>CONCATENATE(N67,Sectors!$B$6)</f>
        <v xml:space="preserve">Primary income of non-profit sector is the total value of income that the non-profit sector (philanthropy foundations, religious organizations, universities, etc.) receives by virtue of participation in the production process, and income accruing to the non-profit sector in return of provision of financial assets and renting natural resources to other institutional units.The non-profit sector - in the national accounts sense - includes all non-profit institutions serving households (NPISH), such as foundations, religious organizations, etc. </v>
      </c>
      <c r="N67" s="520" t="s">
        <v>2051</v>
      </c>
      <c r="O67" s="520"/>
      <c r="P67" s="417"/>
      <c r="Q67" s="417" t="str">
        <f>CONCATENATE("[",J67,"]","=","[",J68,"]","+","[",J69,"]","-","[",J70,"]",)</f>
        <v>[Primary income of non-profit sector]=[Net operating surplus of non-profit sector]+[Property income received by non-profit sector]-[Property income paid by non-profit sector]</v>
      </c>
      <c r="R67" s="417" t="str">
        <f>CONCATENATE(D67,"=",D68,"+",D69,"-",D70)</f>
        <v>*prinp=*nsunp+*phinp-*phdnp</v>
      </c>
      <c r="S67" s="418"/>
      <c r="T67" s="419" t="str">
        <f>D67</f>
        <v>*prinp</v>
      </c>
      <c r="U67" s="419"/>
      <c r="V67" s="419"/>
      <c r="W67" s="419"/>
      <c r="X67" s="560" t="str">
        <f>IF(Income_Macro_Variables!T67&lt;&gt;"",CONCATENATE(Income_Macro_Variables!$J67,"[",Income_Macro_Variables!T67,"]"),"")</f>
        <v>Primary income of non-profit sector[*prinp]</v>
      </c>
      <c r="Y67" s="421" t="str">
        <f>IF(Income_Macro_Variables!U67&lt;&gt;"",CONCATENATE(Income_Macro_Variables!$J67,"[",Income_Macro_Variables!U67,"]"),"")</f>
        <v/>
      </c>
      <c r="Z67" s="421" t="str">
        <f>IF(Income_Macro_Variables!V67&lt;&gt;"",CONCATENATE(Income_Macro_Variables!$H67,"[",Income_Macro_Variables!V67,"]"),"")</f>
        <v/>
      </c>
      <c r="AA67" s="422" t="str">
        <f>IF(Income_Macro_Variables!W67&lt;&gt;"",CONCATENATE(Income_Macro_Variables!$H67,"[",Income_Macro_Variables!W67,"]"),"")</f>
        <v/>
      </c>
    </row>
    <row r="68" spans="1:27" s="365" customFormat="1" ht="20" customHeight="1" thickBot="1" x14ac:dyDescent="0.25">
      <c r="A68" s="414" t="s">
        <v>648</v>
      </c>
      <c r="B68" s="385" t="s">
        <v>19</v>
      </c>
      <c r="C68" s="385" t="s">
        <v>529</v>
      </c>
      <c r="D68" s="415" t="str">
        <f t="shared" si="0"/>
        <v>*nsunp</v>
      </c>
      <c r="E68" s="416"/>
      <c r="F68" s="414"/>
      <c r="G68" s="415"/>
      <c r="H68" s="385" t="s">
        <v>351</v>
      </c>
      <c r="I68" s="415" t="s">
        <v>587</v>
      </c>
      <c r="J68" s="415" t="s">
        <v>597</v>
      </c>
      <c r="K68" s="416"/>
      <c r="L68" s="416" t="str">
        <f t="shared" si="1"/>
        <v>Net operating surplus of NPISH (non-profit) sector</v>
      </c>
      <c r="M68" s="599" t="str">
        <f>CONCATENATE(N68,Sectors!$B$6)</f>
        <v xml:space="preserve">Net operating surplus of non-profit sector is the total value of the return to capital, or the effect of time passing on the net present value of the non-profit sector (philanthropy foundations, religious organizations, universities, etc.).The non-profit sector - in the national accounts sense - includes all non-profit institutions serving households (NPISH), such as foundations, religious organizations, etc. </v>
      </c>
      <c r="N68" s="520" t="s">
        <v>2071</v>
      </c>
      <c r="O68" s="520"/>
      <c r="P68" s="417"/>
      <c r="Q68" s="417"/>
      <c r="R68" s="417"/>
      <c r="S68" s="418"/>
      <c r="T68" s="419"/>
      <c r="U68" s="419" t="str">
        <f>D68</f>
        <v>*nsunp</v>
      </c>
      <c r="V68" s="419"/>
      <c r="W68" s="419"/>
      <c r="X68" s="560" t="str">
        <f>IF(Income_Macro_Variables!T68&lt;&gt;"",CONCATENATE(Income_Macro_Variables!$J68,"[",Income_Macro_Variables!T68,"]"),"")</f>
        <v/>
      </c>
      <c r="Y68" s="421" t="str">
        <f>IF(Income_Macro_Variables!U68&lt;&gt;"",CONCATENATE(Income_Macro_Variables!$J68,"[",Income_Macro_Variables!U68,"]"),"")</f>
        <v>Net operating surplus of non-profit sector[*nsunp]</v>
      </c>
      <c r="Z68" s="421" t="str">
        <f>IF(Income_Macro_Variables!V68&lt;&gt;"",CONCATENATE(Income_Macro_Variables!$H68,"[",Income_Macro_Variables!V68,"]"),"")</f>
        <v/>
      </c>
      <c r="AA68" s="422" t="str">
        <f>IF(Income_Macro_Variables!W68&lt;&gt;"",CONCATENATE(Income_Macro_Variables!$H68,"[",Income_Macro_Variables!W68,"]"),"")</f>
        <v/>
      </c>
    </row>
    <row r="69" spans="1:27" s="365" customFormat="1" ht="20" customHeight="1" thickBot="1" x14ac:dyDescent="0.25">
      <c r="A69" s="414" t="s">
        <v>648</v>
      </c>
      <c r="B69" s="385" t="s">
        <v>522</v>
      </c>
      <c r="C69" s="385" t="s">
        <v>516</v>
      </c>
      <c r="D69" s="415" t="str">
        <f t="shared" si="0"/>
        <v>*phinp</v>
      </c>
      <c r="E69" s="416"/>
      <c r="F69" s="414"/>
      <c r="G69" s="415"/>
      <c r="H69" s="385" t="s">
        <v>338</v>
      </c>
      <c r="I69" s="415" t="s">
        <v>587</v>
      </c>
      <c r="J69" s="415" t="s">
        <v>596</v>
      </c>
      <c r="K69" s="416"/>
      <c r="L69" s="416" t="str">
        <f>CONCATENATE(H69," by ",I69)</f>
        <v>Property income received by NPISH (non-profit) sector</v>
      </c>
      <c r="M69" s="599" t="str">
        <f>CONCATENATE(N69,Sectors!$B$6)</f>
        <v xml:space="preserve">Property income received by non-profit sector is the total value of income that the non-profit sector (philanthropy foundations, religious organizations, universities, etc.) receives by virtue of owning property in the country.The non-profit sector - in the national accounts sense - includes all non-profit institutions serving households (NPISH), such as foundations, religious organizations, etc. </v>
      </c>
      <c r="N69" s="518" t="s">
        <v>2072</v>
      </c>
      <c r="O69" s="518"/>
      <c r="P69" s="417"/>
      <c r="Q69" s="417"/>
      <c r="R69" s="417"/>
      <c r="S69" s="418"/>
      <c r="T69" s="419"/>
      <c r="U69" s="419" t="str">
        <f>D69</f>
        <v>*phinp</v>
      </c>
      <c r="V69" s="419"/>
      <c r="W69" s="419"/>
      <c r="X69" s="560" t="str">
        <f>IF(Income_Macro_Variables!T69&lt;&gt;"",CONCATENATE(Income_Macro_Variables!$J69,"[",Income_Macro_Variables!T69,"]"),"")</f>
        <v/>
      </c>
      <c r="Y69" s="421" t="str">
        <f>IF(Income_Macro_Variables!U69&lt;&gt;"",CONCATENATE(Income_Macro_Variables!$J69,"[",Income_Macro_Variables!U69,"]"),"")</f>
        <v>Property income received by non-profit sector[*phinp]</v>
      </c>
      <c r="Z69" s="421" t="str">
        <f>IF(Income_Macro_Variables!V69&lt;&gt;"",CONCATENATE(Income_Macro_Variables!$H69,"[",Income_Macro_Variables!V69,"]"),"")</f>
        <v/>
      </c>
      <c r="AA69" s="422" t="str">
        <f>IF(Income_Macro_Variables!W69&lt;&gt;"",CONCATENATE(Income_Macro_Variables!$H69,"[",Income_Macro_Variables!W69,"]"),"")</f>
        <v/>
      </c>
    </row>
    <row r="70" spans="1:27" s="374" customFormat="1" ht="20" customHeight="1" thickBot="1" x14ac:dyDescent="0.25">
      <c r="A70" s="423" t="s">
        <v>648</v>
      </c>
      <c r="B70" s="386" t="s">
        <v>522</v>
      </c>
      <c r="C70" s="386" t="s">
        <v>530</v>
      </c>
      <c r="D70" s="424" t="str">
        <f t="shared" ref="D70:D75" si="6">CONCATENATE(A70,B70,C70)</f>
        <v>*phdnp</v>
      </c>
      <c r="E70" s="429"/>
      <c r="F70" s="423"/>
      <c r="G70" s="424"/>
      <c r="H70" s="386" t="s">
        <v>343</v>
      </c>
      <c r="I70" s="424" t="s">
        <v>587</v>
      </c>
      <c r="J70" s="424" t="s">
        <v>595</v>
      </c>
      <c r="K70" s="429"/>
      <c r="L70" s="429" t="str">
        <f>CONCATENATE(H70," by ",I70)</f>
        <v>Property income paid by NPISH (non-profit) sector</v>
      </c>
      <c r="M70" s="599" t="str">
        <f>CONCATENATE(N70,Sectors!$B$6)</f>
        <v xml:space="preserve">Property income paid by non-profit sector is the total value of income paid by the non-profit sector (philanthropy foundations, religious organizations, universities, etc.) accruing to property owners as remuneration for using their property.The non-profit sector - in the national accounts sense - includes all non-profit institutions serving households (NPISH), such as foundations, religious organizations, etc. </v>
      </c>
      <c r="N70" s="519" t="s">
        <v>2073</v>
      </c>
      <c r="O70" s="519"/>
      <c r="P70" s="430"/>
      <c r="Q70" s="430"/>
      <c r="R70" s="430"/>
      <c r="S70" s="431"/>
      <c r="T70" s="426"/>
      <c r="U70" s="426" t="str">
        <f>D70</f>
        <v>*phdnp</v>
      </c>
      <c r="V70" s="426"/>
      <c r="W70" s="426"/>
      <c r="X70" s="562" t="str">
        <f>IF(Income_Macro_Variables!T70&lt;&gt;"",CONCATENATE(Income_Macro_Variables!$J70,"[",Income_Macro_Variables!T70,"]"),"")</f>
        <v/>
      </c>
      <c r="Y70" s="427" t="str">
        <f>IF(Income_Macro_Variables!U70&lt;&gt;"",CONCATENATE(Income_Macro_Variables!$J70,"[",Income_Macro_Variables!U70,"]"),"")</f>
        <v>Property income paid by non-profit sector[*phdnp]</v>
      </c>
      <c r="Z70" s="427" t="str">
        <f>IF(Income_Macro_Variables!V70&lt;&gt;"",CONCATENATE(Income_Macro_Variables!$H70,"[",Income_Macro_Variables!V70,"]"),"")</f>
        <v/>
      </c>
      <c r="AA70" s="428" t="str">
        <f>IF(Income_Macro_Variables!W70&lt;&gt;"",CONCATENATE(Income_Macro_Variables!$H70,"[",Income_Macro_Variables!W70,"]"),"")</f>
        <v/>
      </c>
    </row>
    <row r="71" spans="1:27" ht="20" customHeight="1" thickBot="1" x14ac:dyDescent="0.25">
      <c r="A71" s="414" t="s">
        <v>648</v>
      </c>
      <c r="B71" s="385" t="s">
        <v>300</v>
      </c>
      <c r="C71" s="385" t="s">
        <v>290</v>
      </c>
      <c r="D71" s="415" t="str">
        <f t="shared" si="6"/>
        <v>*fainc</v>
      </c>
      <c r="E71" s="416"/>
      <c r="F71" s="414"/>
      <c r="G71" s="415"/>
      <c r="H71" s="385" t="s">
        <v>366</v>
      </c>
      <c r="I71" s="415" t="s">
        <v>71</v>
      </c>
      <c r="J71" s="415" t="s">
        <v>554</v>
      </c>
      <c r="K71" s="416"/>
      <c r="L71" s="416" t="str">
        <f>CONCATENATE(H71," of ",I71)</f>
        <v>Factor income of personal sector</v>
      </c>
      <c r="M71" s="599" t="str">
        <f>CONCATENATE(N71,Sectors!$B$5)</f>
        <v>Personal factor income is the sum of all pre-tax personal income flows of personal sector accruing directly or indirectly to the individual owners of the production factors, labour and capital, before taking into account the operation of the tax/transfer system, and before taking into account the operation of the pension system. The personal or household sector - in the national accounts sense - includes all households and private individuals (including those living in institutions), as well as unincorporated enterprises whose accounts are not separated from those of the households who own them.</v>
      </c>
      <c r="N71" s="520" t="s">
        <v>2074</v>
      </c>
      <c r="O71" s="520"/>
      <c r="P71" s="417"/>
      <c r="Q71" s="417" t="str">
        <f>CONCATENATE("[",J71,"]","=","[",J72,"]","-","[",J73,"]","+","[",J74,"]","-","[",J75,"]","-","[",J76,"]","+","[",J77,"]",)</f>
        <v>[Personal factor income]=[Net national income]-[Property income received by general government sector]+[Property income paid by general government sector]-[Net operating surplus of NPISH sector]-[Property income received by NPISH sector]+[Property income paid by NPISH sector]</v>
      </c>
      <c r="R71" s="417" t="str">
        <f>CONCATENATE(D71,"=",D72,"-",D73,"+",D74,"-",D75,"-",D76,"+",D77)</f>
        <v>*fainc=*nninc-*fkigo+*fkdgo-*nopnp-*fkinp+*fkdnp</v>
      </c>
      <c r="S71" s="418"/>
      <c r="T71" s="419" t="str">
        <f>D71</f>
        <v>*fainc</v>
      </c>
      <c r="U71" s="419"/>
      <c r="V71" s="419"/>
      <c r="W71" s="419"/>
      <c r="X71" s="560" t="str">
        <f>IF(Income_Macro_Variables!T71&lt;&gt;"",CONCATENATE(Income_Macro_Variables!$J71,"[",Income_Macro_Variables!T71,"]"),"")</f>
        <v>Personal factor income[*fainc]</v>
      </c>
      <c r="Y71" s="421" t="str">
        <f>IF(Income_Macro_Variables!U71&lt;&gt;"",CONCATENATE(Income_Macro_Variables!$J71,"[",Income_Macro_Variables!U71,"]"),"")</f>
        <v/>
      </c>
      <c r="Z71" s="421" t="str">
        <f>IF(Income_Macro_Variables!V71&lt;&gt;"",CONCATENATE(Income_Macro_Variables!$H71,"[",Income_Macro_Variables!V71,"]"),"")</f>
        <v/>
      </c>
      <c r="AA71" s="422" t="str">
        <f>IF(Income_Macro_Variables!W71&lt;&gt;"",CONCATENATE(Income_Macro_Variables!$H71,"[",Income_Macro_Variables!W71,"]"),"")</f>
        <v/>
      </c>
    </row>
    <row r="72" spans="1:27" ht="20" customHeight="1" thickBot="1" x14ac:dyDescent="0.25">
      <c r="A72" s="414" t="s">
        <v>648</v>
      </c>
      <c r="B72" s="385" t="s">
        <v>445</v>
      </c>
      <c r="C72" s="385" t="s">
        <v>290</v>
      </c>
      <c r="D72" s="415" t="str">
        <f t="shared" si="6"/>
        <v>*nninc</v>
      </c>
      <c r="E72" s="416">
        <v>1</v>
      </c>
      <c r="F72" s="414"/>
      <c r="G72" s="415"/>
      <c r="H72" s="385" t="s">
        <v>446</v>
      </c>
      <c r="I72" s="415" t="s">
        <v>2232</v>
      </c>
      <c r="J72" s="415" t="s">
        <v>447</v>
      </c>
      <c r="K72" s="416"/>
      <c r="L72" s="416" t="str">
        <f>CONCATENATE(H72," of ",I72)</f>
        <v>Net income of national economy</v>
      </c>
      <c r="M72" s="599" t="str">
        <f>CONCATENATE(N72,Sectors!$B$9)</f>
        <v>Net national income is national income aims to measure the total income available to the residents of a given country. It is equal to the gross domestic product (the total value of goods and services produced on the territory of a given country during a given year), minus fixed capital used in production processes (e.g. replacement of obsolete machines or maintenance of roads) plus the net foreign income earned by residents in the rest of the world.// National income has many limitations. However it is the only income concept that has an internationally agreed definition (established by the United Nations System of National Accounts, see SNA 2008). So we use it as our reference concept (with tax havens correction). To be improved.The national economy - in the national accounts sense - includes all domestic sectors, i.e. all entities that are resident of a given country (in the sense of their economic activity), whether they belong to the private sector, the corporate sector, the governement sector.</v>
      </c>
      <c r="N72" s="520" t="s">
        <v>2046</v>
      </c>
      <c r="O72" s="520"/>
      <c r="P72" s="417"/>
      <c r="Q72" s="417"/>
      <c r="R72" s="417"/>
      <c r="S72" s="418"/>
      <c r="T72" s="419"/>
      <c r="U72" s="419" t="str">
        <f t="shared" ref="U72:U77" si="7">D72</f>
        <v>*nninc</v>
      </c>
      <c r="V72" s="419"/>
      <c r="W72" s="419"/>
      <c r="X72" s="560" t="str">
        <f>IF(Income_Macro_Variables!T72&lt;&gt;"",CONCATENATE(Income_Macro_Variables!$J72,"[",Income_Macro_Variables!T72,"]"),"")</f>
        <v/>
      </c>
      <c r="Y72" s="421" t="str">
        <f>IF(Income_Macro_Variables!U72&lt;&gt;"",CONCATENATE(Income_Macro_Variables!$J72,"[",Income_Macro_Variables!U72,"]"),"")</f>
        <v>Net national income[*nninc]</v>
      </c>
      <c r="Z72" s="421" t="str">
        <f>IF(Income_Macro_Variables!V72&lt;&gt;"",CONCATENATE(Income_Macro_Variables!$H72,"[",Income_Macro_Variables!V72,"]"),"")</f>
        <v/>
      </c>
      <c r="AA72" s="422" t="str">
        <f>IF(Income_Macro_Variables!W72&lt;&gt;"",CONCATENATE(Income_Macro_Variables!$H72,"[",Income_Macro_Variables!W72,"]"),"")</f>
        <v/>
      </c>
    </row>
    <row r="73" spans="1:27" ht="20" customHeight="1" thickBot="1" x14ac:dyDescent="0.25">
      <c r="A73" s="414" t="s">
        <v>648</v>
      </c>
      <c r="B73" s="385" t="s">
        <v>306</v>
      </c>
      <c r="C73" s="385" t="s">
        <v>513</v>
      </c>
      <c r="D73" s="415" t="str">
        <f t="shared" si="6"/>
        <v>*fkigo</v>
      </c>
      <c r="E73" s="416"/>
      <c r="F73" s="414"/>
      <c r="G73" s="415"/>
      <c r="H73" s="387" t="s">
        <v>338</v>
      </c>
      <c r="I73" s="415" t="s">
        <v>374</v>
      </c>
      <c r="J73" s="415" t="s">
        <v>555</v>
      </c>
      <c r="K73" s="416"/>
      <c r="L73" s="416" t="str">
        <f>CONCATENATE(H73," by ",I73)</f>
        <v>Property income received by general government sector</v>
      </c>
      <c r="M73" s="599" t="str">
        <f>CONCATENATE(N73,Sectors!$B$8)</f>
        <v>Property income received by general government sector is the total value of income that the general government sector (central government, state government, local government, and social security funds.) receives by virtue of owning property in the country.The government sector - in the national accounts - includes are national, regional local governement, social security administrations, and more generally all entities relying primarily upon public financing (taxes, contributions, and other compulsory payments).</v>
      </c>
      <c r="N73" s="520" t="s">
        <v>2075</v>
      </c>
      <c r="O73" s="520"/>
      <c r="P73" s="417"/>
      <c r="Q73" s="417"/>
      <c r="R73" s="417"/>
      <c r="S73" s="418"/>
      <c r="T73" s="419"/>
      <c r="U73" s="419" t="str">
        <f t="shared" si="7"/>
        <v>*fkigo</v>
      </c>
      <c r="V73" s="419"/>
      <c r="W73" s="419"/>
      <c r="X73" s="560" t="str">
        <f>IF(Income_Macro_Variables!T73&lt;&gt;"",CONCATENATE(Income_Macro_Variables!$J73,"[",Income_Macro_Variables!T73,"]"),"")</f>
        <v/>
      </c>
      <c r="Y73" s="421" t="str">
        <f>IF(Income_Macro_Variables!U73&lt;&gt;"",CONCATENATE(Income_Macro_Variables!$J73,"[",Income_Macro_Variables!U73,"]"),"")</f>
        <v>Property income received by general government sector[*fkigo]</v>
      </c>
      <c r="Z73" s="421" t="str">
        <f>IF(Income_Macro_Variables!V73&lt;&gt;"",CONCATENATE(Income_Macro_Variables!$H73,"[",Income_Macro_Variables!V73,"]"),"")</f>
        <v/>
      </c>
      <c r="AA73" s="422" t="str">
        <f>IF(Income_Macro_Variables!W73&lt;&gt;"",CONCATENATE(Income_Macro_Variables!$H73,"[",Income_Macro_Variables!W73,"]"),"")</f>
        <v/>
      </c>
    </row>
    <row r="74" spans="1:27" ht="20" customHeight="1" thickBot="1" x14ac:dyDescent="0.25">
      <c r="A74" s="414" t="s">
        <v>648</v>
      </c>
      <c r="B74" s="385" t="s">
        <v>306</v>
      </c>
      <c r="C74" s="385" t="s">
        <v>523</v>
      </c>
      <c r="D74" s="415" t="str">
        <f>CONCATENATE(A74,B74,C74)</f>
        <v>*fkdgo</v>
      </c>
      <c r="E74" s="416"/>
      <c r="F74" s="414"/>
      <c r="G74" s="415"/>
      <c r="H74" s="387" t="s">
        <v>343</v>
      </c>
      <c r="I74" s="415" t="s">
        <v>374</v>
      </c>
      <c r="J74" s="415" t="s">
        <v>556</v>
      </c>
      <c r="K74" s="416"/>
      <c r="L74" s="416" t="str">
        <f>CONCATENATE(H74," by ",I74)</f>
        <v>Property income paid by general government sector</v>
      </c>
      <c r="M74" s="599" t="str">
        <f>CONCATENATE(N74,Sectors!$B$8)</f>
        <v>Property income paid by general government sector is the total value of income paid by the general government sector (central government, state government, local government, and social security funds.) accruing to property owners as remuneration for using their property.The government sector - in the national accounts - includes are national, regional local governement, social security administrations, and more generally all entities relying primarily upon public financing (taxes, contributions, and other compulsory payments).</v>
      </c>
      <c r="N74" s="518" t="s">
        <v>2076</v>
      </c>
      <c r="O74" s="518"/>
      <c r="P74" s="417"/>
      <c r="Q74" s="417"/>
      <c r="R74" s="417"/>
      <c r="S74" s="418"/>
      <c r="T74" s="419"/>
      <c r="U74" s="419" t="str">
        <f t="shared" si="7"/>
        <v>*fkdgo</v>
      </c>
      <c r="V74" s="419"/>
      <c r="W74" s="419"/>
      <c r="X74" s="560" t="str">
        <f>IF(Income_Macro_Variables!T74&lt;&gt;"",CONCATENATE(Income_Macro_Variables!$J74,"[",Income_Macro_Variables!T74,"]"),"")</f>
        <v/>
      </c>
      <c r="Y74" s="421" t="str">
        <f>IF(Income_Macro_Variables!U74&lt;&gt;"",CONCATENATE(Income_Macro_Variables!$J74,"[",Income_Macro_Variables!U74,"]"),"")</f>
        <v>Property income paid by general government sector[*fkdgo]</v>
      </c>
      <c r="Z74" s="421" t="str">
        <f>IF(Income_Macro_Variables!V74&lt;&gt;"",CONCATENATE(Income_Macro_Variables!$H74,"[",Income_Macro_Variables!V74,"]"),"")</f>
        <v/>
      </c>
      <c r="AA74" s="422" t="str">
        <f>IF(Income_Macro_Variables!W74&lt;&gt;"",CONCATENATE(Income_Macro_Variables!$H74,"[",Income_Macro_Variables!W74,"]"),"")</f>
        <v/>
      </c>
    </row>
    <row r="75" spans="1:27" ht="20" customHeight="1" thickBot="1" x14ac:dyDescent="0.25">
      <c r="A75" s="414" t="s">
        <v>648</v>
      </c>
      <c r="B75" s="385" t="s">
        <v>531</v>
      </c>
      <c r="C75" s="385" t="s">
        <v>532</v>
      </c>
      <c r="D75" s="415" t="str">
        <f t="shared" si="6"/>
        <v>*nopnp</v>
      </c>
      <c r="E75" s="416"/>
      <c r="F75" s="414"/>
      <c r="G75" s="415"/>
      <c r="H75" s="387" t="s">
        <v>351</v>
      </c>
      <c r="I75" s="415" t="s">
        <v>587</v>
      </c>
      <c r="J75" s="415" t="s">
        <v>588</v>
      </c>
      <c r="K75" s="416"/>
      <c r="L75" s="416" t="str">
        <f>CONCATENATE(H75," of ",I75)</f>
        <v>Net operating surplus of NPISH (non-profit) sector</v>
      </c>
      <c r="M75" s="599" t="str">
        <f>CONCATENATE(N75,Sectors!$B$6)</f>
        <v xml:space="preserve">Net operating surplus of NPISH sector is the total value of the return to capital, or the effect of time passing on the net present value of the non-profit sector (philanthropy foundations, religious organizations, universities, etc.).The non-profit sector - in the national accounts sense - includes all non-profit institutions serving households (NPISH), such as foundations, religious organizations, etc. </v>
      </c>
      <c r="N75" s="518" t="s">
        <v>2077</v>
      </c>
      <c r="O75" s="518"/>
      <c r="P75" s="417"/>
      <c r="Q75" s="417"/>
      <c r="R75" s="417"/>
      <c r="S75" s="418"/>
      <c r="T75" s="419"/>
      <c r="U75" s="419" t="str">
        <f t="shared" si="7"/>
        <v>*nopnp</v>
      </c>
      <c r="V75" s="419"/>
      <c r="W75" s="419"/>
      <c r="X75" s="560" t="str">
        <f>IF(Income_Macro_Variables!T75&lt;&gt;"",CONCATENATE(Income_Macro_Variables!$J75,"[",Income_Macro_Variables!T75,"]"),"")</f>
        <v/>
      </c>
      <c r="Y75" s="421" t="str">
        <f>IF(Income_Macro_Variables!U75&lt;&gt;"",CONCATENATE(Income_Macro_Variables!$J75,"[",Income_Macro_Variables!U75,"]"),"")</f>
        <v>Net operating surplus of NPISH sector[*nopnp]</v>
      </c>
      <c r="Z75" s="421" t="str">
        <f>IF(Income_Macro_Variables!V75&lt;&gt;"",CONCATENATE(Income_Macro_Variables!$H75,"[",Income_Macro_Variables!V75,"]"),"")</f>
        <v/>
      </c>
      <c r="AA75" s="422" t="str">
        <f>IF(Income_Macro_Variables!W75&lt;&gt;"",CONCATENATE(Income_Macro_Variables!$H75,"[",Income_Macro_Variables!W75,"]"),"")</f>
        <v/>
      </c>
    </row>
    <row r="76" spans="1:27" ht="20" customHeight="1" thickBot="1" x14ac:dyDescent="0.25">
      <c r="A76" s="414" t="s">
        <v>648</v>
      </c>
      <c r="B76" s="385" t="s">
        <v>306</v>
      </c>
      <c r="C76" s="385" t="s">
        <v>516</v>
      </c>
      <c r="D76" s="415" t="str">
        <f>CONCATENATE(A76,B76,C76)</f>
        <v>*fkinp</v>
      </c>
      <c r="E76" s="416"/>
      <c r="F76" s="414"/>
      <c r="G76" s="415"/>
      <c r="H76" s="387" t="s">
        <v>338</v>
      </c>
      <c r="I76" s="415" t="s">
        <v>587</v>
      </c>
      <c r="J76" s="415" t="s">
        <v>589</v>
      </c>
      <c r="K76" s="416"/>
      <c r="L76" s="416" t="str">
        <f>CONCATENATE(H76," by ",I76)</f>
        <v>Property income received by NPISH (non-profit) sector</v>
      </c>
      <c r="M76" s="599" t="str">
        <f>CONCATENATE(N76,Sectors!$B$6)</f>
        <v xml:space="preserve">Property income received by NPISH sector is the total value of income that the non-profit sector (philanthropy foundations, religious organizations, universities, etc.) receives by virtue of owning property in the country.The non-profit sector - in the national accounts sense - includes all non-profit institutions serving households (NPISH), such as foundations, religious organizations, etc. </v>
      </c>
      <c r="N76" s="520" t="s">
        <v>2078</v>
      </c>
      <c r="O76" s="520"/>
      <c r="P76" s="417"/>
      <c r="Q76" s="417"/>
      <c r="R76" s="417"/>
      <c r="S76" s="418"/>
      <c r="T76" s="419"/>
      <c r="U76" s="419" t="str">
        <f t="shared" si="7"/>
        <v>*fkinp</v>
      </c>
      <c r="V76" s="419"/>
      <c r="W76" s="419"/>
      <c r="X76" s="560" t="str">
        <f>IF(Income_Macro_Variables!T76&lt;&gt;"",CONCATENATE(Income_Macro_Variables!$J76,"[",Income_Macro_Variables!T76,"]"),"")</f>
        <v/>
      </c>
      <c r="Y76" s="421" t="str">
        <f>IF(Income_Macro_Variables!U76&lt;&gt;"",CONCATENATE(Income_Macro_Variables!$J76,"[",Income_Macro_Variables!U76,"]"),"")</f>
        <v>Property income received by NPISH sector[*fkinp]</v>
      </c>
      <c r="Z76" s="421" t="str">
        <f>IF(Income_Macro_Variables!V76&lt;&gt;"",CONCATENATE(Income_Macro_Variables!$H76,"[",Income_Macro_Variables!V76,"]"),"")</f>
        <v/>
      </c>
      <c r="AA76" s="422" t="str">
        <f>IF(Income_Macro_Variables!W76&lt;&gt;"",CONCATENATE(Income_Macro_Variables!$H76,"[",Income_Macro_Variables!W76,"]"),"")</f>
        <v/>
      </c>
    </row>
    <row r="77" spans="1:27" ht="20" customHeight="1" thickBot="1" x14ac:dyDescent="0.25">
      <c r="A77" s="414" t="s">
        <v>648</v>
      </c>
      <c r="B77" s="385" t="s">
        <v>306</v>
      </c>
      <c r="C77" s="385" t="s">
        <v>530</v>
      </c>
      <c r="D77" s="415" t="str">
        <f t="shared" ref="D77:D97" si="8">CONCATENATE(A77,B77,C77)</f>
        <v>*fkdnp</v>
      </c>
      <c r="E77" s="416"/>
      <c r="F77" s="414"/>
      <c r="G77" s="415"/>
      <c r="H77" s="387" t="s">
        <v>343</v>
      </c>
      <c r="I77" s="415" t="s">
        <v>587</v>
      </c>
      <c r="J77" s="415" t="s">
        <v>590</v>
      </c>
      <c r="K77" s="416"/>
      <c r="L77" s="416" t="str">
        <f>CONCATENATE(H77," by ",I77)</f>
        <v>Property income paid by NPISH (non-profit) sector</v>
      </c>
      <c r="M77" s="599" t="str">
        <f>CONCATENATE(N77,Sectors!$B$6)</f>
        <v xml:space="preserve">Property income paid by NPISH sector is the total value of income paid by the non-profit sector (philanthropy foundations, religious organizations, universities, etc.) accruing to property owners as remuneration for using their property.The non-profit sector - in the national accounts sense - includes all non-profit institutions serving households (NPISH), such as foundations, religious organizations, etc. </v>
      </c>
      <c r="N77" s="520" t="s">
        <v>2079</v>
      </c>
      <c r="O77" s="520"/>
      <c r="P77" s="417"/>
      <c r="Q77" s="417"/>
      <c r="R77" s="417"/>
      <c r="S77" s="418"/>
      <c r="T77" s="419"/>
      <c r="U77" s="419" t="str">
        <f t="shared" si="7"/>
        <v>*fkdnp</v>
      </c>
      <c r="V77" s="419"/>
      <c r="W77" s="419"/>
      <c r="X77" s="560" t="str">
        <f>IF(Income_Macro_Variables!T77&lt;&gt;"",CONCATENATE(Income_Macro_Variables!$J77,"[",Income_Macro_Variables!T77,"]"),"")</f>
        <v/>
      </c>
      <c r="Y77" s="421" t="str">
        <f>IF(Income_Macro_Variables!U77&lt;&gt;"",CONCATENATE(Income_Macro_Variables!$J77,"[",Income_Macro_Variables!U77,"]"),"")</f>
        <v>Property income paid by NPISH sector[*fkdnp]</v>
      </c>
      <c r="Z77" s="421" t="str">
        <f>IF(Income_Macro_Variables!V77&lt;&gt;"",CONCATENATE(Income_Macro_Variables!$H77,"[",Income_Macro_Variables!V77,"]"),"")</f>
        <v/>
      </c>
      <c r="AA77" s="422" t="str">
        <f>IF(Income_Macro_Variables!W77&lt;&gt;"",CONCATENATE(Income_Macro_Variables!$H77,"[",Income_Macro_Variables!W77,"]"),"")</f>
        <v/>
      </c>
    </row>
    <row r="78" spans="1:27" ht="20" customHeight="1" thickBot="1" x14ac:dyDescent="0.25">
      <c r="A78" s="414" t="s">
        <v>648</v>
      </c>
      <c r="B78" s="385" t="s">
        <v>300</v>
      </c>
      <c r="C78" s="385" t="s">
        <v>290</v>
      </c>
      <c r="D78" s="415" t="str">
        <f t="shared" si="8"/>
        <v>*fainc</v>
      </c>
      <c r="E78" s="416"/>
      <c r="F78" s="414"/>
      <c r="G78" s="415"/>
      <c r="H78" s="387" t="s">
        <v>366</v>
      </c>
      <c r="I78" s="415" t="s">
        <v>71</v>
      </c>
      <c r="J78" s="415" t="s">
        <v>366</v>
      </c>
      <c r="K78" s="416"/>
      <c r="L78" s="416" t="str">
        <f>CONCATENATE(H78," of ",I78)</f>
        <v>Factor income of personal sector</v>
      </c>
      <c r="M78" s="599" t="str">
        <f>CONCATENATE(N78,Sectors!$B$5)</f>
        <v>Factor income is the sum of all pre-tax personal income flows of personal sector accruing directly or indirectly to the individual owners of the production factors, labour and capital, before taking into account the operation of the tax/transfer system, and before taking into account the operation of the pension system. The personal or household sector - in the national accounts sense - includes all households and private individuals (including those living in institutions), as well as unincorporated enterprises whose accounts are not separated from those of the households who own them.</v>
      </c>
      <c r="N78" s="520" t="s">
        <v>2080</v>
      </c>
      <c r="O78" s="520"/>
      <c r="P78" s="417"/>
      <c r="Q78" s="417" t="str">
        <f>CONCATENATE("[",J78,"]","=","[",J79,"]","+","[",J80,"]","+","[",J81,"]",)</f>
        <v>[Factor income]=[Primary income of personal sector]+[Primary income of corporate sector]+[Taxes on production]</v>
      </c>
      <c r="R78" s="417" t="str">
        <f>CONCATENATE(D78,"=",D79,"+",D80,"+",D81)</f>
        <v>*fainc=*priho+*fkcor+*fkprg</v>
      </c>
      <c r="S78" s="418"/>
      <c r="T78" s="419" t="str">
        <f>D78</f>
        <v>*fainc</v>
      </c>
      <c r="U78" s="419"/>
      <c r="V78" s="419"/>
      <c r="W78" s="419"/>
      <c r="X78" s="560" t="str">
        <f>IF(Income_Macro_Variables!T78&lt;&gt;"",CONCATENATE(Income_Macro_Variables!$J78,"[",Income_Macro_Variables!T78,"]"),"")</f>
        <v>Factor income[*fainc]</v>
      </c>
      <c r="Y78" s="421" t="str">
        <f>IF(Income_Macro_Variables!U78&lt;&gt;"",CONCATENATE(Income_Macro_Variables!$J78,"[",Income_Macro_Variables!U78,"]"),"")</f>
        <v/>
      </c>
      <c r="Z78" s="421" t="str">
        <f>IF(Income_Macro_Variables!V78&lt;&gt;"",CONCATENATE(Income_Macro_Variables!$H78,"[",Income_Macro_Variables!V78,"]"),"")</f>
        <v/>
      </c>
      <c r="AA78" s="422" t="str">
        <f>IF(Income_Macro_Variables!W78&lt;&gt;"",CONCATENATE(Income_Macro_Variables!$H78,"[",Income_Macro_Variables!W78,"]"),"")</f>
        <v/>
      </c>
    </row>
    <row r="79" spans="1:27" ht="20" customHeight="1" thickBot="1" x14ac:dyDescent="0.25">
      <c r="A79" s="414" t="s">
        <v>648</v>
      </c>
      <c r="B79" s="385" t="s">
        <v>512</v>
      </c>
      <c r="C79" s="385" t="s">
        <v>508</v>
      </c>
      <c r="D79" s="415" t="str">
        <f t="shared" si="8"/>
        <v>*priho</v>
      </c>
      <c r="E79" s="416"/>
      <c r="F79" s="414"/>
      <c r="G79" s="415"/>
      <c r="H79" s="387" t="s">
        <v>586</v>
      </c>
      <c r="I79" s="415" t="s">
        <v>71</v>
      </c>
      <c r="J79" s="415" t="s">
        <v>594</v>
      </c>
      <c r="K79" s="416"/>
      <c r="L79" s="416" t="str">
        <f t="shared" ref="L79:L91" si="9">CONCATENATE(H79," of ",I79)</f>
        <v>Primary income of personal sector</v>
      </c>
      <c r="M79" s="599" t="str">
        <f>CONCATENATE(N79,Sectors!$B$5)</f>
        <v>Primary income of personal sector is the total value of income that the personal sector (households) receives by virtue of participation in the production process, and income accruing to the personal sector in return of provision of financial assets and renting natural resources to other institutional units.The personal or household sector - in the national accounts sense - includes all households and private individuals (including those living in institutions), as well as unincorporated enterprises whose accounts are not separated from those of the households who own them.</v>
      </c>
      <c r="N79" s="520" t="s">
        <v>2047</v>
      </c>
      <c r="O79" s="520"/>
      <c r="P79" s="417"/>
      <c r="Q79" s="417"/>
      <c r="R79" s="417"/>
      <c r="S79" s="418"/>
      <c r="T79" s="419"/>
      <c r="U79" s="419" t="str">
        <f>D79</f>
        <v>*priho</v>
      </c>
      <c r="V79" s="419"/>
      <c r="W79" s="419"/>
      <c r="X79" s="560" t="str">
        <f>IF(Income_Macro_Variables!T79&lt;&gt;"",CONCATENATE(Income_Macro_Variables!$J79,"[",Income_Macro_Variables!T79,"]"),"")</f>
        <v/>
      </c>
      <c r="Y79" s="421" t="str">
        <f>IF(Income_Macro_Variables!U79&lt;&gt;"",CONCATENATE(Income_Macro_Variables!$J79,"[",Income_Macro_Variables!U79,"]"),"")</f>
        <v>Primary income of personal sector[*priho]</v>
      </c>
      <c r="Z79" s="421" t="str">
        <f>IF(Income_Macro_Variables!V79&lt;&gt;"",CONCATENATE(Income_Macro_Variables!$H79,"[",Income_Macro_Variables!V79,"]"),"")</f>
        <v/>
      </c>
      <c r="AA79" s="422" t="str">
        <f>IF(Income_Macro_Variables!W79&lt;&gt;"",CONCATENATE(Income_Macro_Variables!$H79,"[",Income_Macro_Variables!W79,"]"),"")</f>
        <v/>
      </c>
    </row>
    <row r="80" spans="1:27" ht="20" customHeight="1" thickBot="1" x14ac:dyDescent="0.25">
      <c r="A80" s="414" t="s">
        <v>648</v>
      </c>
      <c r="B80" s="385" t="s">
        <v>306</v>
      </c>
      <c r="C80" s="385" t="s">
        <v>307</v>
      </c>
      <c r="D80" s="415" t="str">
        <f t="shared" si="8"/>
        <v>*fkcor</v>
      </c>
      <c r="E80" s="416"/>
      <c r="F80" s="414"/>
      <c r="G80" s="415"/>
      <c r="H80" s="387" t="s">
        <v>586</v>
      </c>
      <c r="I80" s="415" t="s">
        <v>60</v>
      </c>
      <c r="J80" s="415" t="s">
        <v>593</v>
      </c>
      <c r="K80" s="416"/>
      <c r="L80" s="416" t="str">
        <f t="shared" si="9"/>
        <v>Primary income of corporate sector</v>
      </c>
      <c r="M80" s="599" t="str">
        <f>CONCATENATE(N80,Sectors!$B$7)</f>
        <v>Primary income of corporate sector is the total value of income that the corporate sector (companies) receives by virtue of participation in the production process, and income accruing to the personal sector in return of provision of financial assets and renting natural resources to other institutional units.The corporate sector - in the national accounts sense - includes all financial and non-financial corporations with an economic activity in a given country, whatever their legal status (with the exceptions of unincorporated enterprises included in the personal sector).</v>
      </c>
      <c r="N80" s="520" t="s">
        <v>2067</v>
      </c>
      <c r="O80" s="520"/>
      <c r="P80" s="417"/>
      <c r="Q80" s="417"/>
      <c r="R80" s="417"/>
      <c r="S80" s="418"/>
      <c r="T80" s="419"/>
      <c r="U80" s="419" t="str">
        <f>D80</f>
        <v>*fkcor</v>
      </c>
      <c r="V80" s="419"/>
      <c r="W80" s="419"/>
      <c r="X80" s="560" t="str">
        <f>IF(Income_Macro_Variables!T80&lt;&gt;"",CONCATENATE(Income_Macro_Variables!$J80,"[",Income_Macro_Variables!T80,"]"),"")</f>
        <v/>
      </c>
      <c r="Y80" s="421" t="str">
        <f>IF(Income_Macro_Variables!U80&lt;&gt;"",CONCATENATE(Income_Macro_Variables!$J80,"[",Income_Macro_Variables!U80,"]"),"")</f>
        <v>Primary income of corporate sector[*fkcor]</v>
      </c>
      <c r="Z80" s="421" t="str">
        <f>IF(Income_Macro_Variables!V80&lt;&gt;"",CONCATENATE(Income_Macro_Variables!$H80,"[",Income_Macro_Variables!V80,"]"),"")</f>
        <v/>
      </c>
      <c r="AA80" s="422" t="str">
        <f>IF(Income_Macro_Variables!W80&lt;&gt;"",CONCATENATE(Income_Macro_Variables!$H80,"[",Income_Macro_Variables!W80,"]"),"")</f>
        <v/>
      </c>
    </row>
    <row r="81" spans="1:27" ht="20" customHeight="1" thickBot="1" x14ac:dyDescent="0.25">
      <c r="A81" s="414" t="s">
        <v>648</v>
      </c>
      <c r="B81" s="385" t="s">
        <v>306</v>
      </c>
      <c r="C81" s="385" t="s">
        <v>533</v>
      </c>
      <c r="D81" s="415" t="str">
        <f t="shared" si="8"/>
        <v>*fkprg</v>
      </c>
      <c r="E81" s="416"/>
      <c r="F81" s="414"/>
      <c r="G81" s="415"/>
      <c r="H81" s="387" t="s">
        <v>629</v>
      </c>
      <c r="I81" s="415" t="s">
        <v>374</v>
      </c>
      <c r="J81" s="415" t="s">
        <v>345</v>
      </c>
      <c r="K81" s="416"/>
      <c r="L81" s="416" t="str">
        <f>CONCATENATE(H81," by ",I81)</f>
        <v>Taxes on production (net) received by general government sector</v>
      </c>
      <c r="M81" s="599" t="str">
        <f>CONCATENATE(N81,Sectors!$B$8)</f>
        <v>Taxes on production is the total value of taxes incurred directly as a result of engaging in production (mainly consist of current taxes on the labour or capital employed in the enterprise, such as payroll taxes or current taxes on vehicles or buildings) received by the general government sector (central government, state government, local government, and social security funds.), minus subsidiesThe government sector - in the national accounts - includes are national, regional local governement, social security administrations, and more generally all entities relying primarily upon public financing (taxes, contributions, and other compulsory payments).</v>
      </c>
      <c r="N81" s="520" t="s">
        <v>2081</v>
      </c>
      <c r="O81" s="520"/>
      <c r="P81" s="417"/>
      <c r="Q81" s="417"/>
      <c r="R81" s="417"/>
      <c r="S81" s="418"/>
      <c r="T81" s="419"/>
      <c r="U81" s="419" t="str">
        <f>D81</f>
        <v>*fkprg</v>
      </c>
      <c r="V81" s="419"/>
      <c r="W81" s="419"/>
      <c r="X81" s="560" t="str">
        <f>IF(Income_Macro_Variables!T81&lt;&gt;"",CONCATENATE(Income_Macro_Variables!$J81,"[",Income_Macro_Variables!T81,"]"),"")</f>
        <v/>
      </c>
      <c r="Y81" s="421" t="str">
        <f>IF(Income_Macro_Variables!U81&lt;&gt;"",CONCATENATE(Income_Macro_Variables!$J81,"[",Income_Macro_Variables!U81,"]"),"")</f>
        <v>Taxes on production[*fkprg]</v>
      </c>
      <c r="Z81" s="421" t="str">
        <f>IF(Income_Macro_Variables!V81&lt;&gt;"",CONCATENATE(Income_Macro_Variables!$H81,"[",Income_Macro_Variables!V81,"]"),"")</f>
        <v/>
      </c>
      <c r="AA81" s="422" t="str">
        <f>IF(Income_Macro_Variables!W81&lt;&gt;"",CONCATENATE(Income_Macro_Variables!$H81,"[",Income_Macro_Variables!W81,"]"),"")</f>
        <v/>
      </c>
    </row>
    <row r="82" spans="1:27" ht="20" customHeight="1" thickBot="1" x14ac:dyDescent="0.25">
      <c r="A82" s="414" t="s">
        <v>648</v>
      </c>
      <c r="B82" s="385" t="s">
        <v>300</v>
      </c>
      <c r="C82" s="385" t="s">
        <v>290</v>
      </c>
      <c r="D82" s="415" t="str">
        <f t="shared" si="8"/>
        <v>*fainc</v>
      </c>
      <c r="E82" s="416"/>
      <c r="F82" s="414"/>
      <c r="G82" s="415"/>
      <c r="H82" s="385" t="s">
        <v>366</v>
      </c>
      <c r="I82" s="415" t="s">
        <v>71</v>
      </c>
      <c r="J82" s="415" t="s">
        <v>366</v>
      </c>
      <c r="K82" s="416"/>
      <c r="L82" s="416" t="str">
        <f t="shared" si="9"/>
        <v>Factor income of personal sector</v>
      </c>
      <c r="M82" s="599" t="str">
        <f>CONCATENATE(N82,Sectors!$B$5)</f>
        <v>Factor income is the sum of all pre-tax personal income flows of personal sector accruing directly or indirectly to the individual owners of the production factors, labour and capital, before taking into account the operation of the tax/transfer system, and before taking into account the operation of the pension system. The personal or household sector - in the national accounts sense - includes all households and private individuals (including those living in institutions), as well as unincorporated enterprises whose accounts are not separated from those of the households who own them.</v>
      </c>
      <c r="N82" s="520" t="s">
        <v>2080</v>
      </c>
      <c r="O82" s="520"/>
      <c r="P82" s="417"/>
      <c r="Q82" s="417" t="str">
        <f>CONCATENATE("[",J82,"]","=","[",J83,"]","+","[",J84,"]",)</f>
        <v>[Factor income]=[Factor labor income]+[Factor capital income]</v>
      </c>
      <c r="R82" s="417" t="str">
        <f>CONCATENATE(D82,"=",D83,"+",D84)</f>
        <v>*fainc=*flinc+*fkinc</v>
      </c>
      <c r="S82" s="418"/>
      <c r="T82" s="419" t="str">
        <f>D82</f>
        <v>*fainc</v>
      </c>
      <c r="U82" s="419"/>
      <c r="V82" s="419"/>
      <c r="W82" s="419"/>
      <c r="X82" s="560" t="str">
        <f>IF(Income_Macro_Variables!T82&lt;&gt;"",CONCATENATE(Income_Macro_Variables!$J82,"[",Income_Macro_Variables!T82,"]"),"")</f>
        <v>Factor income[*fainc]</v>
      </c>
      <c r="Y82" s="421" t="str">
        <f>IF(Income_Macro_Variables!U82&lt;&gt;"",CONCATENATE(Income_Macro_Variables!$J82,"[",Income_Macro_Variables!U82,"]"),"")</f>
        <v/>
      </c>
      <c r="Z82" s="421" t="str">
        <f>IF(Income_Macro_Variables!V82&lt;&gt;"",CONCATENATE(Income_Macro_Variables!$H82,"[",Income_Macro_Variables!V82,"]"),"")</f>
        <v/>
      </c>
      <c r="AA82" s="422" t="str">
        <f>IF(Income_Macro_Variables!W82&lt;&gt;"",CONCATENATE(Income_Macro_Variables!$H82,"[",Income_Macro_Variables!W82,"]"),"")</f>
        <v/>
      </c>
    </row>
    <row r="83" spans="1:27" ht="20" customHeight="1" thickBot="1" x14ac:dyDescent="0.25">
      <c r="A83" s="414" t="s">
        <v>648</v>
      </c>
      <c r="B83" s="385" t="s">
        <v>301</v>
      </c>
      <c r="C83" s="385" t="s">
        <v>290</v>
      </c>
      <c r="D83" s="415" t="str">
        <f t="shared" si="8"/>
        <v>*flinc</v>
      </c>
      <c r="E83" s="416"/>
      <c r="F83" s="414"/>
      <c r="G83" s="415"/>
      <c r="H83" s="387" t="s">
        <v>363</v>
      </c>
      <c r="I83" s="415" t="s">
        <v>71</v>
      </c>
      <c r="J83" s="415" t="s">
        <v>363</v>
      </c>
      <c r="K83" s="416"/>
      <c r="L83" s="416" t="str">
        <f t="shared" si="9"/>
        <v>Factor labor income of personal sector</v>
      </c>
      <c r="M83" s="599" t="str">
        <f>CONCATENATE(N83,Sectors!$B$5)</f>
        <v>Factor labor income is the sum of all pre-tax income in the personal sector flows accruing directly or indirectly to the individual owners labour before taking into account the operation of the tax/transfer system, and before taking into account the operation of the pension system. The personal or household sector - in the national accounts sense - includes all households and private individuals (including those living in institutions), as well as unincorporated enterprises whose accounts are not separated from those of the households who own them.</v>
      </c>
      <c r="N83" s="520" t="s">
        <v>2082</v>
      </c>
      <c r="O83" s="520"/>
      <c r="P83" s="417"/>
      <c r="Q83" s="417"/>
      <c r="R83" s="417"/>
      <c r="S83" s="418"/>
      <c r="T83" s="419"/>
      <c r="U83" s="419" t="str">
        <f>D83</f>
        <v>*flinc</v>
      </c>
      <c r="V83" s="419"/>
      <c r="W83" s="419"/>
      <c r="X83" s="560" t="str">
        <f>IF(Income_Macro_Variables!T83&lt;&gt;"",CONCATENATE(Income_Macro_Variables!$J83,"[",Income_Macro_Variables!T83,"]"),"")</f>
        <v/>
      </c>
      <c r="Y83" s="421" t="str">
        <f>IF(Income_Macro_Variables!U83&lt;&gt;"",CONCATENATE(Income_Macro_Variables!$J83,"[",Income_Macro_Variables!U83,"]"),"")</f>
        <v>Factor labor income[*flinc]</v>
      </c>
      <c r="Z83" s="421" t="str">
        <f>IF(Income_Macro_Variables!V83&lt;&gt;"",CONCATENATE(Income_Macro_Variables!$H83,"[",Income_Macro_Variables!V83,"]"),"")</f>
        <v/>
      </c>
      <c r="AA83" s="422" t="str">
        <f>IF(Income_Macro_Variables!W83&lt;&gt;"",CONCATENATE(Income_Macro_Variables!$H83,"[",Income_Macro_Variables!W83,"]"),"")</f>
        <v/>
      </c>
    </row>
    <row r="84" spans="1:27" ht="20" customHeight="1" thickBot="1" x14ac:dyDescent="0.25">
      <c r="A84" s="414" t="s">
        <v>648</v>
      </c>
      <c r="B84" s="385" t="s">
        <v>306</v>
      </c>
      <c r="C84" s="385" t="s">
        <v>290</v>
      </c>
      <c r="D84" s="415" t="str">
        <f t="shared" si="8"/>
        <v>*fkinc</v>
      </c>
      <c r="E84" s="416"/>
      <c r="F84" s="414"/>
      <c r="G84" s="415"/>
      <c r="H84" s="387" t="s">
        <v>454</v>
      </c>
      <c r="I84" s="415" t="s">
        <v>71</v>
      </c>
      <c r="J84" s="415" t="s">
        <v>454</v>
      </c>
      <c r="K84" s="416"/>
      <c r="L84" s="416" t="str">
        <f t="shared" si="9"/>
        <v>Factor capital income of personal sector</v>
      </c>
      <c r="M84" s="599" t="str">
        <f>CONCATENATE(N84,Sectors!$B$5)</f>
        <v>Factor capital income is the sum of all pre-tax personal income flows accruing directly or indirectly to the individual owners of capital before taking into account the operation of the tax/transfer system, and before taking into account the operation of the pension system. The personal or household sector - in the national accounts sense - includes all households and private individuals (including those living in institutions), as well as unincorporated enterprises whose accounts are not separated from those of the households who own them.</v>
      </c>
      <c r="N84" s="520" t="s">
        <v>2083</v>
      </c>
      <c r="O84" s="520"/>
      <c r="P84" s="417"/>
      <c r="Q84" s="417"/>
      <c r="R84" s="417"/>
      <c r="S84" s="418"/>
      <c r="T84" s="419"/>
      <c r="U84" s="419" t="str">
        <f>D84</f>
        <v>*fkinc</v>
      </c>
      <c r="V84" s="419"/>
      <c r="W84" s="419"/>
      <c r="X84" s="560" t="str">
        <f>IF(Income_Macro_Variables!T84&lt;&gt;"",CONCATENATE(Income_Macro_Variables!$J84,"[",Income_Macro_Variables!T84,"]"),"")</f>
        <v/>
      </c>
      <c r="Y84" s="421" t="str">
        <f>IF(Income_Macro_Variables!U84&lt;&gt;"",CONCATENATE(Income_Macro_Variables!$J84,"[",Income_Macro_Variables!U84,"]"),"")</f>
        <v>Factor capital income[*fkinc]</v>
      </c>
      <c r="Z84" s="421" t="str">
        <f>IF(Income_Macro_Variables!V84&lt;&gt;"",CONCATENATE(Income_Macro_Variables!$H84,"[",Income_Macro_Variables!V84,"]"),"")</f>
        <v/>
      </c>
      <c r="AA84" s="422" t="str">
        <f>IF(Income_Macro_Variables!W84&lt;&gt;"",CONCATENATE(Income_Macro_Variables!$H84,"[",Income_Macro_Variables!W84,"]"),"")</f>
        <v/>
      </c>
    </row>
    <row r="85" spans="1:27" ht="20" customHeight="1" thickBot="1" x14ac:dyDescent="0.25">
      <c r="A85" s="414" t="s">
        <v>648</v>
      </c>
      <c r="B85" s="385" t="s">
        <v>301</v>
      </c>
      <c r="C85" s="385" t="s">
        <v>290</v>
      </c>
      <c r="D85" s="415" t="str">
        <f t="shared" si="8"/>
        <v>*flinc</v>
      </c>
      <c r="E85" s="416">
        <v>1</v>
      </c>
      <c r="F85" s="414"/>
      <c r="G85" s="415"/>
      <c r="H85" s="385" t="s">
        <v>363</v>
      </c>
      <c r="I85" s="415" t="s">
        <v>71</v>
      </c>
      <c r="J85" s="415" t="s">
        <v>363</v>
      </c>
      <c r="K85" s="416"/>
      <c r="L85" s="416" t="str">
        <f t="shared" si="9"/>
        <v>Factor labor income of personal sector</v>
      </c>
      <c r="M85" s="599" t="str">
        <f>CONCATENATE(N85,Sectors!$B$5)</f>
        <v>Factor labor income is the sum of all pre-tax income in the personal sector flows accruing directly or indirectly to the individual owners labour before taking into account the operation of the tax/transfer system, and before taking into account the operation of the pension system. The personal or household sector - in the national accounts sense - includes all households and private individuals (including those living in institutions), as well as unincorporated enterprises whose accounts are not separated from those of the households who own them.</v>
      </c>
      <c r="N85" s="520" t="s">
        <v>2082</v>
      </c>
      <c r="O85" s="520"/>
      <c r="P85" s="417"/>
      <c r="Q85" s="417" t="str">
        <f>CONCATENATE("[",J85,"]","=","[",J86,"]","+","[",J87,"]","+","[",J88,"]",)</f>
        <v>[Factor labor income]=[Compensation of employees]+[Labor component of net mixed income]+[Imputed taxes on production]</v>
      </c>
      <c r="R85" s="417" t="str">
        <f>CONCATENATE(D85,"=",D86,"+",D87,"+",D88)</f>
        <v>*flinc=*flemp+*fllbu+*flprl</v>
      </c>
      <c r="S85" s="418"/>
      <c r="T85" s="419" t="str">
        <f>D85</f>
        <v>*flinc</v>
      </c>
      <c r="U85" s="419"/>
      <c r="V85" s="419"/>
      <c r="W85" s="419"/>
      <c r="X85" s="560" t="str">
        <f>IF(Income_Macro_Variables!T85&lt;&gt;"",CONCATENATE(Income_Macro_Variables!$J85,"[",Income_Macro_Variables!T85,"]"),"")</f>
        <v>Factor labor income[*flinc]</v>
      </c>
      <c r="Y85" s="421" t="str">
        <f>IF(Income_Macro_Variables!U85&lt;&gt;"",CONCATENATE(Income_Macro_Variables!$J85,"[",Income_Macro_Variables!U85,"]"),"")</f>
        <v/>
      </c>
      <c r="Z85" s="421" t="str">
        <f>IF(Income_Macro_Variables!V85&lt;&gt;"",CONCATENATE(Income_Macro_Variables!$H85,"[",Income_Macro_Variables!V85,"]"),"")</f>
        <v/>
      </c>
      <c r="AA85" s="422" t="str">
        <f>IF(Income_Macro_Variables!W85&lt;&gt;"",CONCATENATE(Income_Macro_Variables!$H85,"[",Income_Macro_Variables!W85,"]"),"")</f>
        <v/>
      </c>
    </row>
    <row r="86" spans="1:27" ht="20" customHeight="1" thickBot="1" x14ac:dyDescent="0.25">
      <c r="A86" s="414" t="s">
        <v>648</v>
      </c>
      <c r="B86" s="385" t="s">
        <v>301</v>
      </c>
      <c r="C86" s="385" t="s">
        <v>302</v>
      </c>
      <c r="D86" s="415" t="str">
        <f t="shared" si="8"/>
        <v>*flemp</v>
      </c>
      <c r="E86" s="416"/>
      <c r="F86" s="414"/>
      <c r="G86" s="415"/>
      <c r="H86" s="387" t="s">
        <v>364</v>
      </c>
      <c r="I86" s="415" t="s">
        <v>71</v>
      </c>
      <c r="J86" s="415" t="s">
        <v>364</v>
      </c>
      <c r="K86" s="416"/>
      <c r="L86" s="416" t="str">
        <f t="shared" si="9"/>
        <v>Compensation of employees of personal sector</v>
      </c>
      <c r="M86" s="599" t="str">
        <f>CONCATENATE(N86,Sectors!$B$5)</f>
        <v>Compensation of employees is the total value of wage and salary disbursements, and supplements to wages and salaries received by the personal sector (households), including wages and salaries received from the rest of the world.The personal or household sector - in the national accounts sense - includes all households and private individuals (including those living in institutions), as well as unincorporated enterprises whose accounts are not separated from those of the households who own them.</v>
      </c>
      <c r="N86" s="518" t="s">
        <v>2084</v>
      </c>
      <c r="O86" s="518"/>
      <c r="P86" s="417"/>
      <c r="Q86" s="417"/>
      <c r="R86" s="417"/>
      <c r="S86" s="418"/>
      <c r="T86" s="419"/>
      <c r="U86" s="419" t="str">
        <f>D86</f>
        <v>*flemp</v>
      </c>
      <c r="V86" s="419"/>
      <c r="W86" s="419"/>
      <c r="X86" s="560" t="str">
        <f>IF(Income_Macro_Variables!T86&lt;&gt;"",CONCATENATE(Income_Macro_Variables!$J86,"[",Income_Macro_Variables!T86,"]"),"")</f>
        <v/>
      </c>
      <c r="Y86" s="421" t="str">
        <f>IF(Income_Macro_Variables!U86&lt;&gt;"",CONCATENATE(Income_Macro_Variables!$J86,"[",Income_Macro_Variables!U86,"]"),"")</f>
        <v>Compensation of employees[*flemp]</v>
      </c>
      <c r="Z86" s="421" t="str">
        <f>IF(Income_Macro_Variables!V86&lt;&gt;"",CONCATENATE(Income_Macro_Variables!$H86,"[",Income_Macro_Variables!V86,"]"),"")</f>
        <v/>
      </c>
      <c r="AA86" s="422" t="str">
        <f>IF(Income_Macro_Variables!W86&lt;&gt;"",CONCATENATE(Income_Macro_Variables!$H86,"[",Income_Macro_Variables!W86,"]"),"")</f>
        <v/>
      </c>
    </row>
    <row r="87" spans="1:27" ht="20" customHeight="1" thickBot="1" x14ac:dyDescent="0.25">
      <c r="A87" s="414" t="s">
        <v>648</v>
      </c>
      <c r="B87" s="385" t="s">
        <v>301</v>
      </c>
      <c r="C87" s="385" t="s">
        <v>313</v>
      </c>
      <c r="D87" s="415" t="str">
        <f t="shared" si="8"/>
        <v>*fllbu</v>
      </c>
      <c r="E87" s="416"/>
      <c r="F87" s="414"/>
      <c r="G87" s="415"/>
      <c r="H87" s="387" t="s">
        <v>349</v>
      </c>
      <c r="I87" s="415" t="s">
        <v>71</v>
      </c>
      <c r="J87" s="415" t="s">
        <v>349</v>
      </c>
      <c r="K87" s="416"/>
      <c r="L87" s="416" t="str">
        <f t="shared" si="9"/>
        <v>Labor component of net mixed income of personal sector</v>
      </c>
      <c r="M87" s="599" t="str">
        <f>CONCATENATE(N87,Sectors!$B$5)</f>
        <v>Labor component of net mixed income is the total value of net mixed income that the personal sector (households) receives by providing labour as a factor of production. Net mixed income is define as the surplus or deficit accruing from production by unincorporated enterprises owned by households.The personal or household sector - in the national accounts sense - includes all households and private individuals (including those living in institutions), as well as unincorporated enterprises whose accounts are not separated from those of the households who own them.</v>
      </c>
      <c r="N87" s="520" t="s">
        <v>2085</v>
      </c>
      <c r="O87" s="520"/>
      <c r="P87" s="417"/>
      <c r="Q87" s="417"/>
      <c r="R87" s="417"/>
      <c r="S87" s="418"/>
      <c r="T87" s="419"/>
      <c r="U87" s="419" t="str">
        <f>D87</f>
        <v>*fllbu</v>
      </c>
      <c r="V87" s="419"/>
      <c r="W87" s="419"/>
      <c r="X87" s="560" t="str">
        <f>IF(Income_Macro_Variables!T87&lt;&gt;"",CONCATENATE(Income_Macro_Variables!$J87,"[",Income_Macro_Variables!T87,"]"),"")</f>
        <v/>
      </c>
      <c r="Y87" s="421" t="str">
        <f>IF(Income_Macro_Variables!U87&lt;&gt;"",CONCATENATE(Income_Macro_Variables!$J87,"[",Income_Macro_Variables!U87,"]"),"")</f>
        <v>Labor component of net mixed income[*fllbu]</v>
      </c>
      <c r="Z87" s="421" t="str">
        <f>IF(Income_Macro_Variables!V87&lt;&gt;"",CONCATENATE(Income_Macro_Variables!$H87,"[",Income_Macro_Variables!V87,"]"),"")</f>
        <v/>
      </c>
      <c r="AA87" s="422" t="str">
        <f>IF(Income_Macro_Variables!W87&lt;&gt;"",CONCATENATE(Income_Macro_Variables!$H87,"[",Income_Macro_Variables!W87,"]"),"")</f>
        <v/>
      </c>
    </row>
    <row r="88" spans="1:27" ht="20" customHeight="1" thickBot="1" x14ac:dyDescent="0.25">
      <c r="A88" s="414" t="s">
        <v>648</v>
      </c>
      <c r="B88" s="385" t="s">
        <v>301</v>
      </c>
      <c r="C88" s="385" t="s">
        <v>305</v>
      </c>
      <c r="D88" s="415" t="str">
        <f t="shared" si="8"/>
        <v>*flprl</v>
      </c>
      <c r="E88" s="416"/>
      <c r="F88" s="414"/>
      <c r="G88" s="415"/>
      <c r="H88" s="388" t="s">
        <v>350</v>
      </c>
      <c r="I88" s="415" t="s">
        <v>71</v>
      </c>
      <c r="J88" s="415" t="s">
        <v>350</v>
      </c>
      <c r="K88" s="416"/>
      <c r="L88" s="416" t="str">
        <f t="shared" si="9"/>
        <v>Imputed taxes on production of personal sector</v>
      </c>
      <c r="M88" s="599" t="str">
        <f>CONCATENATE(N88,Sectors!$B$5)</f>
        <v>Imputed taxes on production are the total value of product taxes to which the personal sector (households) is imputed. The taxes on production are defined as taxes incurred directly as a result of engaging in production (mainly consist of current taxes on the labour or capital employed in the enterprise, such as payroll taxes or current taxes on vehicles or buildings)The personal or household sector - in the national accounts sense - includes all households and private individuals (including those living in institutions), as well as unincorporated enterprises whose accounts are not separated from those of the households who own them.</v>
      </c>
      <c r="N88" s="520" t="s">
        <v>2086</v>
      </c>
      <c r="O88" s="520"/>
      <c r="P88" s="417"/>
      <c r="Q88" s="417"/>
      <c r="R88" s="417"/>
      <c r="S88" s="418"/>
      <c r="T88" s="419"/>
      <c r="U88" s="419" t="str">
        <f>D88</f>
        <v>*flprl</v>
      </c>
      <c r="V88" s="419"/>
      <c r="W88" s="419"/>
      <c r="X88" s="560" t="str">
        <f>IF(Income_Macro_Variables!T88&lt;&gt;"",CONCATENATE(Income_Macro_Variables!$J88,"[",Income_Macro_Variables!T88,"]"),"")</f>
        <v/>
      </c>
      <c r="Y88" s="421" t="str">
        <f>IF(Income_Macro_Variables!U88&lt;&gt;"",CONCATENATE(Income_Macro_Variables!$J88,"[",Income_Macro_Variables!U88,"]"),"")</f>
        <v>Imputed taxes on production[*flprl]</v>
      </c>
      <c r="Z88" s="421" t="str">
        <f>IF(Income_Macro_Variables!V88&lt;&gt;"",CONCATENATE(Income_Macro_Variables!$H88,"[",Income_Macro_Variables!V88,"]"),"")</f>
        <v/>
      </c>
      <c r="AA88" s="422" t="str">
        <f>IF(Income_Macro_Variables!W88&lt;&gt;"",CONCATENATE(Income_Macro_Variables!$H88,"[",Income_Macro_Variables!W88,"]"),"")</f>
        <v/>
      </c>
    </row>
    <row r="89" spans="1:27" ht="20" customHeight="1" thickBot="1" x14ac:dyDescent="0.25">
      <c r="A89" s="414" t="s">
        <v>648</v>
      </c>
      <c r="B89" s="385" t="s">
        <v>306</v>
      </c>
      <c r="C89" s="385" t="s">
        <v>290</v>
      </c>
      <c r="D89" s="415" t="str">
        <f t="shared" si="8"/>
        <v>*fkinc</v>
      </c>
      <c r="E89" s="416"/>
      <c r="F89" s="414"/>
      <c r="G89" s="415"/>
      <c r="H89" s="382" t="s">
        <v>454</v>
      </c>
      <c r="I89" s="415" t="s">
        <v>71</v>
      </c>
      <c r="J89" s="415" t="s">
        <v>454</v>
      </c>
      <c r="K89" s="416"/>
      <c r="L89" s="416" t="str">
        <f t="shared" si="9"/>
        <v>Factor capital income of personal sector</v>
      </c>
      <c r="M89" s="599" t="str">
        <f>CONCATENATE(N89,Sectors!$B$5)</f>
        <v>Factor capital income is the sum of all pre-tax personal income flows accruing directly or indirectly to the individual owners of capital before taking into account the operation of the tax/transfer system, and before taking into account the operation of the pension system. The personal or household sector - in the national accounts sense - includes all households and private individuals (including those living in institutions), as well as unincorporated enterprises whose accounts are not separated from those of the households who own them.</v>
      </c>
      <c r="N89" s="520" t="s">
        <v>2083</v>
      </c>
      <c r="O89" s="520"/>
      <c r="P89" s="417"/>
      <c r="Q89" s="417" t="str">
        <f>CONCATENATE("[",J89,"]","=","[",J90,"]","+","[",J91,"]","+","[",J92,"]","-","[",J93,"]","+","[",J94,"]","+","[",J95,"]",)</f>
        <v>[Factor capital income]=[Capital component of net mixed income ]+[Housing asset income ]+[Property income received ]-[Property income paid ]+[Undistributed corporate profits]+[Imputed taxed on production]</v>
      </c>
      <c r="R89" s="417" t="str">
        <f>CONCATENATE(D89,"=",D90,"+",D91,"+",D92,"-",D93,"+",D94,"+",D95)</f>
        <v>*fkinc=*fkkbu+*fkhou+*fkfin-*fkdeb+*fkret+*fkprk</v>
      </c>
      <c r="S89" s="418"/>
      <c r="T89" s="419" t="str">
        <f>D89</f>
        <v>*fkinc</v>
      </c>
      <c r="U89" s="419"/>
      <c r="V89" s="419"/>
      <c r="W89" s="419"/>
      <c r="X89" s="560" t="str">
        <f>IF(Income_Macro_Variables!T89&lt;&gt;"",CONCATENATE(Income_Macro_Variables!$J89,"[",Income_Macro_Variables!T89,"]"),"")</f>
        <v>Factor capital income[*fkinc]</v>
      </c>
      <c r="Y89" s="421" t="str">
        <f>IF(Income_Macro_Variables!U89&lt;&gt;"",CONCATENATE(Income_Macro_Variables!$J89,"[",Income_Macro_Variables!U89,"]"),"")</f>
        <v/>
      </c>
      <c r="Z89" s="421" t="str">
        <f>IF(Income_Macro_Variables!V89&lt;&gt;"",CONCATENATE(Income_Macro_Variables!$H89,"[",Income_Macro_Variables!V89,"]"),"")</f>
        <v/>
      </c>
      <c r="AA89" s="422" t="str">
        <f>IF(Income_Macro_Variables!W89&lt;&gt;"",CONCATENATE(Income_Macro_Variables!$H89,"[",Income_Macro_Variables!W89,"]"),"")</f>
        <v/>
      </c>
    </row>
    <row r="90" spans="1:27" ht="20" customHeight="1" thickBot="1" x14ac:dyDescent="0.25">
      <c r="A90" s="414" t="s">
        <v>648</v>
      </c>
      <c r="B90" s="385" t="s">
        <v>306</v>
      </c>
      <c r="C90" s="385" t="s">
        <v>319</v>
      </c>
      <c r="D90" s="415" t="str">
        <f t="shared" si="8"/>
        <v>*fkkbu</v>
      </c>
      <c r="E90" s="416"/>
      <c r="F90" s="414"/>
      <c r="G90" s="415"/>
      <c r="H90" s="389" t="s">
        <v>557</v>
      </c>
      <c r="I90" s="415" t="s">
        <v>71</v>
      </c>
      <c r="J90" s="415" t="s">
        <v>557</v>
      </c>
      <c r="K90" s="416"/>
      <c r="L90" s="416" t="str">
        <f t="shared" si="9"/>
        <v>Capital component of net mixed income  of personal sector</v>
      </c>
      <c r="M90" s="599" t="str">
        <f>CONCATENATE(N90,Sectors!$B$5)</f>
        <v>Capital component of net mixed income  is the total value of net mixed income that the personal sector (households) receives by providing capital as a factor of production. Net mixed income is define as the surplus or deficit accruing from production by unincorporated enterprises owned by households.The personal or household sector - in the national accounts sense - includes all households and private individuals (including those living in institutions), as well as unincorporated enterprises whose accounts are not separated from those of the households who own them.</v>
      </c>
      <c r="N90" s="520" t="s">
        <v>2087</v>
      </c>
      <c r="O90" s="520"/>
      <c r="P90" s="417"/>
      <c r="Q90" s="417"/>
      <c r="R90" s="417"/>
      <c r="S90" s="418"/>
      <c r="T90" s="419"/>
      <c r="U90" s="419" t="str">
        <f t="shared" ref="U90:U95" si="10">D90</f>
        <v>*fkkbu</v>
      </c>
      <c r="V90" s="419"/>
      <c r="W90" s="419"/>
      <c r="X90" s="560" t="str">
        <f>IF(Income_Macro_Variables!T90&lt;&gt;"",CONCATENATE(Income_Macro_Variables!$J90,"[",Income_Macro_Variables!T90,"]"),"")</f>
        <v/>
      </c>
      <c r="Y90" s="421" t="str">
        <f>IF(Income_Macro_Variables!U90&lt;&gt;"",CONCATENATE(Income_Macro_Variables!$J90,"[",Income_Macro_Variables!U90,"]"),"")</f>
        <v>Capital component of net mixed income [*fkkbu]</v>
      </c>
      <c r="Z90" s="421" t="str">
        <f>IF(Income_Macro_Variables!V90&lt;&gt;"",CONCATENATE(Income_Macro_Variables!$H90,"[",Income_Macro_Variables!V90,"]"),"")</f>
        <v/>
      </c>
      <c r="AA90" s="422" t="str">
        <f>IF(Income_Macro_Variables!W90&lt;&gt;"",CONCATENATE(Income_Macro_Variables!$H90,"[",Income_Macro_Variables!W90,"]"),"")</f>
        <v/>
      </c>
    </row>
    <row r="91" spans="1:27" ht="20" customHeight="1" thickBot="1" x14ac:dyDescent="0.25">
      <c r="A91" s="414" t="s">
        <v>648</v>
      </c>
      <c r="B91" s="385" t="s">
        <v>306</v>
      </c>
      <c r="C91" s="385" t="s">
        <v>25</v>
      </c>
      <c r="D91" s="415" t="str">
        <f t="shared" si="8"/>
        <v>*fkhou</v>
      </c>
      <c r="E91" s="416"/>
      <c r="F91" s="414"/>
      <c r="G91" s="415"/>
      <c r="H91" s="389" t="s">
        <v>340</v>
      </c>
      <c r="I91" s="415" t="s">
        <v>71</v>
      </c>
      <c r="J91" s="415" t="s">
        <v>340</v>
      </c>
      <c r="K91" s="416"/>
      <c r="L91" s="416" t="str">
        <f t="shared" si="9"/>
        <v>Housing asset income  of personal sector</v>
      </c>
      <c r="M91" s="599" t="str">
        <f>CONCATENATE(N91,Sectors!$B$5)</f>
        <v>Housing asset income  is the total value of income that the personal sector (households) receives by virtue of owning housing assets.The personal or household sector - in the national accounts sense - includes all households and private individuals (including those living in institutions), as well as unincorporated enterprises whose accounts are not separated from those of the households who own them.</v>
      </c>
      <c r="N91" s="520" t="s">
        <v>2088</v>
      </c>
      <c r="O91" s="520"/>
      <c r="P91" s="417"/>
      <c r="Q91" s="417"/>
      <c r="R91" s="417"/>
      <c r="S91" s="418"/>
      <c r="T91" s="419"/>
      <c r="U91" s="419" t="str">
        <f t="shared" si="10"/>
        <v>*fkhou</v>
      </c>
      <c r="V91" s="419"/>
      <c r="W91" s="419"/>
      <c r="X91" s="560" t="str">
        <f>IF(Income_Macro_Variables!T91&lt;&gt;"",CONCATENATE(Income_Macro_Variables!$J91,"[",Income_Macro_Variables!T91,"]"),"")</f>
        <v/>
      </c>
      <c r="Y91" s="421" t="str">
        <f>IF(Income_Macro_Variables!U91&lt;&gt;"",CONCATENATE(Income_Macro_Variables!$J91,"[",Income_Macro_Variables!U91,"]"),"")</f>
        <v>Housing asset income [*fkhou]</v>
      </c>
      <c r="Z91" s="421" t="str">
        <f>IF(Income_Macro_Variables!V91&lt;&gt;"",CONCATENATE(Income_Macro_Variables!$H91,"[",Income_Macro_Variables!V91,"]"),"")</f>
        <v/>
      </c>
      <c r="AA91" s="422" t="str">
        <f>IF(Income_Macro_Variables!W91&lt;&gt;"",CONCATENATE(Income_Macro_Variables!$H91,"[",Income_Macro_Variables!W91,"]"),"")</f>
        <v/>
      </c>
    </row>
    <row r="92" spans="1:27" ht="20" customHeight="1" thickBot="1" x14ac:dyDescent="0.25">
      <c r="A92" s="414" t="s">
        <v>648</v>
      </c>
      <c r="B92" s="385" t="s">
        <v>306</v>
      </c>
      <c r="C92" s="385" t="s">
        <v>27</v>
      </c>
      <c r="D92" s="415" t="str">
        <f t="shared" si="8"/>
        <v>*fkfin</v>
      </c>
      <c r="E92" s="416"/>
      <c r="F92" s="414"/>
      <c r="G92" s="415"/>
      <c r="H92" s="389" t="s">
        <v>336</v>
      </c>
      <c r="I92" s="415" t="s">
        <v>71</v>
      </c>
      <c r="J92" s="415" t="s">
        <v>336</v>
      </c>
      <c r="K92" s="416"/>
      <c r="L92" s="416" t="str">
        <f>CONCATENATE(H92," by ",I92)</f>
        <v>Property income received  by personal sector</v>
      </c>
      <c r="M92" s="599" t="str">
        <f>CONCATENATE(N92,Sectors!$B$5)</f>
        <v>Property income received  is the total value of income that the personal sector (households) receives by virtue of owning property in the country.The personal or household sector - in the national accounts sense - includes all households and private individuals (including those living in institutions), as well as unincorporated enterprises whose accounts are not separated from those of the households who own them.</v>
      </c>
      <c r="N92" s="520" t="s">
        <v>2089</v>
      </c>
      <c r="O92" s="520"/>
      <c r="P92" s="417"/>
      <c r="Q92" s="417"/>
      <c r="R92" s="417"/>
      <c r="S92" s="418"/>
      <c r="T92" s="419"/>
      <c r="U92" s="419" t="str">
        <f t="shared" si="10"/>
        <v>*fkfin</v>
      </c>
      <c r="V92" s="419"/>
      <c r="W92" s="419"/>
      <c r="X92" s="560" t="str">
        <f>IF(Income_Macro_Variables!T92&lt;&gt;"",CONCATENATE(Income_Macro_Variables!$J92,"[",Income_Macro_Variables!T92,"]"),"")</f>
        <v/>
      </c>
      <c r="Y92" s="421" t="str">
        <f>IF(Income_Macro_Variables!U92&lt;&gt;"",CONCATENATE(Income_Macro_Variables!$J92,"[",Income_Macro_Variables!U92,"]"),"")</f>
        <v>Property income received [*fkfin]</v>
      </c>
      <c r="Z92" s="421" t="str">
        <f>IF(Income_Macro_Variables!V92&lt;&gt;"",CONCATENATE(Income_Macro_Variables!$H92,"[",Income_Macro_Variables!V92,"]"),"")</f>
        <v/>
      </c>
      <c r="AA92" s="422" t="str">
        <f>IF(Income_Macro_Variables!W92&lt;&gt;"",CONCATENATE(Income_Macro_Variables!$H92,"[",Income_Macro_Variables!W92,"]"),"")</f>
        <v/>
      </c>
    </row>
    <row r="93" spans="1:27" ht="20" customHeight="1" thickBot="1" x14ac:dyDescent="0.25">
      <c r="A93" s="414" t="s">
        <v>648</v>
      </c>
      <c r="B93" s="385" t="s">
        <v>306</v>
      </c>
      <c r="C93" s="385" t="s">
        <v>31</v>
      </c>
      <c r="D93" s="415" t="str">
        <f t="shared" si="8"/>
        <v>*fkdeb</v>
      </c>
      <c r="E93" s="416"/>
      <c r="F93" s="414"/>
      <c r="G93" s="415"/>
      <c r="H93" s="389" t="s">
        <v>337</v>
      </c>
      <c r="I93" s="415" t="s">
        <v>71</v>
      </c>
      <c r="J93" s="415" t="s">
        <v>337</v>
      </c>
      <c r="K93" s="416"/>
      <c r="L93" s="416" t="str">
        <f>CONCATENATE(H93," by ",I93)</f>
        <v>Property income paid  by personal sector</v>
      </c>
      <c r="M93" s="599" t="str">
        <f>CONCATENATE(N93,Sectors!$B$5)</f>
        <v>Property income paid  is the total value of income paid by the personal sector (households) accruing to property owners as remuneration for using their property.The personal or household sector - in the national accounts sense - includes all households and private individuals (including those living in institutions), as well as unincorporated enterprises whose accounts are not separated from those of the households who own them.</v>
      </c>
      <c r="N93" s="520" t="s">
        <v>2090</v>
      </c>
      <c r="O93" s="520"/>
      <c r="P93" s="417"/>
      <c r="Q93" s="417"/>
      <c r="R93" s="417"/>
      <c r="S93" s="418"/>
      <c r="T93" s="419"/>
      <c r="U93" s="419" t="str">
        <f t="shared" si="10"/>
        <v>*fkdeb</v>
      </c>
      <c r="V93" s="419"/>
      <c r="W93" s="419"/>
      <c r="X93" s="560" t="str">
        <f>IF(Income_Macro_Variables!T93&lt;&gt;"",CONCATENATE(Income_Macro_Variables!$J93,"[",Income_Macro_Variables!T93,"]"),"")</f>
        <v/>
      </c>
      <c r="Y93" s="421" t="str">
        <f>IF(Income_Macro_Variables!U93&lt;&gt;"",CONCATENATE(Income_Macro_Variables!$J93,"[",Income_Macro_Variables!U93,"]"),"")</f>
        <v>Property income paid [*fkdeb]</v>
      </c>
      <c r="Z93" s="421" t="str">
        <f>IF(Income_Macro_Variables!V93&lt;&gt;"",CONCATENATE(Income_Macro_Variables!$H93,"[",Income_Macro_Variables!V93,"]"),"")</f>
        <v/>
      </c>
      <c r="AA93" s="422" t="str">
        <f>IF(Income_Macro_Variables!W93&lt;&gt;"",CONCATENATE(Income_Macro_Variables!$H93,"[",Income_Macro_Variables!W93,"]"),"")</f>
        <v/>
      </c>
    </row>
    <row r="94" spans="1:27" ht="20" customHeight="1" thickBot="1" x14ac:dyDescent="0.25">
      <c r="A94" s="414" t="s">
        <v>648</v>
      </c>
      <c r="B94" s="385" t="s">
        <v>306</v>
      </c>
      <c r="C94" s="385" t="s">
        <v>318</v>
      </c>
      <c r="D94" s="415" t="str">
        <f t="shared" si="8"/>
        <v>*fkret</v>
      </c>
      <c r="E94" s="416"/>
      <c r="F94" s="414"/>
      <c r="G94" s="415"/>
      <c r="H94" s="389" t="s">
        <v>341</v>
      </c>
      <c r="I94" s="415" t="s">
        <v>60</v>
      </c>
      <c r="J94" s="415" t="s">
        <v>341</v>
      </c>
      <c r="K94" s="416"/>
      <c r="L94" s="416" t="str">
        <f>CONCATENATE(H94," of ",I94)</f>
        <v>Undistributed corporate profits of corporate sector</v>
      </c>
      <c r="M94" s="599" t="str">
        <f>CONCATENATE(N94,Sectors!$B$7)</f>
        <v>Undistributed corporate profits is the total value of corporate profits that are neither paid as corporate profits taxes nor paid to shareholders as dividends. The corporate sector - in the national accounts sense - includes all financial and non-financial corporations with an economic activity in a given country, whatever their legal status (with the exceptions of unincorporated enterprises included in the personal sector).</v>
      </c>
      <c r="N94" s="520" t="s">
        <v>2091</v>
      </c>
      <c r="O94" s="520"/>
      <c r="P94" s="417"/>
      <c r="Q94" s="417"/>
      <c r="R94" s="417"/>
      <c r="S94" s="418"/>
      <c r="T94" s="419"/>
      <c r="U94" s="419" t="str">
        <f t="shared" si="10"/>
        <v>*fkret</v>
      </c>
      <c r="V94" s="419"/>
      <c r="W94" s="419"/>
      <c r="X94" s="560" t="str">
        <f>IF(Income_Macro_Variables!T94&lt;&gt;"",CONCATENATE(Income_Macro_Variables!$J94,"[",Income_Macro_Variables!T94,"]"),"")</f>
        <v/>
      </c>
      <c r="Y94" s="421" t="str">
        <f>IF(Income_Macro_Variables!U94&lt;&gt;"",CONCATENATE(Income_Macro_Variables!$J94,"[",Income_Macro_Variables!U94,"]"),"")</f>
        <v>Undistributed corporate profits[*fkret]</v>
      </c>
      <c r="Z94" s="421" t="str">
        <f>IF(Income_Macro_Variables!V94&lt;&gt;"",CONCATENATE(Income_Macro_Variables!$H94,"[",Income_Macro_Variables!V94,"]"),"")</f>
        <v/>
      </c>
      <c r="AA94" s="422" t="str">
        <f>IF(Income_Macro_Variables!W94&lt;&gt;"",CONCATENATE(Income_Macro_Variables!$H94,"[",Income_Macro_Variables!W94,"]"),"")</f>
        <v/>
      </c>
    </row>
    <row r="95" spans="1:27" ht="20" customHeight="1" thickBot="1" x14ac:dyDescent="0.25">
      <c r="A95" s="423" t="s">
        <v>648</v>
      </c>
      <c r="B95" s="386" t="s">
        <v>306</v>
      </c>
      <c r="C95" s="386" t="s">
        <v>308</v>
      </c>
      <c r="D95" s="424" t="str">
        <f t="shared" si="8"/>
        <v>*fkprk</v>
      </c>
      <c r="E95" s="429"/>
      <c r="F95" s="414"/>
      <c r="G95" s="415"/>
      <c r="H95" s="514" t="s">
        <v>1920</v>
      </c>
      <c r="I95" s="415" t="s">
        <v>60</v>
      </c>
      <c r="J95" s="415" t="s">
        <v>339</v>
      </c>
      <c r="K95" s="385"/>
      <c r="L95" s="515" t="str">
        <f>CONCATENATE(H95," of ",I95)</f>
        <v>Imputed taxes on production of corporate sector</v>
      </c>
      <c r="M95" s="599" t="str">
        <f>CONCATENATE(N95,Sectors!$B$7)</f>
        <v>Imputed taxed on production is the total value of imputed taxes on production of the corporate sector (companies). The tax on production is defined as taxes incurred directly as a result of engaging in production (mainly consist of current taxes on the labour or capital employed in the enterprise, such as payroll taxes or current taxes on vehicles or buildings).The corporate sector - in the national accounts sense - includes all financial and non-financial corporations with an economic activity in a given country, whatever their legal status (with the exceptions of unincorporated enterprises included in the personal sector).</v>
      </c>
      <c r="N95" s="519" t="s">
        <v>2092</v>
      </c>
      <c r="O95" s="519"/>
      <c r="P95" s="430"/>
      <c r="Q95" s="430"/>
      <c r="R95" s="430"/>
      <c r="S95" s="418"/>
      <c r="T95" s="419"/>
      <c r="U95" s="419" t="str">
        <f t="shared" si="10"/>
        <v>*fkprk</v>
      </c>
      <c r="V95" s="419"/>
      <c r="W95" s="419"/>
      <c r="X95" s="560" t="str">
        <f>IF(Income_Macro_Variables!T95&lt;&gt;"",CONCATENATE(Income_Macro_Variables!$J95,"[",Income_Macro_Variables!T95,"]"),"")</f>
        <v/>
      </c>
      <c r="Y95" s="421" t="str">
        <f>IF(Income_Macro_Variables!U95&lt;&gt;"",CONCATENATE(Income_Macro_Variables!$J95,"[",Income_Macro_Variables!U95,"]"),"")</f>
        <v>Imputed taxed on production[*fkprk]</v>
      </c>
      <c r="Z95" s="421" t="str">
        <f>IF(Income_Macro_Variables!V95&lt;&gt;"",CONCATENATE(Income_Macro_Variables!$H95,"[",Income_Macro_Variables!V95,"]"),"")</f>
        <v/>
      </c>
      <c r="AA95" s="422" t="str">
        <f>IF(Income_Macro_Variables!W95&lt;&gt;"",CONCATENATE(Income_Macro_Variables!$H95,"[",Income_Macro_Variables!W95,"]"),"")</f>
        <v/>
      </c>
    </row>
    <row r="96" spans="1:27" ht="20" customHeight="1" thickBot="1" x14ac:dyDescent="0.25">
      <c r="A96" s="414" t="s">
        <v>648</v>
      </c>
      <c r="B96" s="385" t="s">
        <v>534</v>
      </c>
      <c r="C96" s="385" t="s">
        <v>290</v>
      </c>
      <c r="D96" s="415" t="str">
        <f t="shared" si="8"/>
        <v>*ppinc</v>
      </c>
      <c r="E96" s="416"/>
      <c r="F96" s="404"/>
      <c r="G96" s="405"/>
      <c r="H96" s="406" t="s">
        <v>630</v>
      </c>
      <c r="I96" s="405" t="s">
        <v>71</v>
      </c>
      <c r="J96" s="405" t="s">
        <v>631</v>
      </c>
      <c r="K96" s="406"/>
      <c r="L96" s="405" t="str">
        <f t="shared" ref="L96:L119" si="11">CONCATENATE(H96," of ",I96)</f>
        <v>Pre-tax income (pension-based definition) of personal sector</v>
      </c>
      <c r="M96" s="599" t="str">
        <f>CONCATENATE(N96,Sectors!$B$5)</f>
        <v>Pre-tax income (pension definition) is the sum of all pre-tax personal income flows accruing to the individual owners of the production factors, labour and capital, before taking into account the operation of the tax/transfer system, but after taking into account the operation of the pension system. The central difference between personal factor income and pre-tax income is the treatment of pensions, which are counted on a contribution basis by factor income and on a distribution basis by pre-tax income.The personal or household sector - in the national accounts sense - includes all households and private individuals (including those living in institutions), as well as unincorporated enterprises whose accounts are not separated from those of the households who own them.</v>
      </c>
      <c r="N96" s="518" t="s">
        <v>2093</v>
      </c>
      <c r="O96" s="518"/>
      <c r="P96" s="417"/>
      <c r="Q96" s="417" t="str">
        <f>CONCATENATE("[",J96,"]","=","[",J97,"]","-","[",J98,"]","-","[",J99,"]","+","[",J100,"]",)</f>
        <v>[Pre-tax income (pension definition)]=[Factor income]-[Pension contributions]-[Investment income payable to pension entitlements (pension definition)]+[Pension benefits (pension definition)]</v>
      </c>
      <c r="R96" s="417" t="str">
        <f>CONCATENATE(D96,"=",D97,"-",D98,"-",D99,"+",D100)</f>
        <v>*ppinc=*fainc-*pnpco-*pmpen+*ptpen</v>
      </c>
      <c r="S96" s="410"/>
      <c r="T96" s="411" t="str">
        <f>D96</f>
        <v>*ppinc</v>
      </c>
      <c r="U96" s="411"/>
      <c r="V96" s="411"/>
      <c r="W96" s="411"/>
      <c r="X96" s="559" t="str">
        <f>IF(Income_Macro_Variables!T96&lt;&gt;"",CONCATENATE(Income_Macro_Variables!$J96,"[",Income_Macro_Variables!T96,"]"),"")</f>
        <v>Pre-tax income (pension definition)[*ppinc]</v>
      </c>
      <c r="Y96" s="412" t="str">
        <f>IF(Income_Macro_Variables!U96&lt;&gt;"",CONCATENATE(Income_Macro_Variables!$J96,"[",Income_Macro_Variables!U96,"]"),"")</f>
        <v/>
      </c>
      <c r="Z96" s="412" t="str">
        <f>IF(Income_Macro_Variables!V96&lt;&gt;"",CONCATENATE(Income_Macro_Variables!$H96,"[",Income_Macro_Variables!V96,"]"),"")</f>
        <v/>
      </c>
      <c r="AA96" s="413" t="str">
        <f>IF(Income_Macro_Variables!W96&lt;&gt;"",CONCATENATE(Income_Macro_Variables!$H96,"[",Income_Macro_Variables!W96,"]"),"")</f>
        <v/>
      </c>
    </row>
    <row r="97" spans="1:27" ht="20" customHeight="1" thickBot="1" x14ac:dyDescent="0.25">
      <c r="A97" s="414" t="s">
        <v>648</v>
      </c>
      <c r="B97" s="385" t="s">
        <v>300</v>
      </c>
      <c r="C97" s="385" t="s">
        <v>290</v>
      </c>
      <c r="D97" s="415" t="str">
        <f t="shared" si="8"/>
        <v>*fainc</v>
      </c>
      <c r="E97" s="416">
        <v>1</v>
      </c>
      <c r="F97" s="414"/>
      <c r="G97" s="415"/>
      <c r="H97" s="416" t="s">
        <v>366</v>
      </c>
      <c r="I97" s="415" t="s">
        <v>71</v>
      </c>
      <c r="J97" s="415" t="s">
        <v>366</v>
      </c>
      <c r="K97" s="416"/>
      <c r="L97" s="415" t="str">
        <f t="shared" si="11"/>
        <v>Factor income of personal sector</v>
      </c>
      <c r="M97" s="599" t="str">
        <f>CONCATENATE(N97,Sectors!$B$5)</f>
        <v>Factor income is the sum of all pre-tax personal income flows of personal sector accruing directly or indirectly to the individual owners of the production factors, labour and capital, before taking into account the operation of the tax/transfer system, and before taking into account the operation of the pension system. The personal or household sector - in the national accounts sense - includes all households and private individuals (including those living in institutions), as well as unincorporated enterprises whose accounts are not separated from those of the households who own them.</v>
      </c>
      <c r="N97" s="518" t="s">
        <v>2080</v>
      </c>
      <c r="O97" s="518"/>
      <c r="P97" s="417"/>
      <c r="Q97" s="417"/>
      <c r="R97" s="417"/>
      <c r="S97" s="418"/>
      <c r="T97" s="419"/>
      <c r="U97" s="419" t="str">
        <f>D97</f>
        <v>*fainc</v>
      </c>
      <c r="V97" s="419"/>
      <c r="W97" s="419"/>
      <c r="X97" s="560" t="str">
        <f>IF(Income_Macro_Variables!T97&lt;&gt;"",CONCATENATE(Income_Macro_Variables!$J97,"[",Income_Macro_Variables!T97,"]"),"")</f>
        <v/>
      </c>
      <c r="Y97" s="421" t="str">
        <f>IF(Income_Macro_Variables!U97&lt;&gt;"",CONCATENATE(Income_Macro_Variables!$J97,"[",Income_Macro_Variables!U97,"]"),"")</f>
        <v>Factor income[*fainc]</v>
      </c>
      <c r="Z97" s="421" t="str">
        <f>IF(Income_Macro_Variables!V97&lt;&gt;"",CONCATENATE(Income_Macro_Variables!$H97,"[",Income_Macro_Variables!V97,"]"),"")</f>
        <v/>
      </c>
      <c r="AA97" s="422" t="str">
        <f>IF(Income_Macro_Variables!W97&lt;&gt;"",CONCATENATE(Income_Macro_Variables!$H97,"[",Income_Macro_Variables!W97,"]"),"")</f>
        <v/>
      </c>
    </row>
    <row r="98" spans="1:27" ht="20" customHeight="1" thickBot="1" x14ac:dyDescent="0.25">
      <c r="A98" s="414" t="s">
        <v>648</v>
      </c>
      <c r="B98" s="385" t="s">
        <v>315</v>
      </c>
      <c r="C98" s="385" t="s">
        <v>316</v>
      </c>
      <c r="D98" s="415" t="str">
        <f>CONCATENATE(A98,B98,C98)</f>
        <v>*pnpco</v>
      </c>
      <c r="E98" s="416"/>
      <c r="F98" s="414"/>
      <c r="G98" s="415"/>
      <c r="H98" s="416" t="s">
        <v>558</v>
      </c>
      <c r="I98" s="415" t="s">
        <v>71</v>
      </c>
      <c r="J98" s="415" t="s">
        <v>558</v>
      </c>
      <c r="K98" s="416"/>
      <c r="L98" s="415" t="str">
        <f t="shared" si="11"/>
        <v>Pension contributions of personal sector</v>
      </c>
      <c r="M98" s="599" t="str">
        <f>CONCATENATE(N98,Sectors!$B$5)</f>
        <v>Pension contributions is the total value of the pension contributions invested by the personal sectors.The personal or household sector - in the national accounts sense - includes all households and private individuals (including those living in institutions), as well as unincorporated enterprises whose accounts are not separated from those of the households who own them.</v>
      </c>
      <c r="N98" s="518" t="s">
        <v>2094</v>
      </c>
      <c r="O98" s="518"/>
      <c r="P98" s="417"/>
      <c r="Q98" s="417"/>
      <c r="R98" s="417"/>
      <c r="S98" s="418"/>
      <c r="T98" s="419"/>
      <c r="U98" s="419" t="str">
        <f>D98</f>
        <v>*pnpco</v>
      </c>
      <c r="V98" s="419"/>
      <c r="W98" s="419"/>
      <c r="X98" s="560" t="str">
        <f>IF(Income_Macro_Variables!T98&lt;&gt;"",CONCATENATE(Income_Macro_Variables!$J98,"[",Income_Macro_Variables!T98,"]"),"")</f>
        <v/>
      </c>
      <c r="Y98" s="421" t="str">
        <f>IF(Income_Macro_Variables!U98&lt;&gt;"",CONCATENATE(Income_Macro_Variables!$J98,"[",Income_Macro_Variables!U98,"]"),"")</f>
        <v>Pension contributions[*pnpco]</v>
      </c>
      <c r="Z98" s="421" t="str">
        <f>IF(Income_Macro_Variables!V98&lt;&gt;"",CONCATENATE(Income_Macro_Variables!$H98,"[",Income_Macro_Variables!V98,"]"),"")</f>
        <v/>
      </c>
      <c r="AA98" s="422" t="str">
        <f>IF(Income_Macro_Variables!W98&lt;&gt;"",CONCATENATE(Income_Macro_Variables!$H98,"[",Income_Macro_Variables!W98,"]"),"")</f>
        <v/>
      </c>
    </row>
    <row r="99" spans="1:27" ht="20" customHeight="1" thickBot="1" x14ac:dyDescent="0.25">
      <c r="A99" s="414" t="s">
        <v>648</v>
      </c>
      <c r="B99" s="385" t="s">
        <v>321</v>
      </c>
      <c r="C99" s="385" t="s">
        <v>30</v>
      </c>
      <c r="D99" s="415" t="str">
        <f>CONCATENATE(A99,B99,C99)</f>
        <v>*pmpen</v>
      </c>
      <c r="E99" s="416"/>
      <c r="F99" s="414"/>
      <c r="G99" s="415"/>
      <c r="H99" s="416" t="s">
        <v>559</v>
      </c>
      <c r="I99" s="415" t="s">
        <v>71</v>
      </c>
      <c r="J99" s="415" t="s">
        <v>635</v>
      </c>
      <c r="K99" s="416"/>
      <c r="L99" s="415" t="str">
        <f t="shared" si="11"/>
        <v>Investment income payable to pension entitlements (pension-based definition) of personal sector</v>
      </c>
      <c r="M99" s="599" t="str">
        <f>CONCATENATE(N99,Sectors!$B$5)</f>
        <v>Investment income payable to pension entitlements (pension definition) is the total value of the personal sector's investment income that is required to be paid as pension entitlements in employment-based pension system.The personal or household sector - in the national accounts sense - includes all households and private individuals (including those living in institutions), as well as unincorporated enterprises whose accounts are not separated from those of the households who own them.</v>
      </c>
      <c r="N99" s="518" t="s">
        <v>2095</v>
      </c>
      <c r="O99" s="518"/>
      <c r="P99" s="417"/>
      <c r="Q99" s="417"/>
      <c r="R99" s="417"/>
      <c r="S99" s="418"/>
      <c r="T99" s="419"/>
      <c r="U99" s="419" t="str">
        <f>D99</f>
        <v>*pmpen</v>
      </c>
      <c r="V99" s="419"/>
      <c r="W99" s="419"/>
      <c r="X99" s="560" t="str">
        <f>IF(Income_Macro_Variables!T99&lt;&gt;"",CONCATENATE(Income_Macro_Variables!$J99,"[",Income_Macro_Variables!T99,"]"),"")</f>
        <v/>
      </c>
      <c r="Y99" s="421" t="str">
        <f>IF(Income_Macro_Variables!U99&lt;&gt;"",CONCATENATE(Income_Macro_Variables!$J99,"[",Income_Macro_Variables!U99,"]"),"")</f>
        <v>Investment income payable to pension entitlements (pension definition)[*pmpen]</v>
      </c>
      <c r="Z99" s="421" t="str">
        <f>IF(Income_Macro_Variables!V99&lt;&gt;"",CONCATENATE(Income_Macro_Variables!$H99,"[",Income_Macro_Variables!V99,"]"),"")</f>
        <v/>
      </c>
      <c r="AA99" s="422" t="str">
        <f>IF(Income_Macro_Variables!W99&lt;&gt;"",CONCATENATE(Income_Macro_Variables!$H99,"[",Income_Macro_Variables!W99,"]"),"")</f>
        <v/>
      </c>
    </row>
    <row r="100" spans="1:27" ht="20" customHeight="1" thickBot="1" x14ac:dyDescent="0.25">
      <c r="A100" s="414" t="s">
        <v>648</v>
      </c>
      <c r="B100" s="385" t="s">
        <v>311</v>
      </c>
      <c r="C100" s="385" t="s">
        <v>30</v>
      </c>
      <c r="D100" s="415" t="str">
        <f t="shared" ref="D100:D118" si="12">CONCATENATE(A100,B100,C100)</f>
        <v>*ptpen</v>
      </c>
      <c r="E100" s="416"/>
      <c r="F100" s="414"/>
      <c r="G100" s="415"/>
      <c r="H100" s="416" t="s">
        <v>560</v>
      </c>
      <c r="I100" s="415" t="s">
        <v>71</v>
      </c>
      <c r="J100" s="415" t="s">
        <v>636</v>
      </c>
      <c r="K100" s="416"/>
      <c r="L100" s="415" t="str">
        <f t="shared" si="11"/>
        <v>Pension benefits (pension-based definition) of personal sector</v>
      </c>
      <c r="M100" s="599" t="str">
        <f>CONCATENATE(N100,Sectors!$B$5)</f>
        <v>Pension benefits (pension definition) are the total value of the payments that the personal sector (households) receives from the pension funds in an employment-based pension system.The personal or household sector - in the national accounts sense - includes all households and private individuals (including those living in institutions), as well as unincorporated enterprises whose accounts are not separated from those of the households who own them.</v>
      </c>
      <c r="N100" s="518" t="s">
        <v>2096</v>
      </c>
      <c r="O100" s="518"/>
      <c r="P100" s="417"/>
      <c r="Q100" s="417"/>
      <c r="R100" s="417"/>
      <c r="S100" s="418"/>
      <c r="T100" s="419"/>
      <c r="U100" s="419" t="str">
        <f>D100</f>
        <v>*ptpen</v>
      </c>
      <c r="V100" s="419"/>
      <c r="W100" s="419"/>
      <c r="X100" s="560" t="str">
        <f>IF(Income_Macro_Variables!T100&lt;&gt;"",CONCATENATE(Income_Macro_Variables!$J100,"[",Income_Macro_Variables!T100,"]"),"")</f>
        <v/>
      </c>
      <c r="Y100" s="421" t="str">
        <f>IF(Income_Macro_Variables!U100&lt;&gt;"",CONCATENATE(Income_Macro_Variables!$J100,"[",Income_Macro_Variables!U100,"]"),"")</f>
        <v>Pension benefits (pension definition)[*ptpen]</v>
      </c>
      <c r="Z100" s="421" t="str">
        <f>IF(Income_Macro_Variables!V100&lt;&gt;"",CONCATENATE(Income_Macro_Variables!$H100,"[",Income_Macro_Variables!V100,"]"),"")</f>
        <v/>
      </c>
      <c r="AA100" s="422" t="str">
        <f>IF(Income_Macro_Variables!W100&lt;&gt;"",CONCATENATE(Income_Macro_Variables!$H100,"[",Income_Macro_Variables!W100,"]"),"")</f>
        <v/>
      </c>
    </row>
    <row r="101" spans="1:27" ht="20" customHeight="1" thickBot="1" x14ac:dyDescent="0.25">
      <c r="A101" s="414" t="s">
        <v>648</v>
      </c>
      <c r="B101" s="385" t="s">
        <v>311</v>
      </c>
      <c r="C101" s="385" t="s">
        <v>290</v>
      </c>
      <c r="D101" s="415" t="str">
        <f t="shared" si="12"/>
        <v>*ptinc</v>
      </c>
      <c r="E101" s="416"/>
      <c r="F101" s="414"/>
      <c r="G101" s="415"/>
      <c r="H101" s="416" t="s">
        <v>2514</v>
      </c>
      <c r="I101" s="415" t="s">
        <v>71</v>
      </c>
      <c r="J101" s="415" t="s">
        <v>2515</v>
      </c>
      <c r="K101" s="416"/>
      <c r="L101" s="415" t="str">
        <f t="shared" si="11"/>
        <v>pre-tax income (social insurance-based definition) of personal sector</v>
      </c>
      <c r="M101" s="599" t="str">
        <f>CONCATENATE(N101,Sectors!$B$5)</f>
        <v>pre-tax income (social insurance definition) is the sum of all pre-tax personal income flows accruing to the individual owners of the production factors, labour and capital, before taking into account the operation of the tax/transfer system, but after taking into account the operation of the pension system.  The central difference between personal factor income and pre-tax income is the treatment of pensions, which are counted on a contribution basis by factor income and on a distribution basis by pre-tax income.The personal or household sector - in the national accounts sense - includes all households and private individuals (including those living in institutions), as well as unincorporated enterprises whose accounts are not separated from those of the households who own them.</v>
      </c>
      <c r="N101" s="518" t="s">
        <v>2516</v>
      </c>
      <c r="O101" s="518"/>
      <c r="P101" s="417"/>
      <c r="Q101" s="417" t="str">
        <f>CONCATENATE("[",J101,"]","=","[",J102,"]","-","[",J103,"]","-","[",J104,"]","+","[",J105,"]",)</f>
        <v>[pre-tax income (social insurance definition)]=[Factor income]-[Net social contributions (employers and households)]-[Investment income payable to pension entitlements (broad definition)]+[Pension benefits (social insurance-based definition)]</v>
      </c>
      <c r="R101" s="417" t="str">
        <f>CONCATENATE(D101,"=",D102,"-",D103,"-",D104,"+",D105)</f>
        <v>*ptinc=*fainc-*plcon-*pkpen+*ptben</v>
      </c>
      <c r="S101" s="418"/>
      <c r="T101" s="419" t="str">
        <f>D101</f>
        <v>*ptinc</v>
      </c>
      <c r="U101" s="419"/>
      <c r="V101" s="419"/>
      <c r="W101" s="419"/>
      <c r="X101" s="560" t="str">
        <f>IF(Income_Macro_Variables!T101&lt;&gt;"",CONCATENATE(Income_Macro_Variables!$J101,"[",Income_Macro_Variables!T101,"]"),"")</f>
        <v>pre-tax income (social insurance definition)[*ptinc]</v>
      </c>
      <c r="Y101" s="421" t="str">
        <f>IF(Income_Macro_Variables!U101&lt;&gt;"",CONCATENATE(Income_Macro_Variables!$J101,"[",Income_Macro_Variables!U101,"]"),"")</f>
        <v/>
      </c>
      <c r="Z101" s="421" t="str">
        <f>IF(Income_Macro_Variables!V101&lt;&gt;"",CONCATENATE(Income_Macro_Variables!$H101,"[",Income_Macro_Variables!V101,"]"),"")</f>
        <v/>
      </c>
      <c r="AA101" s="422" t="str">
        <f>IF(Income_Macro_Variables!W101&lt;&gt;"",CONCATENATE(Income_Macro_Variables!$H101,"[",Income_Macro_Variables!W101,"]"),"")</f>
        <v/>
      </c>
    </row>
    <row r="102" spans="1:27" ht="20" customHeight="1" thickBot="1" x14ac:dyDescent="0.25">
      <c r="A102" s="414" t="s">
        <v>648</v>
      </c>
      <c r="B102" s="385" t="s">
        <v>300</v>
      </c>
      <c r="C102" s="385" t="s">
        <v>290</v>
      </c>
      <c r="D102" s="415" t="str">
        <f t="shared" si="12"/>
        <v>*fainc</v>
      </c>
      <c r="E102" s="416">
        <v>1</v>
      </c>
      <c r="F102" s="414"/>
      <c r="G102" s="415"/>
      <c r="H102" s="416" t="s">
        <v>366</v>
      </c>
      <c r="I102" s="415" t="s">
        <v>71</v>
      </c>
      <c r="J102" s="415" t="s">
        <v>366</v>
      </c>
      <c r="K102" s="416"/>
      <c r="L102" s="415" t="str">
        <f t="shared" si="11"/>
        <v>Factor income of personal sector</v>
      </c>
      <c r="M102" s="599" t="str">
        <f>CONCATENATE(N102,Sectors!$B$5)</f>
        <v>Factor income is the sum of all pre-tax personal income flows of personal sector accruing directly or indirectly to the individual owners of the production factors, labour and capital, before taking into account the operation of the tax/transfer system, and before taking into account the operation of the pension system. The personal or household sector - in the national accounts sense - includes all households and private individuals (including those living in institutions), as well as unincorporated enterprises whose accounts are not separated from those of the households who own them.</v>
      </c>
      <c r="N102" s="518" t="s">
        <v>2080</v>
      </c>
      <c r="O102" s="518"/>
      <c r="P102" s="417"/>
      <c r="Q102" s="417"/>
      <c r="R102" s="417"/>
      <c r="S102" s="418"/>
      <c r="T102" s="419"/>
      <c r="U102" s="419" t="str">
        <f>D102</f>
        <v>*fainc</v>
      </c>
      <c r="V102" s="419"/>
      <c r="W102" s="419"/>
      <c r="X102" s="560" t="str">
        <f>IF(Income_Macro_Variables!T102&lt;&gt;"",CONCATENATE(Income_Macro_Variables!$J102,"[",Income_Macro_Variables!T102,"]"),"")</f>
        <v/>
      </c>
      <c r="Y102" s="421" t="str">
        <f>IF(Income_Macro_Variables!U102&lt;&gt;"",CONCATENATE(Income_Macro_Variables!$J102,"[",Income_Macro_Variables!U102,"]"),"")</f>
        <v>Factor income[*fainc]</v>
      </c>
      <c r="Z102" s="421" t="str">
        <f>IF(Income_Macro_Variables!V102&lt;&gt;"",CONCATENATE(Income_Macro_Variables!$H102,"[",Income_Macro_Variables!V102,"]"),"")</f>
        <v/>
      </c>
      <c r="AA102" s="422" t="str">
        <f>IF(Income_Macro_Variables!W102&lt;&gt;"",CONCATENATE(Income_Macro_Variables!$H102,"[",Income_Macro_Variables!W102,"]"),"")</f>
        <v/>
      </c>
    </row>
    <row r="103" spans="1:27" ht="20" customHeight="1" thickBot="1" x14ac:dyDescent="0.25">
      <c r="A103" s="414" t="s">
        <v>648</v>
      </c>
      <c r="B103" s="385" t="s">
        <v>312</v>
      </c>
      <c r="C103" s="385" t="s">
        <v>304</v>
      </c>
      <c r="D103" s="415" t="str">
        <f t="shared" si="12"/>
        <v>*plcon</v>
      </c>
      <c r="E103" s="416"/>
      <c r="F103" s="414"/>
      <c r="G103" s="415"/>
      <c r="H103" s="416" t="s">
        <v>561</v>
      </c>
      <c r="I103" s="415" t="s">
        <v>71</v>
      </c>
      <c r="J103" s="415" t="s">
        <v>561</v>
      </c>
      <c r="K103" s="416"/>
      <c r="L103" s="415" t="str">
        <f t="shared" si="11"/>
        <v>Net social contributions (employers and households) of personal sector</v>
      </c>
      <c r="M103" s="599" t="str">
        <f>CONCATENATE(N103,Sectors!$B$5)</f>
        <v>Net social contributions (employers and households) are the total value of contributions made by personal sector to social security schemes or other employment-related social insurance schemes to secure social benefits for their employees.The personal or household sector - in the national accounts sense - includes all households and private individuals (including those living in institutions), as well as unincorporated enterprises whose accounts are not separated from those of the households who own them.</v>
      </c>
      <c r="N103" s="518" t="s">
        <v>2097</v>
      </c>
      <c r="O103" s="518"/>
      <c r="P103" s="417"/>
      <c r="Q103" s="417"/>
      <c r="R103" s="417"/>
      <c r="S103" s="418"/>
      <c r="T103" s="419"/>
      <c r="U103" s="419" t="str">
        <f>D103</f>
        <v>*plcon</v>
      </c>
      <c r="V103" s="419"/>
      <c r="W103" s="419"/>
      <c r="X103" s="560" t="str">
        <f>IF(Income_Macro_Variables!T103&lt;&gt;"",CONCATENATE(Income_Macro_Variables!$J103,"[",Income_Macro_Variables!T103,"]"),"")</f>
        <v/>
      </c>
      <c r="Y103" s="421" t="str">
        <f>IF(Income_Macro_Variables!U103&lt;&gt;"",CONCATENATE(Income_Macro_Variables!$J103,"[",Income_Macro_Variables!U103,"]"),"")</f>
        <v>Net social contributions (employers and households)[*plcon]</v>
      </c>
      <c r="Z103" s="421" t="str">
        <f>IF(Income_Macro_Variables!V103&lt;&gt;"",CONCATENATE(Income_Macro_Variables!$H103,"[",Income_Macro_Variables!V103,"]"),"")</f>
        <v/>
      </c>
      <c r="AA103" s="422" t="str">
        <f>IF(Income_Macro_Variables!W103&lt;&gt;"",CONCATENATE(Income_Macro_Variables!$H103,"[",Income_Macro_Variables!W103,"]"),"")</f>
        <v/>
      </c>
    </row>
    <row r="104" spans="1:27" ht="20" customHeight="1" thickBot="1" x14ac:dyDescent="0.25">
      <c r="A104" s="414" t="s">
        <v>648</v>
      </c>
      <c r="B104" s="385" t="s">
        <v>317</v>
      </c>
      <c r="C104" s="385" t="s">
        <v>30</v>
      </c>
      <c r="D104" s="415" t="str">
        <f t="shared" si="12"/>
        <v>*pkpen</v>
      </c>
      <c r="E104" s="416"/>
      <c r="F104" s="414"/>
      <c r="G104" s="415"/>
      <c r="H104" s="416" t="s">
        <v>643</v>
      </c>
      <c r="I104" s="415" t="s">
        <v>71</v>
      </c>
      <c r="J104" s="415" t="s">
        <v>562</v>
      </c>
      <c r="K104" s="416"/>
      <c r="L104" s="415" t="str">
        <f t="shared" si="11"/>
        <v>Investment income payable to pension entitlements (social insurance-based definition) of personal sector</v>
      </c>
      <c r="M104" s="599" t="str">
        <f>CONCATENATE(N104,Sectors!$B$5)</f>
        <v>Investment income payable to pension entitlements (broad definition) is the total value of the personal sector's investment income that is required to be paid as pension entitlements in social insurance-based system.The personal or household sector - in the national accounts sense - includes all households and private individuals (including those living in institutions), as well as unincorporated enterprises whose accounts are not separated from those of the households who own them.</v>
      </c>
      <c r="N104" s="518" t="s">
        <v>2098</v>
      </c>
      <c r="O104" s="518"/>
      <c r="P104" s="417"/>
      <c r="Q104" s="417"/>
      <c r="R104" s="417"/>
      <c r="S104" s="418"/>
      <c r="T104" s="419"/>
      <c r="U104" s="419" t="str">
        <f>D104</f>
        <v>*pkpen</v>
      </c>
      <c r="V104" s="419"/>
      <c r="W104" s="419"/>
      <c r="X104" s="560" t="str">
        <f>IF(Income_Macro_Variables!T104&lt;&gt;"",CONCATENATE(Income_Macro_Variables!$J104,"[",Income_Macro_Variables!T104,"]"),"")</f>
        <v/>
      </c>
      <c r="Y104" s="421" t="str">
        <f>IF(Income_Macro_Variables!U104&lt;&gt;"",CONCATENATE(Income_Macro_Variables!$J104,"[",Income_Macro_Variables!U104,"]"),"")</f>
        <v>Investment income payable to pension entitlements (broad definition)[*pkpen]</v>
      </c>
      <c r="Z104" s="421" t="str">
        <f>IF(Income_Macro_Variables!V104&lt;&gt;"",CONCATENATE(Income_Macro_Variables!$H104,"[",Income_Macro_Variables!V104,"]"),"")</f>
        <v/>
      </c>
      <c r="AA104" s="422" t="str">
        <f>IF(Income_Macro_Variables!W104&lt;&gt;"",CONCATENATE(Income_Macro_Variables!$H104,"[",Income_Macro_Variables!W104,"]"),"")</f>
        <v/>
      </c>
    </row>
    <row r="105" spans="1:27" ht="20" customHeight="1" thickBot="1" x14ac:dyDescent="0.25">
      <c r="A105" s="414" t="s">
        <v>648</v>
      </c>
      <c r="B105" s="385" t="s">
        <v>311</v>
      </c>
      <c r="C105" s="385" t="s">
        <v>535</v>
      </c>
      <c r="D105" s="415" t="str">
        <f t="shared" si="12"/>
        <v>*ptben</v>
      </c>
      <c r="E105" s="416"/>
      <c r="F105" s="414"/>
      <c r="G105" s="415"/>
      <c r="H105" s="416" t="s">
        <v>563</v>
      </c>
      <c r="I105" s="415" t="s">
        <v>71</v>
      </c>
      <c r="J105" s="415" t="s">
        <v>563</v>
      </c>
      <c r="K105" s="416"/>
      <c r="L105" s="415" t="str">
        <f t="shared" si="11"/>
        <v>Pension benefits (social insurance-based definition) of personal sector</v>
      </c>
      <c r="M105" s="599" t="str">
        <f>CONCATENATE(N105,Sectors!$B$5)</f>
        <v>Pension benefits (social insurance-based definition) are the total value of the payments that the personal sector (households) receives from pension funds in a social insurance-based system.The personal or household sector - in the national accounts sense - includes all households and private individuals (including those living in institutions), as well as unincorporated enterprises whose accounts are not separated from those of the households who own them.</v>
      </c>
      <c r="N105" s="518" t="s">
        <v>2099</v>
      </c>
      <c r="O105" s="518"/>
      <c r="P105" s="417"/>
      <c r="Q105" s="417"/>
      <c r="R105" s="417"/>
      <c r="S105" s="418"/>
      <c r="T105" s="419"/>
      <c r="U105" s="419" t="str">
        <f>D105</f>
        <v>*ptben</v>
      </c>
      <c r="V105" s="419"/>
      <c r="W105" s="419"/>
      <c r="X105" s="560" t="str">
        <f>IF(Income_Macro_Variables!T105&lt;&gt;"",CONCATENATE(Income_Macro_Variables!$J105,"[",Income_Macro_Variables!T105,"]"),"")</f>
        <v/>
      </c>
      <c r="Y105" s="421" t="str">
        <f>IF(Income_Macro_Variables!U105&lt;&gt;"",CONCATENATE(Income_Macro_Variables!$J105,"[",Income_Macro_Variables!U105,"]"),"")</f>
        <v>Pension benefits (social insurance-based definition)[*ptben]</v>
      </c>
      <c r="Z105" s="421" t="str">
        <f>IF(Income_Macro_Variables!V105&lt;&gt;"",CONCATENATE(Income_Macro_Variables!$H105,"[",Income_Macro_Variables!V105,"]"),"")</f>
        <v/>
      </c>
      <c r="AA105" s="422" t="str">
        <f>IF(Income_Macro_Variables!W105&lt;&gt;"",CONCATENATE(Income_Macro_Variables!$H105,"[",Income_Macro_Variables!W105,"]"),"")</f>
        <v/>
      </c>
    </row>
    <row r="106" spans="1:27" ht="20" customHeight="1" thickBot="1" x14ac:dyDescent="0.25">
      <c r="A106" s="414" t="s">
        <v>648</v>
      </c>
      <c r="B106" s="385" t="s">
        <v>311</v>
      </c>
      <c r="C106" s="385" t="s">
        <v>290</v>
      </c>
      <c r="D106" s="415" t="str">
        <f t="shared" si="12"/>
        <v>*ptinc</v>
      </c>
      <c r="E106" s="416"/>
      <c r="F106" s="414"/>
      <c r="G106" s="415"/>
      <c r="H106" s="416" t="s">
        <v>2514</v>
      </c>
      <c r="I106" s="415" t="s">
        <v>71</v>
      </c>
      <c r="J106" s="415" t="s">
        <v>2514</v>
      </c>
      <c r="K106" s="416"/>
      <c r="L106" s="415" t="str">
        <f t="shared" si="11"/>
        <v>pre-tax income (social insurance-based definition) of personal sector</v>
      </c>
      <c r="M106" s="599" t="str">
        <f>CONCATENATE(N106,Sectors!$B$5)</f>
        <v>pre-tax income (social insurance-based definition) is the sum of all pre-tax personal income flows accruing to the individual owners of the production factors, labour and capital, before taking into account the operation of the tax/transfer system, but after taking into account the operation of the pension system.  The central difference between personal factor income and pre-tax income is the treatment of pensions, which are counted on a contribution basis by factor income and on a distribution basis by pre-tax income.The personal or household sector - in the national accounts sense - includes all households and private individuals (including those living in institutions), as well as unincorporated enterprises whose accounts are not separated from those of the households who own them.</v>
      </c>
      <c r="N106" s="518" t="s">
        <v>2517</v>
      </c>
      <c r="O106" s="518"/>
      <c r="P106" s="417"/>
      <c r="Q106" s="417" t="str">
        <f>CONCATENATE("[",J106,"]","=","[",J107,"]","+","[",J108,"]",)</f>
        <v>[pre-tax income (social insurance-based definition)]=[pre-tax labor income]+[pre-tax capital income]</v>
      </c>
      <c r="R106" s="417" t="str">
        <f>CONCATENATE(D106,"=",D107,"+",D108)</f>
        <v>*ptinc=*plinc+*pkinc</v>
      </c>
      <c r="S106" s="418"/>
      <c r="T106" s="419" t="str">
        <f>D106</f>
        <v>*ptinc</v>
      </c>
      <c r="U106" s="419"/>
      <c r="V106" s="419"/>
      <c r="W106" s="419"/>
      <c r="X106" s="560" t="str">
        <f>IF(Income_Macro_Variables!T106&lt;&gt;"",CONCATENATE(Income_Macro_Variables!$J106,"[",Income_Macro_Variables!T106,"]"),"")</f>
        <v>pre-tax income (social insurance-based definition)[*ptinc]</v>
      </c>
      <c r="Y106" s="421" t="str">
        <f>IF(Income_Macro_Variables!U106&lt;&gt;"",CONCATENATE(Income_Macro_Variables!$J106,"[",Income_Macro_Variables!U106,"]"),"")</f>
        <v/>
      </c>
      <c r="Z106" s="421" t="str">
        <f>IF(Income_Macro_Variables!V106&lt;&gt;"",CONCATENATE(Income_Macro_Variables!$H106,"[",Income_Macro_Variables!V106,"]"),"")</f>
        <v/>
      </c>
      <c r="AA106" s="422" t="str">
        <f>IF(Income_Macro_Variables!W106&lt;&gt;"",CONCATENATE(Income_Macro_Variables!$H106,"[",Income_Macro_Variables!W106,"]"),"")</f>
        <v/>
      </c>
    </row>
    <row r="107" spans="1:27" ht="20" customHeight="1" thickBot="1" x14ac:dyDescent="0.25">
      <c r="A107" s="414" t="s">
        <v>648</v>
      </c>
      <c r="B107" s="385" t="s">
        <v>312</v>
      </c>
      <c r="C107" s="385" t="s">
        <v>290</v>
      </c>
      <c r="D107" s="415" t="str">
        <f t="shared" si="12"/>
        <v>*plinc</v>
      </c>
      <c r="E107" s="416"/>
      <c r="F107" s="414"/>
      <c r="G107" s="415"/>
      <c r="H107" s="416" t="s">
        <v>2518</v>
      </c>
      <c r="I107" s="415" t="s">
        <v>71</v>
      </c>
      <c r="J107" s="415" t="s">
        <v>2518</v>
      </c>
      <c r="K107" s="416"/>
      <c r="L107" s="415" t="str">
        <f t="shared" si="11"/>
        <v>pre-tax labor income of personal sector</v>
      </c>
      <c r="M107" s="599" t="str">
        <f>CONCATENATE(N107,Sectors!$B$5)</f>
        <v>pre-tax labor income is the sum of all pre-tax personal income flows accruing to the individual owners of labour as a production factor, before taking into account the operation of the tax/transfer system, but after taking into account the operation of the pension system. Labour income is derived from providing labour as a factor of production. The central difference between personal factor income and pre-tax income is the treatment of pensions, which are counted on a contribution basis by factor income and on a distribution basis by pre-tax income.The personal or household sector - in the national accounts sense - includes all households and private individuals (including those living in institutions), as well as unincorporated enterprises whose accounts are not separated from those of the households who own them.</v>
      </c>
      <c r="N107" s="518" t="s">
        <v>2519</v>
      </c>
      <c r="O107" s="518"/>
      <c r="P107" s="417"/>
      <c r="Q107" s="417"/>
      <c r="R107" s="417"/>
      <c r="S107" s="418"/>
      <c r="T107" s="419"/>
      <c r="U107" s="419" t="str">
        <f>D107</f>
        <v>*plinc</v>
      </c>
      <c r="V107" s="419"/>
      <c r="W107" s="419"/>
      <c r="X107" s="560" t="str">
        <f>IF(Income_Macro_Variables!T107&lt;&gt;"",CONCATENATE(Income_Macro_Variables!$J107,"[",Income_Macro_Variables!T107,"]"),"")</f>
        <v/>
      </c>
      <c r="Y107" s="421" t="str">
        <f>IF(Income_Macro_Variables!U107&lt;&gt;"",CONCATENATE(Income_Macro_Variables!$J107,"[",Income_Macro_Variables!U107,"]"),"")</f>
        <v>pre-tax labor income[*plinc]</v>
      </c>
      <c r="Z107" s="421" t="str">
        <f>IF(Income_Macro_Variables!V107&lt;&gt;"",CONCATENATE(Income_Macro_Variables!$H107,"[",Income_Macro_Variables!V107,"]"),"")</f>
        <v/>
      </c>
      <c r="AA107" s="422" t="str">
        <f>IF(Income_Macro_Variables!W107&lt;&gt;"",CONCATENATE(Income_Macro_Variables!$H107,"[",Income_Macro_Variables!W107,"]"),"")</f>
        <v/>
      </c>
    </row>
    <row r="108" spans="1:27" ht="20" customHeight="1" thickBot="1" x14ac:dyDescent="0.25">
      <c r="A108" s="414" t="s">
        <v>648</v>
      </c>
      <c r="B108" s="385" t="s">
        <v>317</v>
      </c>
      <c r="C108" s="385" t="s">
        <v>290</v>
      </c>
      <c r="D108" s="415" t="str">
        <f t="shared" si="12"/>
        <v>*pkinc</v>
      </c>
      <c r="E108" s="416"/>
      <c r="F108" s="414"/>
      <c r="G108" s="415"/>
      <c r="H108" s="416" t="s">
        <v>2520</v>
      </c>
      <c r="I108" s="415" t="s">
        <v>71</v>
      </c>
      <c r="J108" s="415" t="s">
        <v>2520</v>
      </c>
      <c r="K108" s="416"/>
      <c r="L108" s="415" t="str">
        <f t="shared" si="11"/>
        <v>pre-tax capital income of personal sector</v>
      </c>
      <c r="M108" s="599" t="str">
        <f>CONCATENATE(N108,Sectors!$B$5)</f>
        <v>pre-tax capital income is the sum of all pre-tax personal income flows accruing to the individual owners of capital as a production factor, before taking into account the operation of the tax/transfer system, but after taking into account the operation of the pension system. Capital income is derived from providing capital as a factor of production. The central difference between personal factor income and pre-tax income is the treatment of pensions, which are counted on a contribution basis by factor income and on a distribution basis by pre-tax income.The personal or household sector - in the national accounts sense - includes all households and private individuals (including those living in institutions), as well as unincorporated enterprises whose accounts are not separated from those of the households who own them.</v>
      </c>
      <c r="N108" s="518" t="s">
        <v>2521</v>
      </c>
      <c r="O108" s="518"/>
      <c r="P108" s="417"/>
      <c r="Q108" s="417"/>
      <c r="R108" s="417"/>
      <c r="S108" s="418"/>
      <c r="T108" s="419"/>
      <c r="U108" s="419" t="str">
        <f>D108</f>
        <v>*pkinc</v>
      </c>
      <c r="V108" s="419"/>
      <c r="W108" s="419"/>
      <c r="X108" s="560" t="str">
        <f>IF(Income_Macro_Variables!T108&lt;&gt;"",CONCATENATE(Income_Macro_Variables!$J108,"[",Income_Macro_Variables!T108,"]"),"")</f>
        <v/>
      </c>
      <c r="Y108" s="421" t="str">
        <f>IF(Income_Macro_Variables!U108&lt;&gt;"",CONCATENATE(Income_Macro_Variables!$J108,"[",Income_Macro_Variables!U108,"]"),"")</f>
        <v>pre-tax capital income[*pkinc]</v>
      </c>
      <c r="Z108" s="421" t="str">
        <f>IF(Income_Macro_Variables!V108&lt;&gt;"",CONCATENATE(Income_Macro_Variables!$H108,"[",Income_Macro_Variables!V108,"]"),"")</f>
        <v/>
      </c>
      <c r="AA108" s="422" t="str">
        <f>IF(Income_Macro_Variables!W108&lt;&gt;"",CONCATENATE(Income_Macro_Variables!$H108,"[",Income_Macro_Variables!W108,"]"),"")</f>
        <v/>
      </c>
    </row>
    <row r="109" spans="1:27" ht="20" customHeight="1" thickBot="1" x14ac:dyDescent="0.25">
      <c r="A109" s="414" t="s">
        <v>648</v>
      </c>
      <c r="B109" s="385" t="s">
        <v>312</v>
      </c>
      <c r="C109" s="385" t="s">
        <v>290</v>
      </c>
      <c r="D109" s="415" t="str">
        <f t="shared" si="12"/>
        <v>*plinc</v>
      </c>
      <c r="E109" s="416">
        <v>1</v>
      </c>
      <c r="F109" s="414"/>
      <c r="G109" s="415"/>
      <c r="H109" s="416" t="s">
        <v>2518</v>
      </c>
      <c r="I109" s="415" t="s">
        <v>71</v>
      </c>
      <c r="J109" s="415" t="s">
        <v>2518</v>
      </c>
      <c r="K109" s="416"/>
      <c r="L109" s="415" t="str">
        <f t="shared" si="11"/>
        <v>pre-tax labor income of personal sector</v>
      </c>
      <c r="M109" s="599" t="str">
        <f>CONCATENATE(N109,Sectors!$B$5)</f>
        <v>pre-tax labor income is the sum of all pre-tax personal income flows accruing to the individual owners of labour as a production factor, before taking into account the operation of the tax/transfer system, but after taking into account the operation of the pension system. Labour income is derived from providing labour as a factor of production. The central difference between personal factor income and pre-tax income is the treatment of pensions, which are counted on a contribution basis by factor income and on a distribution basis by pre-tax income.The personal or household sector - in the national accounts sense - includes all households and private individuals (including those living in institutions), as well as unincorporated enterprises whose accounts are not separated from those of the households who own them.</v>
      </c>
      <c r="N109" s="518" t="s">
        <v>2519</v>
      </c>
      <c r="O109" s="518"/>
      <c r="P109" s="417"/>
      <c r="Q109" s="417" t="str">
        <f>CONCATENATE("[",J109,"]","=","[",J110,"]","-","[",J111,"]","+","[",J112,"]",)</f>
        <v>[pre-tax labor income]=[Factor labor income]-[Net social contributions (employer and households)]+[Labor share of social insurance income]</v>
      </c>
      <c r="R109" s="417" t="str">
        <f>CONCATENATE(D109,"=",D110,"-",D111,"+",D112)</f>
        <v>*plinc=*flinc-*plcon+*plbel</v>
      </c>
      <c r="S109" s="418"/>
      <c r="T109" s="419" t="str">
        <f>D109</f>
        <v>*plinc</v>
      </c>
      <c r="U109" s="419"/>
      <c r="V109" s="419"/>
      <c r="W109" s="419"/>
      <c r="X109" s="560" t="str">
        <f>IF(Income_Macro_Variables!T109&lt;&gt;"",CONCATENATE(Income_Macro_Variables!$J109,"[",Income_Macro_Variables!T109,"]"),"")</f>
        <v>pre-tax labor income[*plinc]</v>
      </c>
      <c r="Y109" s="421" t="str">
        <f>IF(Income_Macro_Variables!U109&lt;&gt;"",CONCATENATE(Income_Macro_Variables!$J109,"[",Income_Macro_Variables!U109,"]"),"")</f>
        <v/>
      </c>
      <c r="Z109" s="421" t="str">
        <f>IF(Income_Macro_Variables!V109&lt;&gt;"",CONCATENATE(Income_Macro_Variables!$H109,"[",Income_Macro_Variables!V109,"]"),"")</f>
        <v/>
      </c>
      <c r="AA109" s="422" t="str">
        <f>IF(Income_Macro_Variables!W109&lt;&gt;"",CONCATENATE(Income_Macro_Variables!$H109,"[",Income_Macro_Variables!W109,"]"),"")</f>
        <v/>
      </c>
    </row>
    <row r="110" spans="1:27" ht="20" customHeight="1" thickBot="1" x14ac:dyDescent="0.25">
      <c r="A110" s="414" t="s">
        <v>648</v>
      </c>
      <c r="B110" s="385" t="s">
        <v>301</v>
      </c>
      <c r="C110" s="385" t="s">
        <v>290</v>
      </c>
      <c r="D110" s="415" t="str">
        <f t="shared" si="12"/>
        <v>*flinc</v>
      </c>
      <c r="E110" s="416"/>
      <c r="F110" s="414"/>
      <c r="G110" s="415"/>
      <c r="H110" s="416" t="s">
        <v>363</v>
      </c>
      <c r="I110" s="415" t="s">
        <v>71</v>
      </c>
      <c r="J110" s="415" t="s">
        <v>363</v>
      </c>
      <c r="K110" s="416"/>
      <c r="L110" s="415" t="str">
        <f t="shared" si="11"/>
        <v>Factor labor income of personal sector</v>
      </c>
      <c r="M110" s="599" t="str">
        <f>CONCATENATE(N110,Sectors!$B$5)</f>
        <v>Factor labor income is the sum of all pre-tax personal income flows accruing directly or indirectly to the individual owners of capital before taking into account the operation of the tax/transfer system, and before taking into account the operation of the pension system. The personal or household sector - in the national accounts sense - includes all households and private individuals (including those living in institutions), as well as unincorporated enterprises whose accounts are not separated from those of the households who own them.</v>
      </c>
      <c r="N110" s="518" t="s">
        <v>2100</v>
      </c>
      <c r="O110" s="518"/>
      <c r="P110" s="417"/>
      <c r="Q110" s="417"/>
      <c r="R110" s="417"/>
      <c r="S110" s="418"/>
      <c r="T110" s="419"/>
      <c r="U110" s="419" t="str">
        <f>D110</f>
        <v>*flinc</v>
      </c>
      <c r="V110" s="419"/>
      <c r="W110" s="419"/>
      <c r="X110" s="560" t="str">
        <f>IF(Income_Macro_Variables!T110&lt;&gt;"",CONCATENATE(Income_Macro_Variables!$J110,"[",Income_Macro_Variables!T110,"]"),"")</f>
        <v/>
      </c>
      <c r="Y110" s="421" t="str">
        <f>IF(Income_Macro_Variables!U110&lt;&gt;"",CONCATENATE(Income_Macro_Variables!$J110,"[",Income_Macro_Variables!U110,"]"),"")</f>
        <v>Factor labor income[*flinc]</v>
      </c>
      <c r="Z110" s="421" t="str">
        <f>IF(Income_Macro_Variables!V110&lt;&gt;"",CONCATENATE(Income_Macro_Variables!$H110,"[",Income_Macro_Variables!V110,"]"),"")</f>
        <v/>
      </c>
      <c r="AA110" s="422" t="str">
        <f>IF(Income_Macro_Variables!W110&lt;&gt;"",CONCATENATE(Income_Macro_Variables!$H110,"[",Income_Macro_Variables!W110,"]"),"")</f>
        <v/>
      </c>
    </row>
    <row r="111" spans="1:27" ht="20" customHeight="1" thickBot="1" x14ac:dyDescent="0.25">
      <c r="A111" s="414" t="s">
        <v>648</v>
      </c>
      <c r="B111" s="385" t="s">
        <v>312</v>
      </c>
      <c r="C111" s="385" t="s">
        <v>304</v>
      </c>
      <c r="D111" s="415" t="str">
        <f t="shared" si="12"/>
        <v>*plcon</v>
      </c>
      <c r="E111" s="416"/>
      <c r="F111" s="414"/>
      <c r="G111" s="415"/>
      <c r="H111" s="416" t="s">
        <v>564</v>
      </c>
      <c r="I111" s="415" t="s">
        <v>71</v>
      </c>
      <c r="J111" s="415" t="s">
        <v>564</v>
      </c>
      <c r="K111" s="416"/>
      <c r="L111" s="415" t="str">
        <f t="shared" si="11"/>
        <v>Net social contributions (employer and households) of personal sector</v>
      </c>
      <c r="M111" s="599" t="str">
        <f>CONCATENATE(N111,Sectors!$B$5)</f>
        <v>Net social contributions (employer and households) are the total value of contributions made by personal sector to social security schemes or other employment-related social insurance schemes to secure social benefits for their employees.The personal or household sector - in the national accounts sense - includes all households and private individuals (including those living in institutions), as well as unincorporated enterprises whose accounts are not separated from those of the households who own them.</v>
      </c>
      <c r="N111" s="518" t="s">
        <v>2101</v>
      </c>
      <c r="O111" s="518"/>
      <c r="P111" s="417"/>
      <c r="Q111" s="417"/>
      <c r="R111" s="417"/>
      <c r="S111" s="418"/>
      <c r="T111" s="419"/>
      <c r="U111" s="419" t="str">
        <f>D111</f>
        <v>*plcon</v>
      </c>
      <c r="V111" s="419"/>
      <c r="W111" s="419"/>
      <c r="X111" s="560" t="str">
        <f>IF(Income_Macro_Variables!T111&lt;&gt;"",CONCATENATE(Income_Macro_Variables!$J111,"[",Income_Macro_Variables!T111,"]"),"")</f>
        <v/>
      </c>
      <c r="Y111" s="421" t="str">
        <f>IF(Income_Macro_Variables!U111&lt;&gt;"",CONCATENATE(Income_Macro_Variables!$J111,"[",Income_Macro_Variables!U111,"]"),"")</f>
        <v>Net social contributions (employer and households)[*plcon]</v>
      </c>
      <c r="Z111" s="421" t="str">
        <f>IF(Income_Macro_Variables!V111&lt;&gt;"",CONCATENATE(Income_Macro_Variables!$H111,"[",Income_Macro_Variables!V111,"]"),"")</f>
        <v/>
      </c>
      <c r="AA111" s="422" t="str">
        <f>IF(Income_Macro_Variables!W111&lt;&gt;"",CONCATENATE(Income_Macro_Variables!$H111,"[",Income_Macro_Variables!W111,"]"),"")</f>
        <v/>
      </c>
    </row>
    <row r="112" spans="1:27" ht="20" customHeight="1" thickBot="1" x14ac:dyDescent="0.25">
      <c r="A112" s="414" t="s">
        <v>648</v>
      </c>
      <c r="B112" s="385" t="s">
        <v>312</v>
      </c>
      <c r="C112" s="385" t="s">
        <v>314</v>
      </c>
      <c r="D112" s="415" t="str">
        <f t="shared" si="12"/>
        <v>*plbel</v>
      </c>
      <c r="E112" s="416"/>
      <c r="F112" s="414"/>
      <c r="G112" s="415"/>
      <c r="H112" s="416" t="s">
        <v>565</v>
      </c>
      <c r="I112" s="415" t="s">
        <v>71</v>
      </c>
      <c r="J112" s="415" t="s">
        <v>565</v>
      </c>
      <c r="K112" s="416"/>
      <c r="L112" s="415" t="str">
        <f t="shared" si="11"/>
        <v>Labor share of social insurance income of personal sector</v>
      </c>
      <c r="M112" s="599" t="str">
        <f>CONCATENATE(N112,Sectors!$B$5)</f>
        <v>Labor share of social insurance income is the labour share of payments made by social insurance to the personal sector (households). The labour share of payments is the share of payments received by providing labour.The personal or household sector - in the national accounts sense - includes all households and private individuals (including those living in institutions), as well as unincorporated enterprises whose accounts are not separated from those of the households who own them.</v>
      </c>
      <c r="N112" s="518" t="s">
        <v>2102</v>
      </c>
      <c r="O112" s="518"/>
      <c r="P112" s="417"/>
      <c r="Q112" s="417"/>
      <c r="R112" s="417"/>
      <c r="S112" s="418"/>
      <c r="T112" s="419"/>
      <c r="U112" s="419" t="str">
        <f>D112</f>
        <v>*plbel</v>
      </c>
      <c r="V112" s="419"/>
      <c r="W112" s="419"/>
      <c r="X112" s="560" t="str">
        <f>IF(Income_Macro_Variables!T112&lt;&gt;"",CONCATENATE(Income_Macro_Variables!$J112,"[",Income_Macro_Variables!T112,"]"),"")</f>
        <v/>
      </c>
      <c r="Y112" s="421" t="str">
        <f>IF(Income_Macro_Variables!U112&lt;&gt;"",CONCATENATE(Income_Macro_Variables!$J112,"[",Income_Macro_Variables!U112,"]"),"")</f>
        <v>Labor share of social insurance income[*plbel]</v>
      </c>
      <c r="Z112" s="421" t="str">
        <f>IF(Income_Macro_Variables!V112&lt;&gt;"",CONCATENATE(Income_Macro_Variables!$H112,"[",Income_Macro_Variables!V112,"]"),"")</f>
        <v/>
      </c>
      <c r="AA112" s="422" t="str">
        <f>IF(Income_Macro_Variables!W112&lt;&gt;"",CONCATENATE(Income_Macro_Variables!$H112,"[",Income_Macro_Variables!W112,"]"),"")</f>
        <v/>
      </c>
    </row>
    <row r="113" spans="1:27" ht="20" customHeight="1" thickBot="1" x14ac:dyDescent="0.25">
      <c r="A113" s="414" t="s">
        <v>648</v>
      </c>
      <c r="B113" s="385" t="s">
        <v>536</v>
      </c>
      <c r="C113" s="385" t="s">
        <v>290</v>
      </c>
      <c r="D113" s="415" t="str">
        <f t="shared" si="12"/>
        <v>*kminc</v>
      </c>
      <c r="E113" s="416"/>
      <c r="F113" s="414"/>
      <c r="G113" s="415"/>
      <c r="H113" s="416" t="s">
        <v>2522</v>
      </c>
      <c r="I113" s="415" t="s">
        <v>71</v>
      </c>
      <c r="J113" s="415" t="s">
        <v>2522</v>
      </c>
      <c r="K113" s="416"/>
      <c r="L113" s="415" t="str">
        <f t="shared" si="11"/>
        <v>pre-tax capital income  of personal sector</v>
      </c>
      <c r="M113" s="599" t="str">
        <f>CONCATENATE(N113,Sectors!$B$5)</f>
        <v>pre-tax capital income  is the sum of all pre-tax personal income flows accruing to the individual owners of capital as a production factor, before taking into account the operation of the tax/transfer system, but after taking into account the operation of the pension system. Capital income is derived from providing capital as a factor of production. The central difference between personal factor income and pre-tax income is the treatment of pensions, which are counted on a contribution basis by factor income and on a distribution basis by pre-tax income.The personal or household sector - in the national accounts sense - includes all households and private individuals (including those living in institutions), as well as unincorporated enterprises whose accounts are not separated from those of the households who own them.</v>
      </c>
      <c r="N113" s="518" t="s">
        <v>2523</v>
      </c>
      <c r="O113" s="518"/>
      <c r="P113" s="417"/>
      <c r="Q113" s="417" t="str">
        <f>CONCATENATE("[",J113,"]","=","[",J114,"]","-","[",J115,"]","+","[",J116,"]",)</f>
        <v>[pre-tax capital income ]=[Factor capital income]-[Investment income payable to pension entitlements ]+[Capital share of social insurance income ]</v>
      </c>
      <c r="R113" s="417" t="str">
        <f>CONCATENATE(D113,"=",D114,"-",D115,"+",D116)</f>
        <v>*kminc=*fkinc-*pkpen+*pkbek</v>
      </c>
      <c r="S113" s="418"/>
      <c r="T113" s="419" t="str">
        <f>D113</f>
        <v>*kminc</v>
      </c>
      <c r="U113" s="419"/>
      <c r="V113" s="419"/>
      <c r="W113" s="419"/>
      <c r="X113" s="560" t="str">
        <f>IF(Income_Macro_Variables!T113&lt;&gt;"",CONCATENATE(Income_Macro_Variables!$J113,"[",Income_Macro_Variables!T113,"]"),"")</f>
        <v>pre-tax capital income [*kminc]</v>
      </c>
      <c r="Y113" s="421" t="str">
        <f>IF(Income_Macro_Variables!U113&lt;&gt;"",CONCATENATE(Income_Macro_Variables!$J113,"[",Income_Macro_Variables!U113,"]"),"")</f>
        <v/>
      </c>
      <c r="Z113" s="421" t="str">
        <f>IF(Income_Macro_Variables!V113&lt;&gt;"",CONCATENATE(Income_Macro_Variables!$H113,"[",Income_Macro_Variables!V113,"]"),"")</f>
        <v/>
      </c>
      <c r="AA113" s="422" t="str">
        <f>IF(Income_Macro_Variables!W113&lt;&gt;"",CONCATENATE(Income_Macro_Variables!$H113,"[",Income_Macro_Variables!W113,"]"),"")</f>
        <v/>
      </c>
    </row>
    <row r="114" spans="1:27" ht="20" customHeight="1" thickBot="1" x14ac:dyDescent="0.25">
      <c r="A114" s="414" t="s">
        <v>648</v>
      </c>
      <c r="B114" s="385" t="s">
        <v>306</v>
      </c>
      <c r="C114" s="385" t="s">
        <v>290</v>
      </c>
      <c r="D114" s="415" t="str">
        <f t="shared" si="12"/>
        <v>*fkinc</v>
      </c>
      <c r="E114" s="416">
        <v>1</v>
      </c>
      <c r="F114" s="414"/>
      <c r="G114" s="415"/>
      <c r="H114" s="416" t="s">
        <v>454</v>
      </c>
      <c r="I114" s="415" t="s">
        <v>71</v>
      </c>
      <c r="J114" s="415" t="s">
        <v>454</v>
      </c>
      <c r="K114" s="416"/>
      <c r="L114" s="415" t="str">
        <f t="shared" si="11"/>
        <v>Factor capital income of personal sector</v>
      </c>
      <c r="M114" s="599" t="str">
        <f>CONCATENATE(N114,Sectors!$B$5)</f>
        <v>Factor capital income is the sum of all pre-tax personal income flows accruing directly or indirectly to the individual owners of capital before taking into account the operation of the tax/transfer system, and before taking into account the operation of the pension system. The personal or household sector - in the national accounts sense - includes all households and private individuals (including those living in institutions), as well as unincorporated enterprises whose accounts are not separated from those of the households who own them.</v>
      </c>
      <c r="N114" s="518" t="s">
        <v>2083</v>
      </c>
      <c r="O114" s="518"/>
      <c r="P114" s="417"/>
      <c r="Q114" s="417"/>
      <c r="R114" s="417"/>
      <c r="S114" s="418"/>
      <c r="T114" s="419"/>
      <c r="U114" s="419" t="str">
        <f>D114</f>
        <v>*fkinc</v>
      </c>
      <c r="V114" s="419"/>
      <c r="W114" s="419"/>
      <c r="X114" s="560" t="str">
        <f>IF(Income_Macro_Variables!T114&lt;&gt;"",CONCATENATE(Income_Macro_Variables!$J114,"[",Income_Macro_Variables!T114,"]"),"")</f>
        <v/>
      </c>
      <c r="Y114" s="421" t="str">
        <f>IF(Income_Macro_Variables!U114&lt;&gt;"",CONCATENATE(Income_Macro_Variables!$J114,"[",Income_Macro_Variables!U114,"]"),"")</f>
        <v>Factor capital income[*fkinc]</v>
      </c>
      <c r="Z114" s="421" t="str">
        <f>IF(Income_Macro_Variables!V114&lt;&gt;"",CONCATENATE(Income_Macro_Variables!$H114,"[",Income_Macro_Variables!V114,"]"),"")</f>
        <v/>
      </c>
      <c r="AA114" s="422" t="str">
        <f>IF(Income_Macro_Variables!W114&lt;&gt;"",CONCATENATE(Income_Macro_Variables!$H114,"[",Income_Macro_Variables!W114,"]"),"")</f>
        <v/>
      </c>
    </row>
    <row r="115" spans="1:27" ht="20" customHeight="1" thickBot="1" x14ac:dyDescent="0.25">
      <c r="A115" s="414" t="s">
        <v>648</v>
      </c>
      <c r="B115" s="385" t="s">
        <v>317</v>
      </c>
      <c r="C115" s="385" t="s">
        <v>30</v>
      </c>
      <c r="D115" s="415" t="str">
        <f t="shared" si="12"/>
        <v>*pkpen</v>
      </c>
      <c r="E115" s="416"/>
      <c r="F115" s="414"/>
      <c r="G115" s="415"/>
      <c r="H115" s="416" t="s">
        <v>566</v>
      </c>
      <c r="I115" s="415" t="s">
        <v>71</v>
      </c>
      <c r="J115" s="415" t="s">
        <v>566</v>
      </c>
      <c r="K115" s="416"/>
      <c r="L115" s="415" t="str">
        <f t="shared" si="11"/>
        <v>Investment income payable to pension entitlements  of personal sector</v>
      </c>
      <c r="M115" s="599" t="str">
        <f>CONCATENATE(N115,Sectors!$B$5)</f>
        <v>Investment income payable to pension entitlements  is the total value of the personal sector's investment income that is required to be paid as pension entitlements.The personal or household sector - in the national accounts sense - includes all households and private individuals (including those living in institutions), as well as unincorporated enterprises whose accounts are not separated from those of the households who own them.</v>
      </c>
      <c r="N115" s="518" t="s">
        <v>2103</v>
      </c>
      <c r="O115" s="518"/>
      <c r="P115" s="417"/>
      <c r="Q115" s="417"/>
      <c r="R115" s="417"/>
      <c r="S115" s="418"/>
      <c r="T115" s="419"/>
      <c r="U115" s="419" t="str">
        <f>D115</f>
        <v>*pkpen</v>
      </c>
      <c r="V115" s="419"/>
      <c r="W115" s="419"/>
      <c r="X115" s="560" t="str">
        <f>IF(Income_Macro_Variables!T115&lt;&gt;"",CONCATENATE(Income_Macro_Variables!$J115,"[",Income_Macro_Variables!T115,"]"),"")</f>
        <v/>
      </c>
      <c r="Y115" s="421" t="str">
        <f>IF(Income_Macro_Variables!U115&lt;&gt;"",CONCATENATE(Income_Macro_Variables!$J115,"[",Income_Macro_Variables!U115,"]"),"")</f>
        <v>Investment income payable to pension entitlements [*pkpen]</v>
      </c>
      <c r="Z115" s="421" t="str">
        <f>IF(Income_Macro_Variables!V115&lt;&gt;"",CONCATENATE(Income_Macro_Variables!$H115,"[",Income_Macro_Variables!V115,"]"),"")</f>
        <v/>
      </c>
      <c r="AA115" s="422" t="str">
        <f>IF(Income_Macro_Variables!W115&lt;&gt;"",CONCATENATE(Income_Macro_Variables!$H115,"[",Income_Macro_Variables!W115,"]"),"")</f>
        <v/>
      </c>
    </row>
    <row r="116" spans="1:27" ht="20" customHeight="1" thickBot="1" x14ac:dyDescent="0.25">
      <c r="A116" s="414" t="s">
        <v>648</v>
      </c>
      <c r="B116" s="385" t="s">
        <v>317</v>
      </c>
      <c r="C116" s="385" t="s">
        <v>320</v>
      </c>
      <c r="D116" s="415" t="str">
        <f t="shared" si="12"/>
        <v>*pkbek</v>
      </c>
      <c r="E116" s="416"/>
      <c r="F116" s="414"/>
      <c r="G116" s="415"/>
      <c r="H116" s="416" t="s">
        <v>342</v>
      </c>
      <c r="I116" s="415" t="s">
        <v>71</v>
      </c>
      <c r="J116" s="415" t="s">
        <v>567</v>
      </c>
      <c r="K116" s="416"/>
      <c r="L116" s="415" t="str">
        <f t="shared" si="11"/>
        <v>Capital share of social insurance income of personal sector</v>
      </c>
      <c r="M116" s="599" t="str">
        <f>CONCATENATE(N116,Sectors!$B$5)</f>
        <v>Capital share of social insurance income  is the capital share of payments made by social insurance to the personal sector (households). The capital share of payments is the share of payments received by providing capital.The personal or household sector - in the national accounts sense - includes all households and private individuals (including those living in institutions), as well as unincorporated enterprises whose accounts are not separated from those of the households who own them.</v>
      </c>
      <c r="N116" s="518" t="s">
        <v>2104</v>
      </c>
      <c r="O116" s="518"/>
      <c r="P116" s="417"/>
      <c r="Q116" s="417"/>
      <c r="R116" s="417"/>
      <c r="S116" s="418"/>
      <c r="T116" s="419"/>
      <c r="U116" s="419" t="str">
        <f>D116</f>
        <v>*pkbek</v>
      </c>
      <c r="V116" s="419"/>
      <c r="W116" s="419"/>
      <c r="X116" s="560" t="str">
        <f>IF(Income_Macro_Variables!T116&lt;&gt;"",CONCATENATE(Income_Macro_Variables!$J116,"[",Income_Macro_Variables!T116,"]"),"")</f>
        <v/>
      </c>
      <c r="Y116" s="421" t="str">
        <f>IF(Income_Macro_Variables!U116&lt;&gt;"",CONCATENATE(Income_Macro_Variables!$J116,"[",Income_Macro_Variables!U116,"]"),"")</f>
        <v>Capital share of social insurance income [*pkbek]</v>
      </c>
      <c r="Z116" s="421" t="str">
        <f>IF(Income_Macro_Variables!V116&lt;&gt;"",CONCATENATE(Income_Macro_Variables!$H116,"[",Income_Macro_Variables!V116,"]"),"")</f>
        <v/>
      </c>
      <c r="AA116" s="422" t="str">
        <f>IF(Income_Macro_Variables!W116&lt;&gt;"",CONCATENATE(Income_Macro_Variables!$H116,"[",Income_Macro_Variables!W116,"]"),"")</f>
        <v/>
      </c>
    </row>
    <row r="117" spans="1:27" ht="20" customHeight="1" thickBot="1" x14ac:dyDescent="0.25">
      <c r="A117" s="414" t="s">
        <v>648</v>
      </c>
      <c r="B117" s="385" t="s">
        <v>537</v>
      </c>
      <c r="C117" s="385" t="s">
        <v>535</v>
      </c>
      <c r="D117" s="415" t="str">
        <f t="shared" si="12"/>
        <v>*soben</v>
      </c>
      <c r="E117" s="416"/>
      <c r="F117" s="414"/>
      <c r="G117" s="415"/>
      <c r="H117" s="416" t="s">
        <v>568</v>
      </c>
      <c r="I117" s="415" t="s">
        <v>71</v>
      </c>
      <c r="J117" s="415" t="s">
        <v>568</v>
      </c>
      <c r="K117" s="416"/>
      <c r="L117" s="415" t="str">
        <f t="shared" si="11"/>
        <v>Social insurance benefits of personal sector</v>
      </c>
      <c r="M117" s="599" t="str">
        <f>CONCATENATE(N117,Sectors!$B$5)</f>
        <v>Social insurance benefits are the total value of the payments that the personal sector (households) receives from the social insurance schemes.The personal or household sector - in the national accounts sense - includes all households and private individuals (including those living in institutions), as well as unincorporated enterprises whose accounts are not separated from those of the households who own them.</v>
      </c>
      <c r="N117" s="518" t="s">
        <v>2105</v>
      </c>
      <c r="O117" s="518"/>
      <c r="P117" s="417"/>
      <c r="Q117" s="417" t="str">
        <f>CONCATENATE("[",J117,"]","=","[",J118,"]","+","[",J119,"]",)</f>
        <v>[Social insurance benefits]=[Social insurance benefits in cash]+[Other social insurance benefits ]</v>
      </c>
      <c r="R117" s="417" t="str">
        <f>CONCATENATE(D117,"=",D118,"+",D119)</f>
        <v>*soben=*sobec+*sobeo</v>
      </c>
      <c r="S117" s="418"/>
      <c r="T117" s="419" t="str">
        <f>D117</f>
        <v>*soben</v>
      </c>
      <c r="U117" s="419"/>
      <c r="V117" s="419"/>
      <c r="W117" s="419"/>
      <c r="X117" s="560" t="str">
        <f>IF(Income_Macro_Variables!T117&lt;&gt;"",CONCATENATE(Income_Macro_Variables!$J117,"[",Income_Macro_Variables!T117,"]"),"")</f>
        <v>Social insurance benefits[*soben]</v>
      </c>
      <c r="Y117" s="421" t="str">
        <f>IF(Income_Macro_Variables!U117&lt;&gt;"",CONCATENATE(Income_Macro_Variables!$J117,"[",Income_Macro_Variables!U117,"]"),"")</f>
        <v/>
      </c>
      <c r="Z117" s="421" t="str">
        <f>IF(Income_Macro_Variables!V117&lt;&gt;"",CONCATENATE(Income_Macro_Variables!$H117,"[",Income_Macro_Variables!V117,"]"),"")</f>
        <v/>
      </c>
      <c r="AA117" s="422" t="str">
        <f>IF(Income_Macro_Variables!W117&lt;&gt;"",CONCATENATE(Income_Macro_Variables!$H117,"[",Income_Macro_Variables!W117,"]"),"")</f>
        <v/>
      </c>
    </row>
    <row r="118" spans="1:27" ht="20" customHeight="1" thickBot="1" x14ac:dyDescent="0.25">
      <c r="A118" s="414" t="s">
        <v>648</v>
      </c>
      <c r="B118" s="385" t="s">
        <v>537</v>
      </c>
      <c r="C118" s="385" t="s">
        <v>538</v>
      </c>
      <c r="D118" s="415" t="str">
        <f t="shared" si="12"/>
        <v>*sobec</v>
      </c>
      <c r="E118" s="416"/>
      <c r="F118" s="414"/>
      <c r="G118" s="415"/>
      <c r="H118" s="416" t="s">
        <v>569</v>
      </c>
      <c r="I118" s="415" t="s">
        <v>71</v>
      </c>
      <c r="J118" s="415" t="s">
        <v>569</v>
      </c>
      <c r="K118" s="416"/>
      <c r="L118" s="415" t="str">
        <f t="shared" si="11"/>
        <v>Social insurance benefits in cash of personal sector</v>
      </c>
      <c r="M118" s="599" t="str">
        <f>CONCATENATE(N118,Sectors!$B$5)</f>
        <v>Social insurance benefits in cash are the total value of the cash transfers that the personal sector (households) receives from the social insurance schemes.The personal or household sector - in the national accounts sense - includes all households and private individuals (including those living in institutions), as well as unincorporated enterprises whose accounts are not separated from those of the households who own them.</v>
      </c>
      <c r="N118" s="518" t="s">
        <v>2106</v>
      </c>
      <c r="O118" s="518"/>
      <c r="P118" s="417"/>
      <c r="Q118" s="417"/>
      <c r="R118" s="417"/>
      <c r="S118" s="418"/>
      <c r="T118" s="419"/>
      <c r="U118" s="419" t="str">
        <f>D118</f>
        <v>*sobec</v>
      </c>
      <c r="V118" s="419"/>
      <c r="W118" s="419"/>
      <c r="X118" s="560" t="str">
        <f>IF(Income_Macro_Variables!T118&lt;&gt;"",CONCATENATE(Income_Macro_Variables!$J118,"[",Income_Macro_Variables!T118,"]"),"")</f>
        <v/>
      </c>
      <c r="Y118" s="421" t="str">
        <f>IF(Income_Macro_Variables!U118&lt;&gt;"",CONCATENATE(Income_Macro_Variables!$J118,"[",Income_Macro_Variables!U118,"]"),"")</f>
        <v>Social insurance benefits in cash[*sobec]</v>
      </c>
      <c r="Z118" s="421" t="str">
        <f>IF(Income_Macro_Variables!V118&lt;&gt;"",CONCATENATE(Income_Macro_Variables!$H118,"[",Income_Macro_Variables!V118,"]"),"")</f>
        <v/>
      </c>
      <c r="AA118" s="422" t="str">
        <f>IF(Income_Macro_Variables!W118&lt;&gt;"",CONCATENATE(Income_Macro_Variables!$H118,"[",Income_Macro_Variables!W118,"]"),"")</f>
        <v/>
      </c>
    </row>
    <row r="119" spans="1:27" ht="20" customHeight="1" thickBot="1" x14ac:dyDescent="0.25">
      <c r="A119" s="423" t="s">
        <v>648</v>
      </c>
      <c r="B119" s="386" t="s">
        <v>537</v>
      </c>
      <c r="C119" s="386" t="s">
        <v>539</v>
      </c>
      <c r="D119" s="424" t="str">
        <f>CONCATENATE(A119,B119,C119)</f>
        <v>*sobeo</v>
      </c>
      <c r="E119" s="429"/>
      <c r="F119" s="423"/>
      <c r="G119" s="424"/>
      <c r="H119" s="429" t="s">
        <v>637</v>
      </c>
      <c r="I119" s="424" t="s">
        <v>71</v>
      </c>
      <c r="J119" s="424" t="s">
        <v>570</v>
      </c>
      <c r="K119" s="429"/>
      <c r="L119" s="424" t="str">
        <f t="shared" si="11"/>
        <v>Other social insurance benefits of personal sector</v>
      </c>
      <c r="M119" s="599" t="str">
        <f>CONCATENATE(N119,Sectors!$B$5)</f>
        <v>Other social insurance benefits  are the total value of the non-cash transfer that the personal sector (households) receives from the social insurance schemes.The personal or household sector - in the national accounts sense - includes all households and private individuals (including those living in institutions), as well as unincorporated enterprises whose accounts are not separated from those of the households who own them.</v>
      </c>
      <c r="N119" s="519" t="s">
        <v>2107</v>
      </c>
      <c r="O119" s="519"/>
      <c r="P119" s="430"/>
      <c r="Q119" s="430"/>
      <c r="R119" s="430"/>
      <c r="S119" s="431"/>
      <c r="T119" s="426"/>
      <c r="U119" s="426" t="str">
        <f>D119</f>
        <v>*sobeo</v>
      </c>
      <c r="V119" s="426"/>
      <c r="W119" s="426"/>
      <c r="X119" s="562" t="str">
        <f>IF(Income_Macro_Variables!T119&lt;&gt;"",CONCATENATE(Income_Macro_Variables!$J119,"[",Income_Macro_Variables!T119,"]"),"")</f>
        <v/>
      </c>
      <c r="Y119" s="427" t="str">
        <f>IF(Income_Macro_Variables!U119&lt;&gt;"",CONCATENATE(Income_Macro_Variables!$J119,"[",Income_Macro_Variables!U119,"]"),"")</f>
        <v>Other social insurance benefits [*sobeo]</v>
      </c>
      <c r="Z119" s="427" t="str">
        <f>IF(Income_Macro_Variables!V119&lt;&gt;"",CONCATENATE(Income_Macro_Variables!$H119,"[",Income_Macro_Variables!V119,"]"),"")</f>
        <v/>
      </c>
      <c r="AA119" s="428" t="str">
        <f>IF(Income_Macro_Variables!W119&lt;&gt;"",CONCATENATE(Income_Macro_Variables!$H119,"[",Income_Macro_Variables!W119,"]"),"")</f>
        <v/>
      </c>
    </row>
    <row r="120" spans="1:27" ht="20" customHeight="1" thickBot="1" x14ac:dyDescent="0.25">
      <c r="A120" s="414" t="s">
        <v>648</v>
      </c>
      <c r="B120" s="385" t="s">
        <v>322</v>
      </c>
      <c r="C120" s="385" t="s">
        <v>540</v>
      </c>
      <c r="D120" s="415" t="str">
        <f t="shared" ref="D120:D137" si="13">CONCATENATE(A120,B120,C120)</f>
        <v>*dincc</v>
      </c>
      <c r="E120" s="416"/>
      <c r="F120" s="414"/>
      <c r="G120" s="415"/>
      <c r="H120" s="416" t="s">
        <v>571</v>
      </c>
      <c r="I120" s="415" t="s">
        <v>71</v>
      </c>
      <c r="J120" s="415" t="s">
        <v>639</v>
      </c>
      <c r="K120" s="415"/>
      <c r="L120" s="415" t="str">
        <f t="shared" ref="L120:L132" si="14">CONCATENATE(H120," of ",I120)</f>
        <v>Disposable income (cash transfers only) of personal sector</v>
      </c>
      <c r="M120" s="599" t="str">
        <f>CONCATENATE(N120,Sectors!$B$5)</f>
        <v>Disposable income (narrow definition) is the total value of income in cash that the personal sector receives after taxes are withheld.The personal or household sector - in the national accounts sense - includes all households and private individuals (including those living in institutions), as well as unincorporated enterprises whose accounts are not separated from those of the households who own them.</v>
      </c>
      <c r="N120" s="520" t="s">
        <v>2108</v>
      </c>
      <c r="O120" s="520"/>
      <c r="P120" s="417"/>
      <c r="Q120" s="417" t="str">
        <f>CONCATENATE("[",J120,"]","=","[",J121,"]","-","[",J122,"]","-","[",J123,"]","+","[",J124,"]",)</f>
        <v>[Disposable income (narrow definition)]=[Pre-tax national income]-[Taxes on production]-[Taxes on income and wealth]+[Social assistance benefits]</v>
      </c>
      <c r="R120" s="417" t="str">
        <f>CONCATENATE(D120,"=",D121,"-",D122,"-",D123,"+",D124)</f>
        <v>*dincc=*ptinc-*fprod-*dicot+*dicab</v>
      </c>
      <c r="S120" s="418"/>
      <c r="T120" s="419" t="str">
        <f>D120</f>
        <v>*dincc</v>
      </c>
      <c r="U120" s="419"/>
      <c r="V120" s="419"/>
      <c r="W120" s="419"/>
      <c r="X120" s="560" t="str">
        <f>IF(Income_Macro_Variables!T120&lt;&gt;"",CONCATENATE(Income_Macro_Variables!$J120,"[",Income_Macro_Variables!T120,"]"),"")</f>
        <v>Disposable income (narrow definition)[*dincc]</v>
      </c>
      <c r="Y120" s="421" t="str">
        <f>IF(Income_Macro_Variables!U120&lt;&gt;"",CONCATENATE(Income_Macro_Variables!$J120,"[",Income_Macro_Variables!U120,"]"),"")</f>
        <v/>
      </c>
      <c r="Z120" s="421" t="str">
        <f>IF(Income_Macro_Variables!V120&lt;&gt;"",CONCATENATE(Income_Macro_Variables!$H120,"[",Income_Macro_Variables!V120,"]"),"")</f>
        <v/>
      </c>
      <c r="AA120" s="422" t="str">
        <f>IF(Income_Macro_Variables!W120&lt;&gt;"",CONCATENATE(Income_Macro_Variables!$H120,"[",Income_Macro_Variables!W120,"]"),"")</f>
        <v/>
      </c>
    </row>
    <row r="121" spans="1:27" ht="20" customHeight="1" thickBot="1" x14ac:dyDescent="0.25">
      <c r="A121" s="414" t="s">
        <v>648</v>
      </c>
      <c r="B121" s="385" t="s">
        <v>311</v>
      </c>
      <c r="C121" s="385" t="s">
        <v>290</v>
      </c>
      <c r="D121" s="415" t="str">
        <f t="shared" si="13"/>
        <v>*ptinc</v>
      </c>
      <c r="E121" s="416">
        <v>1</v>
      </c>
      <c r="F121" s="414"/>
      <c r="G121" s="415"/>
      <c r="H121" s="416" t="s">
        <v>2496</v>
      </c>
      <c r="I121" s="415" t="s">
        <v>71</v>
      </c>
      <c r="J121" s="415" t="s">
        <v>2496</v>
      </c>
      <c r="K121" s="415"/>
      <c r="L121" s="415" t="str">
        <f t="shared" si="14"/>
        <v>Pre-tax national income of personal sector</v>
      </c>
      <c r="M121" s="599" t="str">
        <f>CONCATENATE(N121,Sectors!$B$5)</f>
        <v>Pre-tax national income income is the sum of all pre-tax personal income flows accruing to the individual owners of the production factors, labour and capital, before taking into account the operation of the tax/transfer system, but after taking into account the operation of the pension system. The central difference between personal factor income and pre-tax income is the treatment of pensions, which are counted on a contribution basis by factor income and on a distribution basis by pre-tax income.The personal or household sector - in the national accounts sense - includes all households and private individuals (including those living in institutions), as well as unincorporated enterprises whose accounts are not separated from those of the households who own them.</v>
      </c>
      <c r="N121" s="520" t="s">
        <v>2497</v>
      </c>
      <c r="O121" s="520"/>
      <c r="P121" s="417"/>
      <c r="Q121" s="417"/>
      <c r="R121" s="417"/>
      <c r="S121" s="418"/>
      <c r="T121" s="419"/>
      <c r="U121" s="419" t="str">
        <f>D121</f>
        <v>*ptinc</v>
      </c>
      <c r="V121" s="419"/>
      <c r="W121" s="419"/>
      <c r="X121" s="560" t="str">
        <f>IF(Income_Macro_Variables!T121&lt;&gt;"",CONCATENATE(Income_Macro_Variables!$J121,"[",Income_Macro_Variables!T121,"]"),"")</f>
        <v/>
      </c>
      <c r="Y121" s="421" t="str">
        <f>IF(Income_Macro_Variables!U121&lt;&gt;"",CONCATENATE(Income_Macro_Variables!$J121,"[",Income_Macro_Variables!U121,"]"),"")</f>
        <v>Pre-tax national income[*ptinc]</v>
      </c>
      <c r="Z121" s="421" t="str">
        <f>IF(Income_Macro_Variables!V121&lt;&gt;"",CONCATENATE(Income_Macro_Variables!$H121,"[",Income_Macro_Variables!V121,"]"),"")</f>
        <v/>
      </c>
      <c r="AA121" s="422" t="str">
        <f>IF(Income_Macro_Variables!W121&lt;&gt;"",CONCATENATE(Income_Macro_Variables!$H121,"[",Income_Macro_Variables!W121,"]"),"")</f>
        <v/>
      </c>
    </row>
    <row r="122" spans="1:27" ht="20" customHeight="1" thickBot="1" x14ac:dyDescent="0.25">
      <c r="A122" s="414" t="s">
        <v>648</v>
      </c>
      <c r="B122" s="385" t="s">
        <v>331</v>
      </c>
      <c r="C122" s="385" t="s">
        <v>332</v>
      </c>
      <c r="D122" s="415" t="str">
        <f t="shared" si="13"/>
        <v>*fprod</v>
      </c>
      <c r="E122" s="416"/>
      <c r="F122" s="414"/>
      <c r="G122" s="415"/>
      <c r="H122" s="416" t="s">
        <v>629</v>
      </c>
      <c r="I122" s="415" t="s">
        <v>374</v>
      </c>
      <c r="J122" s="415" t="s">
        <v>345</v>
      </c>
      <c r="K122" s="415"/>
      <c r="L122" s="415" t="str">
        <f>CONCATENATE(H122," by ",I122)</f>
        <v>Taxes on production (net) received by general government sector</v>
      </c>
      <c r="M122" s="599" t="str">
        <f>CONCATENATE(N122,Sectors!$B$8)</f>
        <v>Taxes on production is the total value of taxes incurred directly as a result of engaging in production (mainly consist of current taxes on the labour or capital employed in the enterprise, such as payroll taxes or current taxes on vehicles or buildings) received by the general government sector (central government, state government, local government, and social security funds.), minus subsidiesThe government sector - in the national accounts - includes are national, regional local governement, social security administrations, and more generally all entities relying primarily upon public financing (taxes, contributions, and other compulsory payments).</v>
      </c>
      <c r="N122" s="520" t="s">
        <v>2081</v>
      </c>
      <c r="O122" s="520"/>
      <c r="P122" s="417"/>
      <c r="Q122" s="417"/>
      <c r="R122" s="417"/>
      <c r="S122" s="418"/>
      <c r="T122" s="419"/>
      <c r="U122" s="419" t="str">
        <f>D122</f>
        <v>*fprod</v>
      </c>
      <c r="V122" s="419"/>
      <c r="W122" s="419"/>
      <c r="X122" s="560" t="str">
        <f>IF(Income_Macro_Variables!T122&lt;&gt;"",CONCATENATE(Income_Macro_Variables!$J122,"[",Income_Macro_Variables!T122,"]"),"")</f>
        <v/>
      </c>
      <c r="Y122" s="421" t="str">
        <f>IF(Income_Macro_Variables!U122&lt;&gt;"",CONCATENATE(Income_Macro_Variables!$J122,"[",Income_Macro_Variables!U122,"]"),"")</f>
        <v>Taxes on production[*fprod]</v>
      </c>
      <c r="Z122" s="421" t="str">
        <f>IF(Income_Macro_Variables!V122&lt;&gt;"",CONCATENATE(Income_Macro_Variables!$H122,"[",Income_Macro_Variables!V122,"]"),"")</f>
        <v/>
      </c>
      <c r="AA122" s="422" t="str">
        <f>IF(Income_Macro_Variables!W122&lt;&gt;"",CONCATENATE(Income_Macro_Variables!$H122,"[",Income_Macro_Variables!W122,"]"),"")</f>
        <v/>
      </c>
    </row>
    <row r="123" spans="1:27" ht="20" customHeight="1" thickBot="1" x14ac:dyDescent="0.25">
      <c r="A123" s="414" t="s">
        <v>648</v>
      </c>
      <c r="B123" s="385" t="s">
        <v>322</v>
      </c>
      <c r="C123" s="385" t="s">
        <v>323</v>
      </c>
      <c r="D123" s="415" t="str">
        <f t="shared" si="13"/>
        <v>*dicot</v>
      </c>
      <c r="E123" s="416"/>
      <c r="F123" s="414"/>
      <c r="G123" s="415"/>
      <c r="H123" s="416" t="s">
        <v>646</v>
      </c>
      <c r="I123" s="415" t="s">
        <v>374</v>
      </c>
      <c r="J123" s="415" t="s">
        <v>644</v>
      </c>
      <c r="K123" s="415"/>
      <c r="L123" s="415" t="str">
        <f>CONCATENATE(H123," by ",I123)</f>
        <v>Taxes on income and wealth received by general government sector</v>
      </c>
      <c r="M123" s="599" t="str">
        <f>CONCATENATE(N123,Sectors!$B$8)</f>
        <v>Taxes on income and wealth is the total value of income and wealth taxes received by the general government sector (central government, state government, local government, and social security funds.), minus subsidies.The government sector - in the national accounts - includes are national, regional local governement, social security administrations, and more generally all entities relying primarily upon public financing (taxes, contributions, and other compulsory payments).</v>
      </c>
      <c r="N123" s="518" t="s">
        <v>2109</v>
      </c>
      <c r="O123" s="518"/>
      <c r="P123" s="417"/>
      <c r="Q123" s="417"/>
      <c r="R123" s="417"/>
      <c r="S123" s="418"/>
      <c r="T123" s="419"/>
      <c r="U123" s="419" t="str">
        <f>D123</f>
        <v>*dicot</v>
      </c>
      <c r="V123" s="419"/>
      <c r="W123" s="419"/>
      <c r="X123" s="560" t="str">
        <f>IF(Income_Macro_Variables!T123&lt;&gt;"",CONCATENATE(Income_Macro_Variables!$J123,"[",Income_Macro_Variables!T123,"]"),"")</f>
        <v/>
      </c>
      <c r="Y123" s="421" t="str">
        <f>IF(Income_Macro_Variables!U123&lt;&gt;"",CONCATENATE(Income_Macro_Variables!$J123,"[",Income_Macro_Variables!U123,"]"),"")</f>
        <v>Taxes on income and wealth[*dicot]</v>
      </c>
      <c r="Z123" s="421" t="str">
        <f>IF(Income_Macro_Variables!V123&lt;&gt;"",CONCATENATE(Income_Macro_Variables!$H123,"[",Income_Macro_Variables!V123,"]"),"")</f>
        <v/>
      </c>
      <c r="AA123" s="422" t="str">
        <f>IF(Income_Macro_Variables!W123&lt;&gt;"",CONCATENATE(Income_Macro_Variables!$H123,"[",Income_Macro_Variables!W123,"]"),"")</f>
        <v/>
      </c>
    </row>
    <row r="124" spans="1:27" ht="20" customHeight="1" thickBot="1" x14ac:dyDescent="0.25">
      <c r="A124" s="414" t="s">
        <v>648</v>
      </c>
      <c r="B124" s="385" t="s">
        <v>322</v>
      </c>
      <c r="C124" s="385" t="s">
        <v>326</v>
      </c>
      <c r="D124" s="415" t="str">
        <f t="shared" si="13"/>
        <v>*dicab</v>
      </c>
      <c r="E124" s="416"/>
      <c r="F124" s="414"/>
      <c r="G124" s="415"/>
      <c r="H124" s="416" t="s">
        <v>346</v>
      </c>
      <c r="I124" s="415" t="s">
        <v>71</v>
      </c>
      <c r="J124" s="415" t="s">
        <v>642</v>
      </c>
      <c r="K124" s="415"/>
      <c r="L124" s="415" t="str">
        <f t="shared" si="14"/>
        <v>Social assistance benefits in cash of personal sector</v>
      </c>
      <c r="M124" s="599" t="str">
        <f>CONCATENATE(N124,Sectors!$B$5)</f>
        <v>Social assistance benefits are the total value of transfers to personal sector (households) intended to meet the same kinds of needs as social insurance benefits but are provided outside of an organized social insurance schemes and are not conditional on previous payments of contributions. The transfers are usually made by the general government sector (central government, state government, local government, and social security funds) and non-profit sector (philanthropy foundations, religious organizations, universities, etc.).The personal or household sector - in the national accounts sense - includes all households and private individuals (including those living in institutions), as well as unincorporated enterprises whose accounts are not separated from those of the households who own them.</v>
      </c>
      <c r="N124" s="520" t="s">
        <v>2110</v>
      </c>
      <c r="O124" s="520"/>
      <c r="P124" s="417"/>
      <c r="Q124" s="417"/>
      <c r="R124" s="417"/>
      <c r="S124" s="418"/>
      <c r="T124" s="419"/>
      <c r="U124" s="419" t="str">
        <f>D124</f>
        <v>*dicab</v>
      </c>
      <c r="V124" s="419"/>
      <c r="W124" s="419"/>
      <c r="X124" s="560" t="str">
        <f>IF(Income_Macro_Variables!T124&lt;&gt;"",CONCATENATE(Income_Macro_Variables!$J124,"[",Income_Macro_Variables!T124,"]"),"")</f>
        <v/>
      </c>
      <c r="Y124" s="421" t="str">
        <f>IF(Income_Macro_Variables!U124&lt;&gt;"",CONCATENATE(Income_Macro_Variables!$J124,"[",Income_Macro_Variables!U124,"]"),"")</f>
        <v>Social assistance benefits[*dicab]</v>
      </c>
      <c r="Z124" s="421" t="str">
        <f>IF(Income_Macro_Variables!V124&lt;&gt;"",CONCATENATE(Income_Macro_Variables!$H124,"[",Income_Macro_Variables!V124,"]"),"")</f>
        <v/>
      </c>
      <c r="AA124" s="422" t="str">
        <f>IF(Income_Macro_Variables!W124&lt;&gt;"",CONCATENATE(Income_Macro_Variables!$H124,"[",Income_Macro_Variables!W124,"]"),"")</f>
        <v/>
      </c>
    </row>
    <row r="125" spans="1:27" ht="20" customHeight="1" thickBot="1" x14ac:dyDescent="0.25">
      <c r="A125" s="414" t="s">
        <v>648</v>
      </c>
      <c r="B125" s="385" t="s">
        <v>322</v>
      </c>
      <c r="C125" s="385" t="s">
        <v>326</v>
      </c>
      <c r="D125" s="415" t="str">
        <f t="shared" si="13"/>
        <v>*dicab</v>
      </c>
      <c r="E125" s="416"/>
      <c r="F125" s="414"/>
      <c r="G125" s="415"/>
      <c r="H125" s="416" t="s">
        <v>572</v>
      </c>
      <c r="I125" s="415" t="s">
        <v>71</v>
      </c>
      <c r="J125" s="415" t="s">
        <v>640</v>
      </c>
      <c r="K125" s="415"/>
      <c r="L125" s="415" t="str">
        <f t="shared" si="14"/>
        <v>Disposable income (cash + in-kind transfers) of personal sector</v>
      </c>
      <c r="M125" s="599" t="str">
        <f>CONCATENATE(N125,Sectors!$B$5)</f>
        <v>Disposable income (interm. definition) is the total value of income that the personal sector receives after taxes are withheld, plus cash and in-kind social transfers.The personal or household sector - in the national accounts sense - includes all households and private individuals (including those living in institutions), as well as unincorporated enterprises whose accounts are not separated from those of the households who own them.</v>
      </c>
      <c r="N125" s="520" t="s">
        <v>2111</v>
      </c>
      <c r="O125" s="520"/>
      <c r="P125" s="417"/>
      <c r="Q125" s="417" t="str">
        <f>CONCATENATE("[",J125,"]","=","[",J126,"]","-","[",J127,"]","-","[",J128,"]","+","[",J129,"]","+","[",J130,"]",)</f>
        <v>[Disposable income (interm. definition)]=[Pre-tax national income]-[Taxes on production]-[Taxes on income and wealth]+[Social assistance benefits]+[Social transfers in kind]</v>
      </c>
      <c r="R125" s="417" t="str">
        <f>CONCATENATE(D125,"=",D126,"-",D127,"-",D128,"+",D129,"+",D130)</f>
        <v>*dicab=*ptinc-*fprod-*dicot+*dicab+*dikin</v>
      </c>
      <c r="S125" s="418"/>
      <c r="T125" s="419" t="str">
        <f>D125</f>
        <v>*dicab</v>
      </c>
      <c r="U125" s="419"/>
      <c r="V125" s="419"/>
      <c r="W125" s="419"/>
      <c r="X125" s="560" t="str">
        <f>IF(Income_Macro_Variables!T125&lt;&gt;"",CONCATENATE(Income_Macro_Variables!$J125,"[",Income_Macro_Variables!T125,"]"),"")</f>
        <v>Disposable income (interm. definition)[*dicab]</v>
      </c>
      <c r="Y125" s="421" t="str">
        <f>IF(Income_Macro_Variables!U125&lt;&gt;"",CONCATENATE(Income_Macro_Variables!$J125,"[",Income_Macro_Variables!U125,"]"),"")</f>
        <v/>
      </c>
      <c r="Z125" s="421" t="str">
        <f>IF(Income_Macro_Variables!V125&lt;&gt;"",CONCATENATE(Income_Macro_Variables!$H125,"[",Income_Macro_Variables!V125,"]"),"")</f>
        <v/>
      </c>
      <c r="AA125" s="422" t="str">
        <f>IF(Income_Macro_Variables!W125&lt;&gt;"",CONCATENATE(Income_Macro_Variables!$H125,"[",Income_Macro_Variables!W125,"]"),"")</f>
        <v/>
      </c>
    </row>
    <row r="126" spans="1:27" ht="20" customHeight="1" thickBot="1" x14ac:dyDescent="0.25">
      <c r="A126" s="414" t="s">
        <v>648</v>
      </c>
      <c r="B126" s="385" t="s">
        <v>311</v>
      </c>
      <c r="C126" s="385" t="s">
        <v>290</v>
      </c>
      <c r="D126" s="415" t="str">
        <f t="shared" si="13"/>
        <v>*ptinc</v>
      </c>
      <c r="E126" s="416"/>
      <c r="F126" s="414"/>
      <c r="G126" s="415"/>
      <c r="H126" s="416" t="s">
        <v>2496</v>
      </c>
      <c r="I126" s="415" t="s">
        <v>71</v>
      </c>
      <c r="J126" s="415" t="s">
        <v>2496</v>
      </c>
      <c r="K126" s="415"/>
      <c r="L126" s="415" t="str">
        <f t="shared" si="14"/>
        <v>Pre-tax national income of personal sector</v>
      </c>
      <c r="M126" s="599" t="str">
        <f>CONCATENATE(N126,Sectors!$B$5)</f>
        <v>Pre-tax national income income is the sum of all pre-tax personal income flows accruing to the individual owners of the production factors, labour and capital, before taking into account the operation of the tax/transfer system, but after taking into account the operation of the pension system. The central difference between personal factor income and pre-tax income is the treatment of pensions, which are counted on a contribution basis by factor income and on a distribution basis by pre-tax income.The personal or household sector - in the national accounts sense - includes all households and private individuals (including those living in institutions), as well as unincorporated enterprises whose accounts are not separated from those of the households who own them.</v>
      </c>
      <c r="N126" s="520" t="s">
        <v>2497</v>
      </c>
      <c r="O126" s="520"/>
      <c r="P126" s="417"/>
      <c r="Q126" s="417"/>
      <c r="R126" s="417"/>
      <c r="S126" s="418"/>
      <c r="T126" s="419"/>
      <c r="U126" s="419" t="str">
        <f>D126</f>
        <v>*ptinc</v>
      </c>
      <c r="V126" s="419"/>
      <c r="W126" s="419"/>
      <c r="X126" s="560" t="str">
        <f>IF(Income_Macro_Variables!T126&lt;&gt;"",CONCATENATE(Income_Macro_Variables!$J126,"[",Income_Macro_Variables!T126,"]"),"")</f>
        <v/>
      </c>
      <c r="Y126" s="421" t="str">
        <f>IF(Income_Macro_Variables!U126&lt;&gt;"",CONCATENATE(Income_Macro_Variables!$J126,"[",Income_Macro_Variables!U126,"]"),"")</f>
        <v>Pre-tax national income[*ptinc]</v>
      </c>
      <c r="Z126" s="421" t="str">
        <f>IF(Income_Macro_Variables!V126&lt;&gt;"",CONCATENATE(Income_Macro_Variables!$H126,"[",Income_Macro_Variables!V126,"]"),"")</f>
        <v/>
      </c>
      <c r="AA126" s="422" t="str">
        <f>IF(Income_Macro_Variables!W126&lt;&gt;"",CONCATENATE(Income_Macro_Variables!$H126,"[",Income_Macro_Variables!W126,"]"),"")</f>
        <v/>
      </c>
    </row>
    <row r="127" spans="1:27" ht="20" customHeight="1" thickBot="1" x14ac:dyDescent="0.25">
      <c r="A127" s="414" t="s">
        <v>648</v>
      </c>
      <c r="B127" s="385" t="s">
        <v>331</v>
      </c>
      <c r="C127" s="385" t="s">
        <v>332</v>
      </c>
      <c r="D127" s="415" t="str">
        <f t="shared" si="13"/>
        <v>*fprod</v>
      </c>
      <c r="E127" s="416">
        <v>1</v>
      </c>
      <c r="F127" s="414"/>
      <c r="G127" s="415"/>
      <c r="H127" s="416" t="s">
        <v>629</v>
      </c>
      <c r="I127" s="415" t="s">
        <v>374</v>
      </c>
      <c r="J127" s="415" t="s">
        <v>345</v>
      </c>
      <c r="K127" s="415"/>
      <c r="L127" s="415" t="str">
        <f>CONCATENATE(H127," by ",I127)</f>
        <v>Taxes on production (net) received by general government sector</v>
      </c>
      <c r="M127" s="599" t="str">
        <f>CONCATENATE(N127,Sectors!$B$8)</f>
        <v>Taxes on production is the total value of taxes incurred directly as a result of engaging in production (mainly consist of current taxes on the labour or capital employed in the enterprise, such as payroll taxes or current taxes on vehicles or buildings) received by the general government sector (central government, state government, local government, and social security funds.), minus subsidiesThe government sector - in the national accounts - includes are national, regional local governement, social security administrations, and more generally all entities relying primarily upon public financing (taxes, contributions, and other compulsory payments).</v>
      </c>
      <c r="N127" s="520" t="s">
        <v>2081</v>
      </c>
      <c r="O127" s="520"/>
      <c r="P127" s="417"/>
      <c r="Q127" s="417"/>
      <c r="R127" s="417"/>
      <c r="S127" s="418"/>
      <c r="T127" s="419"/>
      <c r="U127" s="419" t="str">
        <f>D127</f>
        <v>*fprod</v>
      </c>
      <c r="V127" s="419"/>
      <c r="W127" s="419"/>
      <c r="X127" s="560" t="str">
        <f>IF(Income_Macro_Variables!T127&lt;&gt;"",CONCATENATE(Income_Macro_Variables!$J127,"[",Income_Macro_Variables!T127,"]"),"")</f>
        <v/>
      </c>
      <c r="Y127" s="421" t="str">
        <f>IF(Income_Macro_Variables!U127&lt;&gt;"",CONCATENATE(Income_Macro_Variables!$J127,"[",Income_Macro_Variables!U127,"]"),"")</f>
        <v>Taxes on production[*fprod]</v>
      </c>
      <c r="Z127" s="421" t="str">
        <f>IF(Income_Macro_Variables!V127&lt;&gt;"",CONCATENATE(Income_Macro_Variables!$H127,"[",Income_Macro_Variables!V127,"]"),"")</f>
        <v/>
      </c>
      <c r="AA127" s="422" t="str">
        <f>IF(Income_Macro_Variables!W127&lt;&gt;"",CONCATENATE(Income_Macro_Variables!$H127,"[",Income_Macro_Variables!W127,"]"),"")</f>
        <v/>
      </c>
    </row>
    <row r="128" spans="1:27" ht="20" customHeight="1" thickBot="1" x14ac:dyDescent="0.25">
      <c r="A128" s="414" t="s">
        <v>648</v>
      </c>
      <c r="B128" s="385" t="s">
        <v>322</v>
      </c>
      <c r="C128" s="385" t="s">
        <v>323</v>
      </c>
      <c r="D128" s="415" t="str">
        <f t="shared" si="13"/>
        <v>*dicot</v>
      </c>
      <c r="E128" s="416">
        <v>1</v>
      </c>
      <c r="F128" s="414"/>
      <c r="G128" s="415"/>
      <c r="H128" s="416" t="s">
        <v>646</v>
      </c>
      <c r="I128" s="415" t="s">
        <v>374</v>
      </c>
      <c r="J128" s="415" t="s">
        <v>644</v>
      </c>
      <c r="K128" s="415"/>
      <c r="L128" s="415" t="str">
        <f>CONCATENATE(H128," by ",I128)</f>
        <v>Taxes on income and wealth received by general government sector</v>
      </c>
      <c r="M128" s="599" t="str">
        <f>CONCATENATE(N128,Sectors!$B$8)</f>
        <v>Taxes on income and wealth is the total value of income and wealth taxes received by the general government sector (central government, state government, local government, and social security funds.), minus subsidies.The government sector - in the national accounts - includes are national, regional local governement, social security administrations, and more generally all entities relying primarily upon public financing (taxes, contributions, and other compulsory payments).</v>
      </c>
      <c r="N128" s="520" t="s">
        <v>2109</v>
      </c>
      <c r="O128" s="520"/>
      <c r="P128" s="417"/>
      <c r="Q128" s="417"/>
      <c r="R128" s="417"/>
      <c r="S128" s="418"/>
      <c r="T128" s="419"/>
      <c r="U128" s="419" t="str">
        <f>D128</f>
        <v>*dicot</v>
      </c>
      <c r="V128" s="419"/>
      <c r="W128" s="419"/>
      <c r="X128" s="560" t="str">
        <f>IF(Income_Macro_Variables!T128&lt;&gt;"",CONCATENATE(Income_Macro_Variables!$J128,"[",Income_Macro_Variables!T128,"]"),"")</f>
        <v/>
      </c>
      <c r="Y128" s="421" t="str">
        <f>IF(Income_Macro_Variables!U128&lt;&gt;"",CONCATENATE(Income_Macro_Variables!$J128,"[",Income_Macro_Variables!U128,"]"),"")</f>
        <v>Taxes on income and wealth[*dicot]</v>
      </c>
      <c r="Z128" s="421" t="str">
        <f>IF(Income_Macro_Variables!V128&lt;&gt;"",CONCATENATE(Income_Macro_Variables!$H128,"[",Income_Macro_Variables!V128,"]"),"")</f>
        <v/>
      </c>
      <c r="AA128" s="422" t="str">
        <f>IF(Income_Macro_Variables!W128&lt;&gt;"",CONCATENATE(Income_Macro_Variables!$H128,"[",Income_Macro_Variables!W128,"]"),"")</f>
        <v/>
      </c>
    </row>
    <row r="129" spans="1:27" ht="20" customHeight="1" thickBot="1" x14ac:dyDescent="0.25">
      <c r="A129" s="414" t="s">
        <v>648</v>
      </c>
      <c r="B129" s="385" t="s">
        <v>322</v>
      </c>
      <c r="C129" s="385" t="s">
        <v>326</v>
      </c>
      <c r="D129" s="415" t="str">
        <f t="shared" si="13"/>
        <v>*dicab</v>
      </c>
      <c r="E129" s="416">
        <v>1</v>
      </c>
      <c r="F129" s="414"/>
      <c r="G129" s="415"/>
      <c r="H129" s="416" t="s">
        <v>346</v>
      </c>
      <c r="I129" s="415" t="s">
        <v>71</v>
      </c>
      <c r="J129" s="415" t="s">
        <v>642</v>
      </c>
      <c r="K129" s="415"/>
      <c r="L129" s="415" t="str">
        <f t="shared" si="14"/>
        <v>Social assistance benefits in cash of personal sector</v>
      </c>
      <c r="M129" s="599" t="str">
        <f>CONCATENATE(N129,Sectors!$B$5)</f>
        <v>Social assistance benefits are the total value of transfers to personal sector (households) intended to meet the same kinds of needs as social insurance benefits but are provided outside of an organized social insurance schemes and are not conditional on previous payments of contributions. The transfers are usually made by the general government sector (central government, state government, local government, and social security funds) and non-profit sector (philanthropy foundations, religious organizations, universities, etc.).The personal or household sector - in the national accounts sense - includes all households and private individuals (including those living in institutions), as well as unincorporated enterprises whose accounts are not separated from those of the households who own them.</v>
      </c>
      <c r="N129" s="520" t="s">
        <v>2110</v>
      </c>
      <c r="O129" s="520"/>
      <c r="P129" s="417"/>
      <c r="Q129" s="417"/>
      <c r="R129" s="417"/>
      <c r="S129" s="418"/>
      <c r="T129" s="419"/>
      <c r="U129" s="419" t="str">
        <f>D129</f>
        <v>*dicab</v>
      </c>
      <c r="V129" s="419"/>
      <c r="W129" s="419"/>
      <c r="X129" s="560" t="str">
        <f>IF(Income_Macro_Variables!T129&lt;&gt;"",CONCATENATE(Income_Macro_Variables!$J129,"[",Income_Macro_Variables!T129,"]"),"")</f>
        <v/>
      </c>
      <c r="Y129" s="421" t="str">
        <f>IF(Income_Macro_Variables!U129&lt;&gt;"",CONCATENATE(Income_Macro_Variables!$J129,"[",Income_Macro_Variables!U129,"]"),"")</f>
        <v>Social assistance benefits[*dicab]</v>
      </c>
      <c r="Z129" s="421" t="str">
        <f>IF(Income_Macro_Variables!V129&lt;&gt;"",CONCATENATE(Income_Macro_Variables!$H129,"[",Income_Macro_Variables!V129,"]"),"")</f>
        <v/>
      </c>
      <c r="AA129" s="422" t="str">
        <f>IF(Income_Macro_Variables!W129&lt;&gt;"",CONCATENATE(Income_Macro_Variables!$H129,"[",Income_Macro_Variables!W129,"]"),"")</f>
        <v/>
      </c>
    </row>
    <row r="130" spans="1:27" ht="20" customHeight="1" thickBot="1" x14ac:dyDescent="0.25">
      <c r="A130" s="414" t="s">
        <v>648</v>
      </c>
      <c r="B130" s="385" t="s">
        <v>322</v>
      </c>
      <c r="C130" s="385" t="s">
        <v>327</v>
      </c>
      <c r="D130" s="415" t="str">
        <f t="shared" si="13"/>
        <v>*dikin</v>
      </c>
      <c r="E130" s="416"/>
      <c r="F130" s="414"/>
      <c r="G130" s="415"/>
      <c r="H130" s="416" t="s">
        <v>347</v>
      </c>
      <c r="I130" s="415" t="s">
        <v>71</v>
      </c>
      <c r="J130" s="415" t="s">
        <v>347</v>
      </c>
      <c r="K130" s="415"/>
      <c r="L130" s="415" t="str">
        <f t="shared" si="14"/>
        <v>Social transfers in kind of personal sector</v>
      </c>
      <c r="M130" s="599" t="str">
        <f>CONCATENATE(N130,Sectors!$B$5)</f>
        <v>Social transfers in kind are the total value of goods and services (in-kind transfers) provided by the government sector and the non-profit sector to individual households.The personal or household sector - in the national accounts sense - includes all households and private individuals (including those living in institutions), as well as unincorporated enterprises whose accounts are not separated from those of the households who own them.</v>
      </c>
      <c r="N130" s="520" t="s">
        <v>2112</v>
      </c>
      <c r="O130" s="520"/>
      <c r="P130" s="417"/>
      <c r="Q130" s="417"/>
      <c r="R130" s="417"/>
      <c r="S130" s="418"/>
      <c r="T130" s="419"/>
      <c r="U130" s="419" t="str">
        <f>D130</f>
        <v>*dikin</v>
      </c>
      <c r="V130" s="419"/>
      <c r="W130" s="419"/>
      <c r="X130" s="560" t="str">
        <f>IF(Income_Macro_Variables!T130&lt;&gt;"",CONCATENATE(Income_Macro_Variables!$J130,"[",Income_Macro_Variables!T130,"]"),"")</f>
        <v/>
      </c>
      <c r="Y130" s="421" t="str">
        <f>IF(Income_Macro_Variables!U130&lt;&gt;"",CONCATENATE(Income_Macro_Variables!$J130,"[",Income_Macro_Variables!U130,"]"),"")</f>
        <v>Social transfers in kind[*dikin]</v>
      </c>
      <c r="Z130" s="421" t="str">
        <f>IF(Income_Macro_Variables!V130&lt;&gt;"",CONCATENATE(Income_Macro_Variables!$H130,"[",Income_Macro_Variables!V130,"]"),"")</f>
        <v/>
      </c>
      <c r="AA130" s="422" t="str">
        <f>IF(Income_Macro_Variables!W130&lt;&gt;"",CONCATENATE(Income_Macro_Variables!$H130,"[",Income_Macro_Variables!W130,"]"),"")</f>
        <v/>
      </c>
    </row>
    <row r="131" spans="1:27" ht="20" customHeight="1" thickBot="1" x14ac:dyDescent="0.25">
      <c r="A131" s="414" t="s">
        <v>648</v>
      </c>
      <c r="B131" s="385" t="s">
        <v>322</v>
      </c>
      <c r="C131" s="385" t="s">
        <v>290</v>
      </c>
      <c r="D131" s="415" t="str">
        <f t="shared" si="13"/>
        <v>*diinc</v>
      </c>
      <c r="E131" s="416"/>
      <c r="F131" s="414"/>
      <c r="G131" s="415"/>
      <c r="H131" s="416" t="s">
        <v>573</v>
      </c>
      <c r="I131" s="415" t="s">
        <v>71</v>
      </c>
      <c r="J131" s="415" t="s">
        <v>641</v>
      </c>
      <c r="K131" s="415"/>
      <c r="L131" s="415" t="str">
        <f t="shared" si="14"/>
        <v>Disposable income (cash income + in-kind transfers + collective expenditure) of personal sector</v>
      </c>
      <c r="M131" s="599" t="str">
        <f>CONCATENATE(N131,Sectors!$B$5)</f>
        <v>Disposable income (broad definition) is the total value of income that the personal sector receives after taxes are withheld, plus the cash and in-kind social transfers and collective consumption expenditure.The personal or household sector - in the national accounts sense - includes all households and private individuals (including those living in institutions), as well as unincorporated enterprises whose accounts are not separated from those of the households who own them.</v>
      </c>
      <c r="N131" s="520" t="s">
        <v>2113</v>
      </c>
      <c r="O131" s="520"/>
      <c r="P131" s="417"/>
      <c r="Q131" s="417" t="str">
        <f>CONCATENATE("[",J131,"]","=","[",J132,"]","-","[",J133,"]","-","[",J134,"]","+","[",J135,"]","+","[",J136,"]","+","[",J137,"]",)</f>
        <v>[Disposable income (broad definition)]=[Pre-tax income]-[Taxes on production]-[Taxes on income and wealth]+[Social assistance benefits]+[Social transfers in kind]+[Collective consumption expenditure]</v>
      </c>
      <c r="R131" s="417" t="str">
        <f>CONCATENATE(D131,"=",D132,"-",D133,"-",D134,"+",D135,"+",D136,"+",D137)</f>
        <v>*diinc=*ptinc-*fprod-*dicot+*dicab+*dikin+*dicol</v>
      </c>
      <c r="S131" s="418"/>
      <c r="T131" s="419" t="str">
        <f>D131</f>
        <v>*diinc</v>
      </c>
      <c r="U131" s="419"/>
      <c r="V131" s="419"/>
      <c r="W131" s="419"/>
      <c r="X131" s="560" t="str">
        <f>IF(Income_Macro_Variables!T131&lt;&gt;"",CONCATENATE(Income_Macro_Variables!$J131,"[",Income_Macro_Variables!T131,"]"),"")</f>
        <v>Disposable income (broad definition)[*diinc]</v>
      </c>
      <c r="Y131" s="421" t="str">
        <f>IF(Income_Macro_Variables!U131&lt;&gt;"",CONCATENATE(Income_Macro_Variables!$J131,"[",Income_Macro_Variables!U131,"]"),"")</f>
        <v/>
      </c>
      <c r="Z131" s="421" t="str">
        <f>IF(Income_Macro_Variables!V131&lt;&gt;"",CONCATENATE(Income_Macro_Variables!$H131,"[",Income_Macro_Variables!V131,"]"),"")</f>
        <v/>
      </c>
      <c r="AA131" s="422" t="str">
        <f>IF(Income_Macro_Variables!W131&lt;&gt;"",CONCATENATE(Income_Macro_Variables!$H131,"[",Income_Macro_Variables!W131,"]"),"")</f>
        <v/>
      </c>
    </row>
    <row r="132" spans="1:27" ht="20" customHeight="1" thickBot="1" x14ac:dyDescent="0.25">
      <c r="A132" s="414" t="s">
        <v>648</v>
      </c>
      <c r="B132" s="385" t="s">
        <v>311</v>
      </c>
      <c r="C132" s="385" t="s">
        <v>290</v>
      </c>
      <c r="D132" s="415" t="str">
        <f t="shared" si="13"/>
        <v>*ptinc</v>
      </c>
      <c r="E132" s="416"/>
      <c r="F132" s="414"/>
      <c r="G132" s="415"/>
      <c r="H132" s="416" t="s">
        <v>2524</v>
      </c>
      <c r="I132" s="415" t="s">
        <v>71</v>
      </c>
      <c r="J132" s="415" t="s">
        <v>344</v>
      </c>
      <c r="K132" s="415"/>
      <c r="L132" s="415" t="str">
        <f t="shared" si="14"/>
        <v>pre-tax income of personal sector</v>
      </c>
      <c r="M132" s="599" t="str">
        <f>CONCATENATE(N132,Sectors!$B$5)</f>
        <v>Pre-tax income is the sum of all pre-tax personal income flows accruing to the individual owners of the production factors, labour and capital, before taking into account the operation of the tax/transfer system, but after taking into account the operation of the pension system. The central difference between personal factor income and pre-tax income is the treatment of pensions, which are counted on a contribution basis by factor income and on a distribution basis by pre-tax income.The personal or household sector - in the national accounts sense - includes all households and private individuals (including those living in institutions), as well as unincorporated enterprises whose accounts are not separated from those of the households who own them.</v>
      </c>
      <c r="N132" s="520" t="s">
        <v>2114</v>
      </c>
      <c r="O132" s="520"/>
      <c r="P132" s="417"/>
      <c r="Q132" s="417"/>
      <c r="R132" s="417"/>
      <c r="S132" s="418"/>
      <c r="T132" s="419"/>
      <c r="U132" s="419" t="str">
        <f t="shared" ref="U132:U137" si="15">D132</f>
        <v>*ptinc</v>
      </c>
      <c r="V132" s="419"/>
      <c r="W132" s="419"/>
      <c r="X132" s="560" t="str">
        <f>IF(Income_Macro_Variables!T132&lt;&gt;"",CONCATENATE(Income_Macro_Variables!$J132,"[",Income_Macro_Variables!T132,"]"),"")</f>
        <v/>
      </c>
      <c r="Y132" s="421" t="str">
        <f>IF(Income_Macro_Variables!U132&lt;&gt;"",CONCATENATE(Income_Macro_Variables!$J132,"[",Income_Macro_Variables!U132,"]"),"")</f>
        <v>Pre-tax income[*ptinc]</v>
      </c>
      <c r="Z132" s="421" t="str">
        <f>IF(Income_Macro_Variables!V132&lt;&gt;"",CONCATENATE(Income_Macro_Variables!$H132,"[",Income_Macro_Variables!V132,"]"),"")</f>
        <v/>
      </c>
      <c r="AA132" s="422" t="str">
        <f>IF(Income_Macro_Variables!W132&lt;&gt;"",CONCATENATE(Income_Macro_Variables!$H132,"[",Income_Macro_Variables!W132,"]"),"")</f>
        <v/>
      </c>
    </row>
    <row r="133" spans="1:27" ht="20" customHeight="1" thickBot="1" x14ac:dyDescent="0.25">
      <c r="A133" s="414" t="s">
        <v>648</v>
      </c>
      <c r="B133" s="385" t="s">
        <v>331</v>
      </c>
      <c r="C133" s="385" t="s">
        <v>332</v>
      </c>
      <c r="D133" s="415" t="str">
        <f t="shared" si="13"/>
        <v>*fprod</v>
      </c>
      <c r="E133" s="416">
        <v>1</v>
      </c>
      <c r="F133" s="414"/>
      <c r="G133" s="415"/>
      <c r="H133" s="416" t="s">
        <v>638</v>
      </c>
      <c r="I133" s="415" t="s">
        <v>374</v>
      </c>
      <c r="J133" s="415" t="s">
        <v>345</v>
      </c>
      <c r="K133" s="415"/>
      <c r="L133" s="415" t="str">
        <f>CONCATENATE(H133," by ",I133)</f>
        <v>Taxes on production (net) received  by general government sector</v>
      </c>
      <c r="M133" s="599" t="str">
        <f>CONCATENATE(N133,Sectors!$B$8)</f>
        <v>Taxes on production is the total value of taxes incurred directly as a result of engaging in production (mainly consist of current taxes on the labour or capital employed in the enterprise, such as payroll taxes or current taxes on vehicles or buildings) received by the general government sector (central government, state government, local government, and social security funds.), minus subsidiesThe government sector - in the national accounts - includes are national, regional local governement, social security administrations, and more generally all entities relying primarily upon public financing (taxes, contributions, and other compulsory payments).</v>
      </c>
      <c r="N133" s="520" t="s">
        <v>2081</v>
      </c>
      <c r="O133" s="520"/>
      <c r="P133" s="417"/>
      <c r="Q133" s="417"/>
      <c r="R133" s="417"/>
      <c r="S133" s="418"/>
      <c r="T133" s="419"/>
      <c r="U133" s="419" t="str">
        <f t="shared" si="15"/>
        <v>*fprod</v>
      </c>
      <c r="V133" s="419"/>
      <c r="W133" s="419"/>
      <c r="X133" s="560" t="str">
        <f>IF(Income_Macro_Variables!T133&lt;&gt;"",CONCATENATE(Income_Macro_Variables!$J133,"[",Income_Macro_Variables!T133,"]"),"")</f>
        <v/>
      </c>
      <c r="Y133" s="421" t="str">
        <f>IF(Income_Macro_Variables!U133&lt;&gt;"",CONCATENATE(Income_Macro_Variables!$J133,"[",Income_Macro_Variables!U133,"]"),"")</f>
        <v>Taxes on production[*fprod]</v>
      </c>
      <c r="Z133" s="421" t="str">
        <f>IF(Income_Macro_Variables!V133&lt;&gt;"",CONCATENATE(Income_Macro_Variables!$H133,"[",Income_Macro_Variables!V133,"]"),"")</f>
        <v/>
      </c>
      <c r="AA133" s="422" t="str">
        <f>IF(Income_Macro_Variables!W133&lt;&gt;"",CONCATENATE(Income_Macro_Variables!$H133,"[",Income_Macro_Variables!W133,"]"),"")</f>
        <v/>
      </c>
    </row>
    <row r="134" spans="1:27" ht="20" customHeight="1" thickBot="1" x14ac:dyDescent="0.25">
      <c r="A134" s="414" t="s">
        <v>648</v>
      </c>
      <c r="B134" s="385" t="s">
        <v>322</v>
      </c>
      <c r="C134" s="385" t="s">
        <v>323</v>
      </c>
      <c r="D134" s="415" t="str">
        <f t="shared" si="13"/>
        <v>*dicot</v>
      </c>
      <c r="E134" s="416">
        <v>1</v>
      </c>
      <c r="F134" s="414"/>
      <c r="G134" s="415"/>
      <c r="H134" s="416" t="s">
        <v>645</v>
      </c>
      <c r="I134" s="415" t="s">
        <v>374</v>
      </c>
      <c r="J134" s="415" t="s">
        <v>644</v>
      </c>
      <c r="K134" s="415"/>
      <c r="L134" s="415" t="str">
        <f>CONCATENATE(H134," by ",I134)</f>
        <v>Taxes on income and wealth received  by general government sector</v>
      </c>
      <c r="M134" s="599" t="str">
        <f>CONCATENATE(N134,Sectors!$B$8)</f>
        <v>Taxes on income and wealth is the total value of taxes incurred directly as a result of engaging in production (mainly consist of current taxes on the labour or capital employed in the enterprise, such as payroll taxes or current taxes on vehicles or buildings) received by the general government sector (central government, state government, local government, and social security funds.), minus subsidiesThe government sector - in the national accounts - includes are national, regional local governement, social security administrations, and more generally all entities relying primarily upon public financing (taxes, contributions, and other compulsory payments).</v>
      </c>
      <c r="N134" s="520" t="s">
        <v>2115</v>
      </c>
      <c r="O134" s="520"/>
      <c r="P134" s="417"/>
      <c r="Q134" s="417"/>
      <c r="R134" s="417"/>
      <c r="S134" s="418"/>
      <c r="T134" s="419"/>
      <c r="U134" s="419" t="str">
        <f t="shared" si="15"/>
        <v>*dicot</v>
      </c>
      <c r="V134" s="419"/>
      <c r="W134" s="419"/>
      <c r="X134" s="560" t="str">
        <f>IF(Income_Macro_Variables!T134&lt;&gt;"",CONCATENATE(Income_Macro_Variables!$J134,"[",Income_Macro_Variables!T134,"]"),"")</f>
        <v/>
      </c>
      <c r="Y134" s="421" t="str">
        <f>IF(Income_Macro_Variables!U134&lt;&gt;"",CONCATENATE(Income_Macro_Variables!$J134,"[",Income_Macro_Variables!U134,"]"),"")</f>
        <v>Taxes on income and wealth[*dicot]</v>
      </c>
      <c r="Z134" s="421" t="str">
        <f>IF(Income_Macro_Variables!V134&lt;&gt;"",CONCATENATE(Income_Macro_Variables!$H134,"[",Income_Macro_Variables!V134,"]"),"")</f>
        <v/>
      </c>
      <c r="AA134" s="422" t="str">
        <f>IF(Income_Macro_Variables!W134&lt;&gt;"",CONCATENATE(Income_Macro_Variables!$H134,"[",Income_Macro_Variables!W134,"]"),"")</f>
        <v/>
      </c>
    </row>
    <row r="135" spans="1:27" ht="20" customHeight="1" thickBot="1" x14ac:dyDescent="0.25">
      <c r="A135" s="414" t="s">
        <v>648</v>
      </c>
      <c r="B135" s="385" t="s">
        <v>322</v>
      </c>
      <c r="C135" s="385" t="s">
        <v>326</v>
      </c>
      <c r="D135" s="415" t="str">
        <f t="shared" si="13"/>
        <v>*dicab</v>
      </c>
      <c r="E135" s="416">
        <v>1</v>
      </c>
      <c r="F135" s="414"/>
      <c r="G135" s="415"/>
      <c r="H135" s="416" t="s">
        <v>346</v>
      </c>
      <c r="I135" s="415" t="s">
        <v>71</v>
      </c>
      <c r="J135" s="415" t="s">
        <v>642</v>
      </c>
      <c r="K135" s="415"/>
      <c r="L135" s="415" t="str">
        <f>CONCATENATE(H135," by ",I135)</f>
        <v>Social assistance benefits in cash by personal sector</v>
      </c>
      <c r="M135" s="599" t="str">
        <f>CONCATENATE(N135,Sectors!$B$5)</f>
        <v>Social assistance benefits are the total value of transfers to personal sector (households) intended to meet the same kinds of needs as social insurance benefits but are provided outside of an organized social insurance schemes and are not conditional on previous payments of contributions. The transfers are usually made by the general government sector (central government, state government, local government, and social security funds) and non-profit sector (philanthropy foundations, religious organizations, universities, etc.).The personal or household sector - in the national accounts sense - includes all households and private individuals (including those living in institutions), as well as unincorporated enterprises whose accounts are not separated from those of the households who own them.</v>
      </c>
      <c r="N135" s="520" t="s">
        <v>2110</v>
      </c>
      <c r="O135" s="520"/>
      <c r="P135" s="417"/>
      <c r="Q135" s="417"/>
      <c r="R135" s="417"/>
      <c r="S135" s="418"/>
      <c r="T135" s="419"/>
      <c r="U135" s="419" t="str">
        <f t="shared" si="15"/>
        <v>*dicab</v>
      </c>
      <c r="V135" s="419"/>
      <c r="W135" s="419"/>
      <c r="X135" s="560" t="str">
        <f>IF(Income_Macro_Variables!T135&lt;&gt;"",CONCATENATE(Income_Macro_Variables!$J135,"[",Income_Macro_Variables!T135,"]"),"")</f>
        <v/>
      </c>
      <c r="Y135" s="421" t="str">
        <f>IF(Income_Macro_Variables!U135&lt;&gt;"",CONCATENATE(Income_Macro_Variables!$J135,"[",Income_Macro_Variables!U135,"]"),"")</f>
        <v>Social assistance benefits[*dicab]</v>
      </c>
      <c r="Z135" s="421" t="str">
        <f>IF(Income_Macro_Variables!V135&lt;&gt;"",CONCATENATE(Income_Macro_Variables!$H135,"[",Income_Macro_Variables!V135,"]"),"")</f>
        <v/>
      </c>
      <c r="AA135" s="422" t="str">
        <f>IF(Income_Macro_Variables!W135&lt;&gt;"",CONCATENATE(Income_Macro_Variables!$H135,"[",Income_Macro_Variables!W135,"]"),"")</f>
        <v/>
      </c>
    </row>
    <row r="136" spans="1:27" ht="20" customHeight="1" thickBot="1" x14ac:dyDescent="0.25">
      <c r="A136" s="414" t="s">
        <v>648</v>
      </c>
      <c r="B136" s="385" t="s">
        <v>322</v>
      </c>
      <c r="C136" s="385" t="s">
        <v>327</v>
      </c>
      <c r="D136" s="415" t="str">
        <f t="shared" si="13"/>
        <v>*dikin</v>
      </c>
      <c r="E136" s="416">
        <v>1</v>
      </c>
      <c r="F136" s="414"/>
      <c r="G136" s="415"/>
      <c r="H136" s="416" t="s">
        <v>347</v>
      </c>
      <c r="I136" s="415" t="s">
        <v>71</v>
      </c>
      <c r="J136" s="415" t="s">
        <v>347</v>
      </c>
      <c r="K136" s="415"/>
      <c r="L136" s="415" t="str">
        <f>CONCATENATE(H136," by ",I136)</f>
        <v>Social transfers in kind by personal sector</v>
      </c>
      <c r="M136" s="599" t="str">
        <f>CONCATENATE(N136,Sectors!$B$5)</f>
        <v>Social transfers in kind is the total value of goods and services (in-kind transfers) provided by the government sector and the non-profit sector to individual households.The personal or household sector - in the national accounts sense - includes all households and private individuals (including those living in institutions), as well as unincorporated enterprises whose accounts are not separated from those of the households who own them.</v>
      </c>
      <c r="N136" s="520" t="s">
        <v>2116</v>
      </c>
      <c r="O136" s="520"/>
      <c r="P136" s="417"/>
      <c r="Q136" s="417"/>
      <c r="R136" s="417"/>
      <c r="S136" s="418"/>
      <c r="T136" s="419"/>
      <c r="U136" s="419" t="str">
        <f t="shared" si="15"/>
        <v>*dikin</v>
      </c>
      <c r="V136" s="419"/>
      <c r="W136" s="419"/>
      <c r="X136" s="560" t="str">
        <f>IF(Income_Macro_Variables!T136&lt;&gt;"",CONCATENATE(Income_Macro_Variables!$J136,"[",Income_Macro_Variables!T136,"]"),"")</f>
        <v/>
      </c>
      <c r="Y136" s="421" t="str">
        <f>IF(Income_Macro_Variables!U136&lt;&gt;"",CONCATENATE(Income_Macro_Variables!$J136,"[",Income_Macro_Variables!U136,"]"),"")</f>
        <v>Social transfers in kind[*dikin]</v>
      </c>
      <c r="Z136" s="421" t="str">
        <f>IF(Income_Macro_Variables!V136&lt;&gt;"",CONCATENATE(Income_Macro_Variables!$H136,"[",Income_Macro_Variables!V136,"]"),"")</f>
        <v/>
      </c>
      <c r="AA136" s="422" t="str">
        <f>IF(Income_Macro_Variables!W136&lt;&gt;"",CONCATENATE(Income_Macro_Variables!$H136,"[",Income_Macro_Variables!W136,"]"),"")</f>
        <v/>
      </c>
    </row>
    <row r="137" spans="1:27" ht="20" customHeight="1" thickBot="1" x14ac:dyDescent="0.25">
      <c r="A137" s="423" t="s">
        <v>648</v>
      </c>
      <c r="B137" s="386" t="s">
        <v>322</v>
      </c>
      <c r="C137" s="386" t="s">
        <v>328</v>
      </c>
      <c r="D137" s="424" t="str">
        <f t="shared" si="13"/>
        <v>*dicol</v>
      </c>
      <c r="E137" s="429"/>
      <c r="F137" s="423"/>
      <c r="G137" s="424"/>
      <c r="H137" s="429" t="s">
        <v>348</v>
      </c>
      <c r="I137" s="424" t="s">
        <v>2232</v>
      </c>
      <c r="J137" s="424" t="s">
        <v>348</v>
      </c>
      <c r="K137" s="424"/>
      <c r="L137" s="424" t="str">
        <f>CONCATENATE(H137," by ",I137)</f>
        <v>Collective consumption expenditure by national economy</v>
      </c>
      <c r="M137" s="599" t="str">
        <f>CONCATENATE(N137,Sectors!$B$9)</f>
        <v>Collective consumption expenditure is the total value of expenditure on goods and services that are used for the direct satisfaction of collective needs of the national economy.The national economy - in the national accounts sense - includes all domestic sectors, i.e. all entities that are resident of a given country (in the sense of their economic activity), whether they belong to the private sector, the corporate sector, the governement sector.</v>
      </c>
      <c r="N137" s="519" t="s">
        <v>2252</v>
      </c>
      <c r="O137" s="519"/>
      <c r="P137" s="430"/>
      <c r="Q137" s="430"/>
      <c r="R137" s="430"/>
      <c r="S137" s="431"/>
      <c r="T137" s="426"/>
      <c r="U137" s="426" t="str">
        <f t="shared" si="15"/>
        <v>*dicol</v>
      </c>
      <c r="V137" s="426"/>
      <c r="W137" s="426"/>
      <c r="X137" s="562" t="str">
        <f>IF(Income_Macro_Variables!T137&lt;&gt;"",CONCATENATE(Income_Macro_Variables!$J137,"[",Income_Macro_Variables!T137,"]"),"")</f>
        <v/>
      </c>
      <c r="Y137" s="427" t="str">
        <f>IF(Income_Macro_Variables!U137&lt;&gt;"",CONCATENATE(Income_Macro_Variables!$J137,"[",Income_Macro_Variables!U137,"]"),"")</f>
        <v>Collective consumption expenditure[*dicol]</v>
      </c>
      <c r="Z137" s="427" t="str">
        <f>IF(Income_Macro_Variables!V137&lt;&gt;"",CONCATENATE(Income_Macro_Variables!$H137,"[",Income_Macro_Variables!V137,"]"),"")</f>
        <v/>
      </c>
      <c r="AA137" s="428" t="str">
        <f>IF(Income_Macro_Variables!W137&lt;&gt;"",CONCATENATE(Income_Macro_Variables!$H137,"[",Income_Macro_Variables!W137,"]"),"")</f>
        <v/>
      </c>
    </row>
    <row r="138" spans="1:27" x14ac:dyDescent="0.2">
      <c r="A138" s="381"/>
      <c r="B138" s="381"/>
      <c r="C138" s="381"/>
      <c r="D138" s="381"/>
      <c r="E138" s="381"/>
      <c r="F138" s="381"/>
      <c r="G138" s="381"/>
      <c r="H138" s="382"/>
      <c r="I138" s="381"/>
      <c r="J138" s="381"/>
      <c r="K138" s="381"/>
      <c r="L138" s="381"/>
      <c r="M138" s="601"/>
      <c r="N138" s="516"/>
      <c r="O138" s="516"/>
      <c r="P138" s="381"/>
      <c r="Q138" s="381"/>
      <c r="R138" s="381"/>
      <c r="S138" s="381"/>
      <c r="T138" s="381"/>
      <c r="U138" s="381"/>
      <c r="V138" s="381"/>
      <c r="W138" s="381"/>
      <c r="X138" s="563" t="str">
        <f>IF(Income_Macro_Variables!T138&lt;&gt;"",CONCATENATE(Income_Macro_Variables!$H138,"[",Income_Macro_Variables!T138,"]"),"")</f>
        <v/>
      </c>
      <c r="Y138" s="384" t="str">
        <f>IF(Income_Macro_Variables!U138&lt;&gt;"",CONCATENATE(Income_Macro_Variables!$H138,"[",Income_Macro_Variables!U138,"]"),"")</f>
        <v/>
      </c>
      <c r="Z138" s="384" t="str">
        <f>IF(Income_Macro_Variables!V138&lt;&gt;"",CONCATENATE(Income_Macro_Variables!$H138,"[",Income_Macro_Variables!V138,"]"),"")</f>
        <v/>
      </c>
      <c r="AA138" s="384" t="str">
        <f>IF(Income_Macro_Variables!W138&lt;&gt;"",CONCATENATE(Income_Macro_Variables!$H138,"[",Income_Macro_Variables!W138,"]"),"")</f>
        <v/>
      </c>
    </row>
    <row r="139" spans="1:27" x14ac:dyDescent="0.2">
      <c r="A139" s="384" t="s">
        <v>1650</v>
      </c>
    </row>
    <row r="140" spans="1:27" x14ac:dyDescent="0.2">
      <c r="A140" s="384" t="s">
        <v>1651</v>
      </c>
    </row>
  </sheetData>
  <mergeCells count="10">
    <mergeCell ref="X2:AA2"/>
    <mergeCell ref="A2:D2"/>
    <mergeCell ref="H2:H3"/>
    <mergeCell ref="I2:I3"/>
    <mergeCell ref="J2:L2"/>
    <mergeCell ref="S2:W2"/>
    <mergeCell ref="N2:R2"/>
    <mergeCell ref="F2:F3"/>
    <mergeCell ref="E2:E3"/>
    <mergeCell ref="G2:G3"/>
  </mergeCells>
  <phoneticPr fontId="41" type="noConversion"/>
  <pageMargins left="0.7" right="0.7" top="0.75" bottom="0.75" header="0.3" footer="0.3"/>
  <pageSetup paperSize="9" orientation="portrait" horizontalDpi="4294967292" verticalDpi="429496729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98"/>
  <sheetViews>
    <sheetView topLeftCell="A45" zoomScale="72" zoomScaleNormal="80" zoomScalePageLayoutView="80" workbookViewId="0">
      <selection activeCell="D87" sqref="D87"/>
    </sheetView>
  </sheetViews>
  <sheetFormatPr baseColWidth="10" defaultColWidth="47.83203125" defaultRowHeight="16" x14ac:dyDescent="0.2"/>
  <cols>
    <col min="1" max="2" width="8.5" style="34" customWidth="1"/>
    <col min="3" max="3" width="20.33203125" style="34" customWidth="1"/>
    <col min="4" max="4" width="12.1640625" style="34" customWidth="1"/>
    <col min="5" max="5" width="4" style="34" customWidth="1"/>
    <col min="6" max="6" width="5.33203125" style="34" customWidth="1"/>
    <col min="7" max="7" width="6.1640625" style="34" customWidth="1"/>
    <col min="8" max="8" width="93.1640625" style="34" customWidth="1"/>
    <col min="9" max="9" width="4.1640625" style="34" customWidth="1"/>
    <col min="10" max="11" width="81.33203125" style="34" customWidth="1"/>
    <col min="12" max="12" width="88.83203125" style="34" bestFit="1" customWidth="1"/>
    <col min="13" max="13" width="88.83203125" style="34" customWidth="1"/>
    <col min="14" max="15" width="65.6640625" style="34" customWidth="1"/>
    <col min="16" max="16" width="61.6640625" style="62" customWidth="1"/>
    <col min="17" max="17" width="102.1640625" style="62" customWidth="1"/>
    <col min="18" max="18" width="66.83203125" style="34" bestFit="1" customWidth="1"/>
    <col min="19" max="19" width="13.83203125" style="34" customWidth="1"/>
    <col min="20" max="20" width="7.33203125" style="34" customWidth="1"/>
    <col min="21" max="21" width="7.83203125" style="34" customWidth="1"/>
    <col min="22" max="22" width="5.83203125" style="34" customWidth="1"/>
    <col min="23" max="23" width="7.83203125" style="34" customWidth="1"/>
    <col min="24" max="24" width="54" style="95" customWidth="1"/>
    <col min="25" max="25" width="54.33203125" style="95" bestFit="1" customWidth="1"/>
    <col min="26" max="27" width="47.83203125" style="95"/>
    <col min="28" max="16384" width="47.83203125" style="34"/>
  </cols>
  <sheetData>
    <row r="1" spans="1:27" s="62" customFormat="1" ht="17" customHeight="1" thickBot="1" x14ac:dyDescent="0.25">
      <c r="A1" s="275" t="s">
        <v>1653</v>
      </c>
      <c r="B1" s="276"/>
      <c r="C1" s="276"/>
      <c r="D1" s="276"/>
      <c r="E1" s="276"/>
      <c r="H1" s="71"/>
      <c r="S1" s="276"/>
      <c r="T1" s="276"/>
      <c r="U1" s="276"/>
      <c r="V1" s="276"/>
      <c r="W1" s="276"/>
      <c r="X1" s="63"/>
      <c r="Y1" s="63"/>
      <c r="Z1" s="63"/>
      <c r="AA1" s="63"/>
    </row>
    <row r="2" spans="1:27" ht="17" thickBot="1" x14ac:dyDescent="0.25">
      <c r="A2" s="718" t="s">
        <v>283</v>
      </c>
      <c r="B2" s="718"/>
      <c r="C2" s="718"/>
      <c r="D2" s="718"/>
      <c r="E2" s="101"/>
      <c r="F2" s="753" t="s">
        <v>459</v>
      </c>
      <c r="G2" s="732" t="s">
        <v>2177</v>
      </c>
      <c r="H2" s="720" t="s">
        <v>69</v>
      </c>
      <c r="I2" s="720" t="s">
        <v>58</v>
      </c>
      <c r="J2" s="725" t="s">
        <v>284</v>
      </c>
      <c r="K2" s="725"/>
      <c r="L2" s="726"/>
      <c r="M2" s="587"/>
      <c r="N2" s="717" t="s">
        <v>448</v>
      </c>
      <c r="O2" s="718"/>
      <c r="P2" s="718"/>
      <c r="Q2" s="718"/>
      <c r="R2" s="719"/>
      <c r="S2" s="703" t="s">
        <v>453</v>
      </c>
      <c r="T2" s="704"/>
      <c r="U2" s="704"/>
      <c r="V2" s="704"/>
      <c r="W2" s="705"/>
      <c r="X2" s="724" t="s">
        <v>449</v>
      </c>
      <c r="Y2" s="725"/>
      <c r="Z2" s="725"/>
      <c r="AA2" s="726"/>
    </row>
    <row r="3" spans="1:27" ht="45" customHeight="1" thickBot="1" x14ac:dyDescent="0.25">
      <c r="A3" s="37" t="s">
        <v>11</v>
      </c>
      <c r="B3" s="37" t="s">
        <v>10</v>
      </c>
      <c r="C3" s="37" t="s">
        <v>9</v>
      </c>
      <c r="D3" s="163" t="s">
        <v>45</v>
      </c>
      <c r="E3" s="234" t="s">
        <v>1652</v>
      </c>
      <c r="F3" s="754"/>
      <c r="G3" s="755"/>
      <c r="H3" s="721"/>
      <c r="I3" s="752"/>
      <c r="J3" s="148" t="s">
        <v>72</v>
      </c>
      <c r="K3" s="148" t="s">
        <v>2305</v>
      </c>
      <c r="L3" s="224" t="s">
        <v>70</v>
      </c>
      <c r="M3" s="588" t="s">
        <v>2264</v>
      </c>
      <c r="N3" s="232" t="s">
        <v>1923</v>
      </c>
      <c r="O3" s="232" t="s">
        <v>2266</v>
      </c>
      <c r="P3" s="167"/>
      <c r="Q3" s="607" t="s">
        <v>452</v>
      </c>
      <c r="R3" s="227" t="s">
        <v>1539</v>
      </c>
      <c r="S3" s="111" t="s">
        <v>68</v>
      </c>
      <c r="T3" s="111" t="s">
        <v>4</v>
      </c>
      <c r="U3" s="111" t="s">
        <v>5</v>
      </c>
      <c r="V3" s="111" t="s">
        <v>67</v>
      </c>
      <c r="W3" s="111" t="s">
        <v>66</v>
      </c>
      <c r="X3" s="233" t="s">
        <v>285</v>
      </c>
      <c r="Y3" s="228" t="s">
        <v>286</v>
      </c>
      <c r="Z3" s="233" t="s">
        <v>287</v>
      </c>
      <c r="AA3" s="229" t="s">
        <v>288</v>
      </c>
    </row>
    <row r="4" spans="1:27" x14ac:dyDescent="0.2">
      <c r="A4" s="83" t="s">
        <v>648</v>
      </c>
      <c r="B4" s="85" t="s">
        <v>289</v>
      </c>
      <c r="C4" s="69" t="s">
        <v>290</v>
      </c>
      <c r="D4" s="84" t="str">
        <f>CONCATENATE(A4,B4,C4)</f>
        <v>*fiinc</v>
      </c>
      <c r="E4" s="69"/>
      <c r="F4" s="84"/>
      <c r="G4" s="69">
        <v>1</v>
      </c>
      <c r="H4" s="235" t="s">
        <v>1634</v>
      </c>
      <c r="I4" s="254"/>
      <c r="J4" s="69" t="str">
        <f>H4</f>
        <v xml:space="preserve">Fiscal income </v>
      </c>
      <c r="K4" s="84"/>
      <c r="L4" s="84" t="str">
        <f>J4</f>
        <v xml:space="preserve">Fiscal income </v>
      </c>
      <c r="M4" s="69" t="str">
        <f>N4</f>
        <v>Fiscal income is defined as the sum of all income items reported on income tax returns, before any deduction. It includes labour income, capital income and mixed income. The concept of fiscal income varies with national tax legislations, so in order to make international comparisons it is preferable to use the concept of national income.</v>
      </c>
      <c r="N4" s="138" t="s">
        <v>1929</v>
      </c>
      <c r="O4" s="231"/>
      <c r="P4" s="231"/>
      <c r="Q4" s="139" t="str">
        <f>CONCATENATE("[",J4,"]","=","[",J5,"","]","+","[",J8,"]")</f>
        <v>[Fiscal income ]=[Fiscal labour income ]+[Fiscal capital income ]</v>
      </c>
      <c r="R4" s="231" t="str">
        <f>CONCATENATE(D4,"=",D5,"+",D8)</f>
        <v>*fiinc=*filin+*ficap</v>
      </c>
      <c r="S4" s="247"/>
      <c r="T4" s="141" t="str">
        <f>D4</f>
        <v>*fiinc</v>
      </c>
      <c r="U4" s="141"/>
      <c r="V4" s="141"/>
      <c r="W4" s="248"/>
      <c r="X4" s="127" t="str">
        <f>IF(Income_Distributed_Variables!T4&lt;&gt;"",CONCATENATE(Income_Distributed_Variables!$H4,"[",Income_Distributed_Variables!T4,"]"),"")</f>
        <v>Fiscal income [*fiinc]</v>
      </c>
      <c r="Y4" s="126" t="str">
        <f>IF(Income_Distributed_Variables!U4&lt;&gt;"",CONCATENATE(Income_Distributed_Variables!$H4,"[",Income_Distributed_Variables!U4,"]"),"")</f>
        <v/>
      </c>
      <c r="Z4" s="127" t="str">
        <f>IF(Income_Distributed_Variables!V4&lt;&gt;"",CONCATENATE(Income_Distributed_Variables!$H4,"[",Income_Distributed_Variables!V4,"]"),"")</f>
        <v/>
      </c>
      <c r="AA4" s="126" t="str">
        <f>IF(Income_Distributed_Variables!W4&lt;&gt;"",CONCATENATE(Income_Distributed_Variables!$H4,"[",Income_Distributed_Variables!W4,"]"),"")</f>
        <v/>
      </c>
    </row>
    <row r="5" spans="1:27" x14ac:dyDescent="0.2">
      <c r="A5" s="75" t="s">
        <v>648</v>
      </c>
      <c r="B5" s="86" t="s">
        <v>289</v>
      </c>
      <c r="C5" s="70" t="s">
        <v>291</v>
      </c>
      <c r="D5" s="76" t="str">
        <f t="shared" ref="D5:D51" si="0">CONCATENATE(A5,B5,C5)</f>
        <v>*filin</v>
      </c>
      <c r="E5" s="70"/>
      <c r="F5" s="76"/>
      <c r="G5" s="70"/>
      <c r="H5" s="221" t="s">
        <v>1635</v>
      </c>
      <c r="I5" s="245"/>
      <c r="J5" s="70" t="str">
        <f t="shared" ref="J5:J34" si="1">H5</f>
        <v xml:space="preserve">Fiscal labour income </v>
      </c>
      <c r="K5" s="76"/>
      <c r="L5" s="76" t="str">
        <f>J5</f>
        <v xml:space="preserve">Fiscal labour income </v>
      </c>
      <c r="M5" s="70" t="str">
        <f>N5</f>
        <v>Fiscal labour income  is wages and pensions as a remuneration in exchange for labour. Reported on income tax returns before any specific deduction.</v>
      </c>
      <c r="N5" s="139" t="s">
        <v>2117</v>
      </c>
      <c r="O5" s="230"/>
      <c r="P5" s="230"/>
      <c r="Q5" s="139" t="str">
        <f>CONCATENATE("[",J5,"]","=","[",J6,"","]","+","[",J7,"]")</f>
        <v>[Fiscal labour income ]=[Wages and pensions]+[Labour component of mixed income]</v>
      </c>
      <c r="R5" s="230" t="str">
        <f>CONCATENATE(D5,"=",D6,"+",D7)</f>
        <v>*filin=*fiwag+*fimil</v>
      </c>
      <c r="S5" s="249"/>
      <c r="T5" s="142"/>
      <c r="U5" s="142" t="str">
        <f>D5</f>
        <v>*filin</v>
      </c>
      <c r="V5" s="142"/>
      <c r="W5" s="250"/>
      <c r="X5" s="130"/>
      <c r="Y5" s="129" t="str">
        <f>IF(Income_Distributed_Variables!U5&lt;&gt;"",CONCATENATE(Income_Distributed_Variables!$H5,"[",Income_Distributed_Variables!U5,"]"),"")</f>
        <v>Fiscal labour income [*filin]</v>
      </c>
      <c r="Z5" s="130"/>
      <c r="AA5" s="129"/>
    </row>
    <row r="6" spans="1:27" x14ac:dyDescent="0.2">
      <c r="A6" s="75" t="s">
        <v>648</v>
      </c>
      <c r="B6" s="86" t="s">
        <v>289</v>
      </c>
      <c r="C6" s="70" t="s">
        <v>292</v>
      </c>
      <c r="D6" s="76" t="str">
        <f t="shared" si="0"/>
        <v>*fiwag</v>
      </c>
      <c r="E6" s="70"/>
      <c r="F6" s="76"/>
      <c r="G6" s="70"/>
      <c r="H6" s="222" t="s">
        <v>359</v>
      </c>
      <c r="I6" s="245"/>
      <c r="J6" s="70" t="str">
        <f t="shared" si="1"/>
        <v>Wages and pensions</v>
      </c>
      <c r="K6" s="76"/>
      <c r="L6" s="76" t="str">
        <f t="shared" ref="L6:L15" si="2">J6</f>
        <v>Wages and pensions</v>
      </c>
      <c r="M6" s="70" t="str">
        <f t="shared" ref="M6:M73" si="3">N6</f>
        <v>Wages and pensions are remunerations paid by employers to employees in exchange for work done, and payments from pension funds or social insurance schemes to support the retirement. Reported on income tax returns before any specific deduction.</v>
      </c>
      <c r="N6" s="139" t="s">
        <v>2118</v>
      </c>
      <c r="O6" s="230"/>
      <c r="P6" s="230"/>
      <c r="Q6" s="139"/>
      <c r="R6" s="230"/>
      <c r="S6" s="249"/>
      <c r="T6" s="142"/>
      <c r="U6" s="142"/>
      <c r="V6" s="142" t="str">
        <f>D6</f>
        <v>*fiwag</v>
      </c>
      <c r="W6" s="250"/>
      <c r="X6" s="130" t="str">
        <f>IF(Income_Distributed_Variables!T6&lt;&gt;"",CONCATENATE(Income_Distributed_Variables!$H6,"[",Income_Distributed_Variables!T6,"]"),"")</f>
        <v/>
      </c>
      <c r="Y6" s="129" t="str">
        <f>IF(Income_Distributed_Variables!U6&lt;&gt;"",CONCATENATE(Income_Distributed_Variables!$H6,"[",Income_Distributed_Variables!U6,"]"),"")</f>
        <v/>
      </c>
      <c r="Z6" s="130" t="str">
        <f>IF(Income_Distributed_Variables!V6&lt;&gt;"",CONCATENATE(Income_Distributed_Variables!$H6,"[",Income_Distributed_Variables!V6,"]"),"")</f>
        <v>Wages and pensions[*fiwag]</v>
      </c>
      <c r="AA6" s="129" t="str">
        <f>IF(Income_Distributed_Variables!W6&lt;&gt;"",CONCATENATE(Income_Distributed_Variables!$H6,"[",Income_Distributed_Variables!W6,"]"),"")</f>
        <v/>
      </c>
    </row>
    <row r="7" spans="1:27" x14ac:dyDescent="0.2">
      <c r="A7" s="75" t="s">
        <v>648</v>
      </c>
      <c r="B7" s="86" t="s">
        <v>289</v>
      </c>
      <c r="C7" s="226" t="s">
        <v>1547</v>
      </c>
      <c r="D7" s="76" t="str">
        <f t="shared" si="0"/>
        <v>*fimil</v>
      </c>
      <c r="E7" s="70"/>
      <c r="F7" s="76"/>
      <c r="G7" s="70"/>
      <c r="H7" s="222" t="s">
        <v>1544</v>
      </c>
      <c r="I7" s="245"/>
      <c r="J7" s="70" t="str">
        <f>H7</f>
        <v>Labour component of mixed income</v>
      </c>
      <c r="K7" s="76"/>
      <c r="L7" s="76" t="str">
        <f t="shared" si="2"/>
        <v>Labour component of mixed income</v>
      </c>
      <c r="M7" s="70" t="str">
        <f t="shared" si="3"/>
        <v>Labour component of mixed income is net mixed income that is derived from providing labour as a factor of production. Net mixed income is defined as the surplus or deficit accruing from production by unincorporated enterprises owned by households (sometimes termed as "business income").  Reported on income tax returns before any specific deduction.</v>
      </c>
      <c r="N7" s="139" t="s">
        <v>2119</v>
      </c>
      <c r="O7" s="230"/>
      <c r="P7" s="230"/>
      <c r="Q7" s="139"/>
      <c r="R7" s="230"/>
      <c r="S7" s="249"/>
      <c r="T7" s="142"/>
      <c r="U7" s="142"/>
      <c r="V7" s="142" t="str">
        <f>D7</f>
        <v>*fimil</v>
      </c>
      <c r="W7" s="250"/>
      <c r="X7" s="130"/>
      <c r="Y7" s="129"/>
      <c r="Z7" s="130" t="str">
        <f>IF(Income_Distributed_Variables!V7&lt;&gt;"",CONCATENATE(Income_Distributed_Variables!$H7,"[",Income_Distributed_Variables!V7,"]"),"")</f>
        <v>Labour component of mixed income[*fimil]</v>
      </c>
      <c r="AA7" s="129"/>
    </row>
    <row r="8" spans="1:27" x14ac:dyDescent="0.2">
      <c r="A8" s="75" t="s">
        <v>648</v>
      </c>
      <c r="B8" s="86" t="s">
        <v>289</v>
      </c>
      <c r="C8" s="70" t="s">
        <v>293</v>
      </c>
      <c r="D8" s="76" t="str">
        <f t="shared" si="0"/>
        <v>*ficap</v>
      </c>
      <c r="E8" s="70"/>
      <c r="F8" s="76"/>
      <c r="G8" s="70"/>
      <c r="H8" s="221" t="s">
        <v>1636</v>
      </c>
      <c r="I8" s="245"/>
      <c r="J8" s="70" t="str">
        <f t="shared" si="1"/>
        <v xml:space="preserve">Fiscal capital income </v>
      </c>
      <c r="K8" s="76"/>
      <c r="L8" s="76" t="str">
        <f t="shared" si="2"/>
        <v xml:space="preserve">Fiscal capital income </v>
      </c>
      <c r="M8" s="70" t="str">
        <f t="shared" si="3"/>
        <v>Fiscal capital income  is income received by virtue of owning capital.  Reported on income tax returns before any specific deduction.</v>
      </c>
      <c r="N8" s="139" t="s">
        <v>2120</v>
      </c>
      <c r="O8" s="230"/>
      <c r="P8" s="230"/>
      <c r="Q8" s="139" t="str">
        <f>CONCATENATE("[",J8,"]","=","[",J9,"]","+","[",J10,"]","+","[",J11,"]","+","[",J12,"]","+","[",J13,"]")</f>
        <v>[Fiscal capital income ]=[Capital component of mixed income]+[Rents]+[Interest]+[Dividends]+[Capital gains]</v>
      </c>
      <c r="R8" s="230" t="str">
        <f>CONCATENATE(D8,"=",D9,"+",D10,"+",D11,"+",D12,"+",D13)</f>
        <v>*ficap=*fimik+*firen+*fiint+*fidiv+*fikgi</v>
      </c>
      <c r="S8" s="249"/>
      <c r="T8" s="142"/>
      <c r="U8" s="142" t="str">
        <f>D8</f>
        <v>*ficap</v>
      </c>
      <c r="V8" s="142"/>
      <c r="W8" s="250"/>
      <c r="X8" s="130"/>
      <c r="Y8" s="129" t="str">
        <f>IF(Income_Distributed_Variables!U8&lt;&gt;"",CONCATENATE(Income_Distributed_Variables!$H8,"[",Income_Distributed_Variables!U8,"]"),"")</f>
        <v>Fiscal capital income [*ficap]</v>
      </c>
      <c r="Z8" s="130" t="str">
        <f>IF(Income_Distributed_Variables!V8&lt;&gt;"",CONCATENATE(Income_Distributed_Variables!$H8,"[",Income_Distributed_Variables!V8,"]"),"")</f>
        <v/>
      </c>
      <c r="AA8" s="129"/>
    </row>
    <row r="9" spans="1:27" x14ac:dyDescent="0.2">
      <c r="A9" s="75" t="s">
        <v>648</v>
      </c>
      <c r="B9" s="86" t="s">
        <v>289</v>
      </c>
      <c r="C9" s="70" t="s">
        <v>1548</v>
      </c>
      <c r="D9" s="76" t="str">
        <f t="shared" si="0"/>
        <v>*fimik</v>
      </c>
      <c r="E9" s="70"/>
      <c r="F9" s="76"/>
      <c r="G9" s="70"/>
      <c r="H9" s="222" t="s">
        <v>1545</v>
      </c>
      <c r="I9" s="245"/>
      <c r="J9" s="70" t="str">
        <f t="shared" si="1"/>
        <v>Capital component of mixed income</v>
      </c>
      <c r="K9" s="76"/>
      <c r="L9" s="76" t="str">
        <f t="shared" si="2"/>
        <v>Capital component of mixed income</v>
      </c>
      <c r="M9" s="70" t="str">
        <f t="shared" si="3"/>
        <v>Capital component of mixed income is net mixed income that is derived from providing capital as a factor of production. Net mixed income is defined as the surplus or deficit accruing from production by unincorporated enterprises owned by households (sometimes termed as "business income").  Reported on income tax returns before any specific deduction. Reported on income tax returns before any specific deduction.</v>
      </c>
      <c r="N9" s="139" t="s">
        <v>2121</v>
      </c>
      <c r="O9" s="230"/>
      <c r="P9" s="230"/>
      <c r="Q9" s="139"/>
      <c r="R9" s="230"/>
      <c r="S9" s="249"/>
      <c r="T9" s="142"/>
      <c r="U9" s="142"/>
      <c r="V9" s="142" t="str">
        <f t="shared" ref="V9:V15" si="4">D9</f>
        <v>*fimik</v>
      </c>
      <c r="W9" s="250"/>
      <c r="X9" s="130" t="str">
        <f>IF(Income_Distributed_Variables!T9&lt;&gt;"",CONCATENATE(Income_Distributed_Variables!$H9,"[",Income_Distributed_Variables!T9,"]"),"")</f>
        <v/>
      </c>
      <c r="Y9" s="129" t="str">
        <f>IF(Income_Distributed_Variables!U9&lt;&gt;"",CONCATENATE(Income_Distributed_Variables!$H9,"[",Income_Distributed_Variables!U9,"]"),"")</f>
        <v/>
      </c>
      <c r="Z9" s="130" t="str">
        <f>IF(Income_Distributed_Variables!V9&lt;&gt;"",CONCATENATE(Income_Distributed_Variables!$H9,"[",Income_Distributed_Variables!V9,"]"),"")</f>
        <v>Capital component of mixed income[*fimik]</v>
      </c>
      <c r="AA9" s="129" t="str">
        <f>IF(Income_Distributed_Variables!W9&lt;&gt;"",CONCATENATE(Income_Distributed_Variables!$H9,"[",Income_Distributed_Variables!W9,"]"),"")</f>
        <v/>
      </c>
    </row>
    <row r="10" spans="1:27" x14ac:dyDescent="0.2">
      <c r="A10" s="75" t="s">
        <v>648</v>
      </c>
      <c r="B10" s="86" t="s">
        <v>289</v>
      </c>
      <c r="C10" s="70" t="s">
        <v>294</v>
      </c>
      <c r="D10" s="76" t="str">
        <f t="shared" si="0"/>
        <v>*firen</v>
      </c>
      <c r="E10" s="70"/>
      <c r="F10" s="76"/>
      <c r="G10" s="70"/>
      <c r="H10" s="222" t="s">
        <v>356</v>
      </c>
      <c r="I10" s="245"/>
      <c r="J10" s="70" t="str">
        <f t="shared" si="1"/>
        <v>Rents</v>
      </c>
      <c r="K10" s="76"/>
      <c r="L10" s="76" t="str">
        <f t="shared" si="2"/>
        <v>Rents</v>
      </c>
      <c r="M10" s="70" t="str">
        <f t="shared" si="3"/>
        <v>Rents are payments for the temporary use of goods, services or properties.  Reported on income tax returns before any specific deduction.</v>
      </c>
      <c r="N10" s="139" t="s">
        <v>2122</v>
      </c>
      <c r="O10" s="230"/>
      <c r="P10" s="230"/>
      <c r="Q10" s="139"/>
      <c r="R10" s="230"/>
      <c r="S10" s="249"/>
      <c r="T10" s="142"/>
      <c r="U10" s="142"/>
      <c r="V10" s="142" t="str">
        <f t="shared" si="4"/>
        <v>*firen</v>
      </c>
      <c r="W10" s="250"/>
      <c r="X10" s="130" t="str">
        <f>IF(Income_Distributed_Variables!T10&lt;&gt;"",CONCATENATE(Income_Distributed_Variables!$H10,"[",Income_Distributed_Variables!T10,"]"),"")</f>
        <v/>
      </c>
      <c r="Y10" s="129" t="str">
        <f>IF(Income_Distributed_Variables!U10&lt;&gt;"",CONCATENATE(Income_Distributed_Variables!$H10,"[",Income_Distributed_Variables!U10,"]"),"")</f>
        <v/>
      </c>
      <c r="Z10" s="130" t="str">
        <f>IF(Income_Distributed_Variables!V10&lt;&gt;"",CONCATENATE(Income_Distributed_Variables!$H10,"[",Income_Distributed_Variables!V10,"]"),"")</f>
        <v>Rents[*firen]</v>
      </c>
      <c r="AA10" s="129" t="str">
        <f>IF(Income_Distributed_Variables!W10&lt;&gt;"",CONCATENATE(Income_Distributed_Variables!$H10,"[",Income_Distributed_Variables!W10,"]"),"")</f>
        <v/>
      </c>
    </row>
    <row r="11" spans="1:27" x14ac:dyDescent="0.2">
      <c r="A11" s="75" t="s">
        <v>648</v>
      </c>
      <c r="B11" s="86" t="s">
        <v>289</v>
      </c>
      <c r="C11" s="70" t="s">
        <v>295</v>
      </c>
      <c r="D11" s="76" t="str">
        <f t="shared" si="0"/>
        <v>*fiint</v>
      </c>
      <c r="E11" s="70"/>
      <c r="F11" s="76"/>
      <c r="G11" s="70"/>
      <c r="H11" s="222" t="s">
        <v>357</v>
      </c>
      <c r="I11" s="245"/>
      <c r="J11" s="70" t="str">
        <f t="shared" si="1"/>
        <v>Interest</v>
      </c>
      <c r="K11" s="76"/>
      <c r="L11" s="76" t="str">
        <f t="shared" si="2"/>
        <v>Interest</v>
      </c>
      <c r="M11" s="70" t="str">
        <f t="shared" si="3"/>
        <v>Interest is payments from borrowers to lenders above repayments of the principal sum.  Reported on income tax returns before any specific deduction.</v>
      </c>
      <c r="N11" s="139" t="s">
        <v>2123</v>
      </c>
      <c r="O11" s="230"/>
      <c r="P11" s="230"/>
      <c r="Q11" s="139"/>
      <c r="R11" s="230"/>
      <c r="S11" s="249"/>
      <c r="T11" s="142"/>
      <c r="U11" s="142"/>
      <c r="V11" s="142" t="str">
        <f t="shared" si="4"/>
        <v>*fiint</v>
      </c>
      <c r="W11" s="250"/>
      <c r="X11" s="130" t="str">
        <f>IF(Income_Distributed_Variables!T11&lt;&gt;"",CONCATENATE(Income_Distributed_Variables!$H11,"[",Income_Distributed_Variables!T11,"]"),"")</f>
        <v/>
      </c>
      <c r="Y11" s="129" t="str">
        <f>IF(Income_Distributed_Variables!U11&lt;&gt;"",CONCATENATE(Income_Distributed_Variables!$H11,"[",Income_Distributed_Variables!U11,"]"),"")</f>
        <v/>
      </c>
      <c r="Z11" s="130" t="str">
        <f>IF(Income_Distributed_Variables!V11&lt;&gt;"",CONCATENATE(Income_Distributed_Variables!$H11,"[",Income_Distributed_Variables!V11,"]"),"")</f>
        <v>Interest[*fiint]</v>
      </c>
      <c r="AA11" s="129" t="str">
        <f>IF(Income_Distributed_Variables!W11&lt;&gt;"",CONCATENATE(Income_Distributed_Variables!$H11,"[",Income_Distributed_Variables!W11,"]"),"")</f>
        <v/>
      </c>
    </row>
    <row r="12" spans="1:27" x14ac:dyDescent="0.2">
      <c r="A12" s="75" t="s">
        <v>648</v>
      </c>
      <c r="B12" s="86" t="s">
        <v>289</v>
      </c>
      <c r="C12" s="70" t="s">
        <v>296</v>
      </c>
      <c r="D12" s="76" t="str">
        <f t="shared" si="0"/>
        <v>*fidiv</v>
      </c>
      <c r="E12" s="70"/>
      <c r="F12" s="76"/>
      <c r="G12" s="70"/>
      <c r="H12" s="222" t="s">
        <v>358</v>
      </c>
      <c r="I12" s="245"/>
      <c r="J12" s="70" t="str">
        <f t="shared" si="1"/>
        <v>Dividends</v>
      </c>
      <c r="K12" s="76"/>
      <c r="L12" s="76" t="str">
        <f t="shared" si="2"/>
        <v>Dividends</v>
      </c>
      <c r="M12" s="70" t="str">
        <f t="shared" si="3"/>
        <v>Dividends are payments from corporations to shareholders, usually as a distribution of profits.  Reported on income tax returns before any specific deduction.</v>
      </c>
      <c r="N12" s="139" t="s">
        <v>2124</v>
      </c>
      <c r="O12" s="230"/>
      <c r="P12" s="230"/>
      <c r="Q12" s="139"/>
      <c r="R12" s="230"/>
      <c r="S12" s="249"/>
      <c r="T12" s="142"/>
      <c r="U12" s="142"/>
      <c r="V12" s="142" t="str">
        <f t="shared" si="4"/>
        <v>*fidiv</v>
      </c>
      <c r="W12" s="250"/>
      <c r="X12" s="130" t="str">
        <f>IF(Income_Distributed_Variables!T12&lt;&gt;"",CONCATENATE(Income_Distributed_Variables!$H12,"[",Income_Distributed_Variables!T12,"]"),"")</f>
        <v/>
      </c>
      <c r="Y12" s="129" t="str">
        <f>IF(Income_Distributed_Variables!U12&lt;&gt;"",CONCATENATE(Income_Distributed_Variables!$H12,"[",Income_Distributed_Variables!U12,"]"),"")</f>
        <v/>
      </c>
      <c r="Z12" s="130" t="str">
        <f>IF(Income_Distributed_Variables!V12&lt;&gt;"",CONCATENATE(Income_Distributed_Variables!$H12,"[",Income_Distributed_Variables!V12,"]"),"")</f>
        <v>Dividends[*fidiv]</v>
      </c>
      <c r="AA12" s="129" t="str">
        <f>IF(Income_Distributed_Variables!W12&lt;&gt;"",CONCATENATE(Income_Distributed_Variables!$H12,"[",Income_Distributed_Variables!W12,"]"),"")</f>
        <v/>
      </c>
    </row>
    <row r="13" spans="1:27" x14ac:dyDescent="0.2">
      <c r="A13" s="75" t="s">
        <v>648</v>
      </c>
      <c r="B13" s="86" t="s">
        <v>289</v>
      </c>
      <c r="C13" s="70" t="s">
        <v>297</v>
      </c>
      <c r="D13" s="76" t="str">
        <f>CONCATENATE(A13,B13,C13)</f>
        <v>*fikgi</v>
      </c>
      <c r="E13" s="70"/>
      <c r="F13" s="76"/>
      <c r="G13" s="70"/>
      <c r="H13" s="222" t="s">
        <v>360</v>
      </c>
      <c r="I13" s="245"/>
      <c r="J13" s="70" t="str">
        <f>H13</f>
        <v>Capital gains</v>
      </c>
      <c r="K13" s="76"/>
      <c r="L13" s="76" t="str">
        <f t="shared" si="2"/>
        <v>Capital gains</v>
      </c>
      <c r="M13" s="70" t="str">
        <f t="shared" si="3"/>
        <v>Capital gains are increase in the value of capital assets.  Reported on income tax returns before any specific deduction.</v>
      </c>
      <c r="N13" s="139" t="s">
        <v>2125</v>
      </c>
      <c r="O13" s="230"/>
      <c r="P13" s="230"/>
      <c r="Q13" s="139"/>
      <c r="R13" s="230"/>
      <c r="S13" s="249"/>
      <c r="T13" s="142"/>
      <c r="U13" s="142"/>
      <c r="V13" s="142" t="str">
        <f t="shared" si="4"/>
        <v>*fikgi</v>
      </c>
      <c r="W13" s="250"/>
      <c r="X13" s="130" t="str">
        <f>IF(Income_Distributed_Variables!T13&lt;&gt;"",CONCATENATE(Income_Distributed_Variables!$H13,"[",Income_Distributed_Variables!T13,"]"),"")</f>
        <v/>
      </c>
      <c r="Y13" s="129" t="str">
        <f>IF(Income_Distributed_Variables!U13&lt;&gt;"",CONCATENATE(Income_Distributed_Variables!$H13,"[",Income_Distributed_Variables!U13,"]"),"")</f>
        <v/>
      </c>
      <c r="Z13" s="130" t="str">
        <f>IF(Income_Distributed_Variables!V13&lt;&gt;"",CONCATENATE(Income_Distributed_Variables!$H13,"[",Income_Distributed_Variables!V13,"]"),"")</f>
        <v>Capital gains[*fikgi]</v>
      </c>
      <c r="AA13" s="129" t="str">
        <f>IF(Income_Distributed_Variables!W13&lt;&gt;"",CONCATENATE(Income_Distributed_Variables!$H13,"[",Income_Distributed_Variables!W13,"]"),"")</f>
        <v/>
      </c>
    </row>
    <row r="14" spans="1:27" x14ac:dyDescent="0.2">
      <c r="A14" s="75" t="s">
        <v>648</v>
      </c>
      <c r="B14" s="86" t="s">
        <v>289</v>
      </c>
      <c r="C14" s="226" t="s">
        <v>1546</v>
      </c>
      <c r="D14" s="76" t="str">
        <f>CONCATENATE(A14,B14,C14)</f>
        <v>*fimix</v>
      </c>
      <c r="E14" s="70"/>
      <c r="F14" s="76"/>
      <c r="G14" s="70"/>
      <c r="H14" s="221" t="s">
        <v>1543</v>
      </c>
      <c r="I14" s="245"/>
      <c r="J14" s="226" t="str">
        <f>H14</f>
        <v>Mixed income</v>
      </c>
      <c r="K14" s="71"/>
      <c r="L14" s="76" t="str">
        <f t="shared" si="2"/>
        <v>Mixed income</v>
      </c>
      <c r="M14" s="70" t="str">
        <f t="shared" si="3"/>
        <v>Mixed income is the surplus or deficit accruing from production by unincorporated enterprises owned by households (sometimes termed as "business income").  Reported on income tax returns before any specific deduction.</v>
      </c>
      <c r="N14" s="139" t="s">
        <v>2126</v>
      </c>
      <c r="O14" s="230"/>
      <c r="P14" s="230"/>
      <c r="Q14" s="139" t="str">
        <f>CONCATENATE("[",J14,"]","=","[",J7,"]","+","[",J9,"]")</f>
        <v>[Mixed income]=[Labour component of mixed income]+[Capital component of mixed income]</v>
      </c>
      <c r="R14" s="230" t="str">
        <f>CONCATENATE("(",U14,"=",V7,"+",V9,")")</f>
        <v>(*fimix=*fimil+*fimik)</v>
      </c>
      <c r="S14" s="249"/>
      <c r="T14" s="142"/>
      <c r="U14" s="142" t="str">
        <f>D14</f>
        <v>*fimix</v>
      </c>
      <c r="V14" s="246"/>
      <c r="W14" s="250"/>
      <c r="X14" s="130"/>
      <c r="Y14" s="129" t="str">
        <f>IF(Income_Distributed_Variables!U14&lt;&gt;"",CONCATENATE(Income_Distributed_Variables!$H14,"[",Income_Distributed_Variables!U14,"]"),"")</f>
        <v>Mixed income[*fimix]</v>
      </c>
      <c r="Z14" s="130" t="str">
        <f>IF(Income_Distributed_Variables!V14&lt;&gt;"",CONCATENATE(Income_Distributed_Variables!$H14,"[",Income_Distributed_Variables!V14,"]"),"")</f>
        <v/>
      </c>
      <c r="AA14" s="129"/>
    </row>
    <row r="15" spans="1:27" x14ac:dyDescent="0.2">
      <c r="A15" s="75" t="s">
        <v>648</v>
      </c>
      <c r="B15" s="86" t="s">
        <v>289</v>
      </c>
      <c r="C15" s="70" t="str">
        <f>C7</f>
        <v>mil</v>
      </c>
      <c r="D15" s="76" t="str">
        <f>D7</f>
        <v>*fimil</v>
      </c>
      <c r="E15" s="70">
        <v>1</v>
      </c>
      <c r="F15" s="76"/>
      <c r="G15" s="70"/>
      <c r="H15" s="222" t="str">
        <f>H7</f>
        <v>Labour component of mixed income</v>
      </c>
      <c r="I15" s="245"/>
      <c r="J15" s="226" t="str">
        <f>J7</f>
        <v>Labour component of mixed income</v>
      </c>
      <c r="K15" s="71"/>
      <c r="L15" s="76" t="str">
        <f t="shared" si="2"/>
        <v>Labour component of mixed income</v>
      </c>
      <c r="M15" s="70" t="str">
        <f t="shared" si="3"/>
        <v>Labour component of mixed income is net mixed income that is derived from providing labour as a factor of production. Net mixed income is defined as the surplus or deficit accruing from production by unincorporated enterprises owned by households (sometimes termed as "business income").  Reported on income tax returns before any specific deduction.</v>
      </c>
      <c r="N15" s="139" t="s">
        <v>2119</v>
      </c>
      <c r="O15" s="230"/>
      <c r="P15" s="230"/>
      <c r="Q15" s="139"/>
      <c r="R15" s="230"/>
      <c r="S15" s="249"/>
      <c r="T15" s="142"/>
      <c r="U15" s="142"/>
      <c r="V15" s="142" t="str">
        <f t="shared" si="4"/>
        <v>*fimil</v>
      </c>
      <c r="W15" s="250"/>
      <c r="X15" s="130"/>
      <c r="Y15" s="129" t="str">
        <f>IF(Income_Distributed_Variables!U15&lt;&gt;"",CONCATENATE(Income_Distributed_Variables!$H15,"[",Income_Distributed_Variables!U15,"]"),"")</f>
        <v/>
      </c>
      <c r="Z15" s="130" t="str">
        <f>IF(Income_Distributed_Variables!V15&lt;&gt;"",CONCATENATE(Income_Distributed_Variables!$H15,"[",Income_Distributed_Variables!V15,"]"),"")</f>
        <v>Labour component of mixed income[*fimil]</v>
      </c>
      <c r="AA15" s="129"/>
    </row>
    <row r="16" spans="1:27" s="62" customFormat="1" ht="17" thickBot="1" x14ac:dyDescent="0.25">
      <c r="A16" s="225" t="s">
        <v>648</v>
      </c>
      <c r="B16" s="257" t="s">
        <v>289</v>
      </c>
      <c r="C16" s="226" t="str">
        <f>C9</f>
        <v>mik</v>
      </c>
      <c r="D16" s="71" t="str">
        <f>D9</f>
        <v>*fimik</v>
      </c>
      <c r="E16" s="226">
        <v>1</v>
      </c>
      <c r="F16" s="71"/>
      <c r="G16" s="226"/>
      <c r="H16" s="222" t="str">
        <f>H9</f>
        <v>Capital component of mixed income</v>
      </c>
      <c r="I16" s="255"/>
      <c r="J16" s="226" t="str">
        <f t="shared" si="1"/>
        <v>Capital component of mixed income</v>
      </c>
      <c r="K16" s="71"/>
      <c r="L16" s="71" t="str">
        <f t="shared" ref="L16:L21" si="5">J16</f>
        <v>Capital component of mixed income</v>
      </c>
      <c r="M16" s="70" t="str">
        <f t="shared" si="3"/>
        <v>Capital component of mixed income is net mixed income that is derived from providing capital as a factor of production. Net mixed income is defined as the surplus or deficit accruing from production by unincorporated enterprises owned by households (sometimes termed as "business income").  Reported on income tax returns before any specific deduction. Reported on income tax returns before any specific deduction.</v>
      </c>
      <c r="N16" s="139" t="s">
        <v>2121</v>
      </c>
      <c r="O16" s="230"/>
      <c r="P16" s="230"/>
      <c r="Q16" s="139"/>
      <c r="R16" s="230"/>
      <c r="S16" s="249"/>
      <c r="T16" s="142"/>
      <c r="U16" s="142"/>
      <c r="V16" s="142" t="str">
        <f>D16</f>
        <v>*fimik</v>
      </c>
      <c r="W16" s="250"/>
      <c r="X16" s="130" t="str">
        <f>IF(Income_Distributed_Variables!T16&lt;&gt;"",CONCATENATE(Income_Distributed_Variables!$H16,"[",Income_Distributed_Variables!T16,"]"),"")</f>
        <v/>
      </c>
      <c r="Y16" s="129" t="str">
        <f>IF(Income_Distributed_Variables!U16&lt;&gt;"",CONCATENATE(Income_Distributed_Variables!$H16,"[",Income_Distributed_Variables!U16,"]"),"")</f>
        <v/>
      </c>
      <c r="Z16" s="130" t="str">
        <f>IF(Income_Distributed_Variables!V16&lt;&gt;"",CONCATENATE(Income_Distributed_Variables!$H16,"[",Income_Distributed_Variables!V16,"]"),"")</f>
        <v>Capital component of mixed income[*fimik]</v>
      </c>
      <c r="AA16" s="129" t="str">
        <f>IF(Income_Distributed_Variables!W16&lt;&gt;"",CONCATENATE(Income_Distributed_Variables!$H16,"[",Income_Distributed_Variables!W16,"]"),"")</f>
        <v/>
      </c>
    </row>
    <row r="17" spans="1:27" x14ac:dyDescent="0.2">
      <c r="A17" s="83" t="s">
        <v>648</v>
      </c>
      <c r="B17" s="84" t="s">
        <v>298</v>
      </c>
      <c r="C17" s="69" t="s">
        <v>290</v>
      </c>
      <c r="D17" s="84" t="str">
        <f t="shared" si="0"/>
        <v>*itinc</v>
      </c>
      <c r="E17" s="69"/>
      <c r="F17" s="84"/>
      <c r="G17" s="69">
        <v>2</v>
      </c>
      <c r="H17" s="235" t="s">
        <v>365</v>
      </c>
      <c r="I17" s="254"/>
      <c r="J17" s="69" t="str">
        <f t="shared" si="1"/>
        <v>Intuitive income</v>
      </c>
      <c r="K17" s="84"/>
      <c r="L17" s="84" t="str">
        <f t="shared" si="5"/>
        <v>Intuitive income</v>
      </c>
      <c r="M17" s="70" t="str">
        <f t="shared" si="3"/>
        <v>Intuitive income is the most intuitive definition of income that comes to mind in a given country, e.g. in France this is income before income tax, but net of social security and pension contributions.</v>
      </c>
      <c r="N17" s="138" t="s">
        <v>2127</v>
      </c>
      <c r="O17" s="231"/>
      <c r="P17" s="231"/>
      <c r="Q17" s="138" t="str">
        <f>CONCATENATE("[",J17,"]","=","[",J18,"]","+","[",J19,"]")</f>
        <v>[Intuitive income]=[Intuitive labor income]+[Intuitive capital income]</v>
      </c>
      <c r="R17" s="231" t="str">
        <f>CONCATENATE(D17,"=",D18,"+",D19)</f>
        <v>*itinc=*itlab+*itcap</v>
      </c>
      <c r="S17" s="247"/>
      <c r="T17" s="141" t="str">
        <f>D17</f>
        <v>*itinc</v>
      </c>
      <c r="U17" s="141"/>
      <c r="V17" s="141"/>
      <c r="W17" s="248"/>
      <c r="X17" s="127" t="str">
        <f>IF(Income_Distributed_Variables!T17&lt;&gt;"",CONCATENATE(Income_Distributed_Variables!$H17,"[",Income_Distributed_Variables!T17,"]"),"")</f>
        <v>Intuitive income[*itinc]</v>
      </c>
      <c r="Y17" s="126" t="str">
        <f>IF(Income_Distributed_Variables!U17&lt;&gt;"",CONCATENATE(Income_Distributed_Variables!$H17,"[",Income_Distributed_Variables!U17,"]"),"")</f>
        <v/>
      </c>
      <c r="Z17" s="127" t="str">
        <f>IF(Income_Distributed_Variables!V17&lt;&gt;"",CONCATENATE(Income_Distributed_Variables!$H17,"[",Income_Distributed_Variables!V17,"]"),"")</f>
        <v/>
      </c>
      <c r="AA17" s="126" t="str">
        <f>IF(Income_Distributed_Variables!W17&lt;&gt;"",CONCATENATE(Income_Distributed_Variables!$H17,"[",Income_Distributed_Variables!W17,"]"),"")</f>
        <v/>
      </c>
    </row>
    <row r="18" spans="1:27" x14ac:dyDescent="0.2">
      <c r="A18" s="165" t="s">
        <v>648</v>
      </c>
      <c r="B18" s="76" t="s">
        <v>298</v>
      </c>
      <c r="C18" s="70" t="s">
        <v>299</v>
      </c>
      <c r="D18" s="76" t="str">
        <f t="shared" si="0"/>
        <v>*itlab</v>
      </c>
      <c r="E18" s="226"/>
      <c r="F18" s="76"/>
      <c r="G18" s="70"/>
      <c r="H18" s="222" t="s">
        <v>361</v>
      </c>
      <c r="I18" s="245"/>
      <c r="J18" s="70" t="str">
        <f t="shared" si="1"/>
        <v>Intuitive labor income</v>
      </c>
      <c r="K18" s="76"/>
      <c r="L18" s="76" t="str">
        <f t="shared" si="5"/>
        <v>Intuitive labor income</v>
      </c>
      <c r="M18" s="70" t="str">
        <f t="shared" si="3"/>
        <v>Intuitive labor income is labour component of the most intuitive definition of income that comes to mind in a given country, e.g. in France this is income before income tax, but net of social security and pension contributions.</v>
      </c>
      <c r="N18" s="139" t="s">
        <v>2128</v>
      </c>
      <c r="O18" s="230"/>
      <c r="P18" s="230"/>
      <c r="Q18" s="139"/>
      <c r="R18" s="230"/>
      <c r="S18" s="249"/>
      <c r="T18" s="142"/>
      <c r="U18" s="142" t="str">
        <f>D18</f>
        <v>*itlab</v>
      </c>
      <c r="V18" s="142"/>
      <c r="W18" s="250"/>
      <c r="X18" s="130" t="str">
        <f>IF(Income_Distributed_Variables!T18&lt;&gt;"",CONCATENATE(Income_Distributed_Variables!$H18,"[",Income_Distributed_Variables!T18,"]"),"")</f>
        <v/>
      </c>
      <c r="Y18" s="129" t="str">
        <f>IF(Income_Distributed_Variables!U18&lt;&gt;"",CONCATENATE(Income_Distributed_Variables!$H18,"[",Income_Distributed_Variables!U18,"]"),"")</f>
        <v>Intuitive labor income[*itlab]</v>
      </c>
      <c r="Z18" s="130" t="str">
        <f>IF(Income_Distributed_Variables!V18&lt;&gt;"",CONCATENATE(Income_Distributed_Variables!$H18,"[",Income_Distributed_Variables!V18,"]"),"")</f>
        <v/>
      </c>
      <c r="AA18" s="129" t="str">
        <f>IF(Income_Distributed_Variables!W18&lt;&gt;"",CONCATENATE(Income_Distributed_Variables!$H18,"[",Income_Distributed_Variables!W18,"]"),"")</f>
        <v/>
      </c>
    </row>
    <row r="19" spans="1:27" ht="17" thickBot="1" x14ac:dyDescent="0.25">
      <c r="A19" s="80" t="s">
        <v>648</v>
      </c>
      <c r="B19" s="81" t="s">
        <v>298</v>
      </c>
      <c r="C19" s="82" t="s">
        <v>293</v>
      </c>
      <c r="D19" s="81" t="str">
        <f t="shared" si="0"/>
        <v>*itcap</v>
      </c>
      <c r="E19" s="82"/>
      <c r="F19" s="81"/>
      <c r="G19" s="82"/>
      <c r="H19" s="223" t="s">
        <v>362</v>
      </c>
      <c r="I19" s="256"/>
      <c r="J19" s="82" t="str">
        <f t="shared" si="1"/>
        <v>Intuitive capital income</v>
      </c>
      <c r="K19" s="81"/>
      <c r="L19" s="81" t="str">
        <f t="shared" si="5"/>
        <v>Intuitive capital income</v>
      </c>
      <c r="M19" s="70" t="str">
        <f t="shared" si="3"/>
        <v>Intuitive capital income is capital component of the most intuitive definition of income that comes to mind in a given country, e.g. in France this is income before income tax, but net of social security and pension contributions.</v>
      </c>
      <c r="N19" s="140" t="s">
        <v>2129</v>
      </c>
      <c r="O19" s="253"/>
      <c r="P19" s="253"/>
      <c r="Q19" s="140"/>
      <c r="R19" s="253"/>
      <c r="S19" s="251"/>
      <c r="T19" s="143"/>
      <c r="U19" s="143" t="str">
        <f>D19</f>
        <v>*itcap</v>
      </c>
      <c r="V19" s="143"/>
      <c r="W19" s="252"/>
      <c r="X19" s="133" t="str">
        <f>IF(Income_Distributed_Variables!T19&lt;&gt;"",CONCATENATE(Income_Distributed_Variables!$H19,"[",Income_Distributed_Variables!T19,"]"),"")</f>
        <v/>
      </c>
      <c r="Y19" s="132" t="str">
        <f>IF(Income_Distributed_Variables!U19&lt;&gt;"",CONCATENATE(Income_Distributed_Variables!$H19,"[",Income_Distributed_Variables!U19,"]"),"")</f>
        <v>Intuitive capital income[*itcap]</v>
      </c>
      <c r="Z19" s="133" t="str">
        <f>IF(Income_Distributed_Variables!V19&lt;&gt;"",CONCATENATE(Income_Distributed_Variables!$H19,"[",Income_Distributed_Variables!V19,"]"),"")</f>
        <v/>
      </c>
      <c r="AA19" s="132" t="str">
        <f>IF(Income_Distributed_Variables!W19&lt;&gt;"",CONCATENATE(Income_Distributed_Variables!$H19,"[",Income_Distributed_Variables!W19,"]"),"")</f>
        <v/>
      </c>
    </row>
    <row r="20" spans="1:27" x14ac:dyDescent="0.2">
      <c r="A20" s="83" t="s">
        <v>648</v>
      </c>
      <c r="B20" s="84" t="s">
        <v>300</v>
      </c>
      <c r="C20" s="69" t="s">
        <v>290</v>
      </c>
      <c r="D20" s="69" t="str">
        <f t="shared" si="0"/>
        <v>*fainc</v>
      </c>
      <c r="E20" s="84"/>
      <c r="F20" s="83"/>
      <c r="G20" s="69">
        <v>3</v>
      </c>
      <c r="H20" s="235" t="s">
        <v>2439</v>
      </c>
      <c r="I20" s="87"/>
      <c r="J20" s="84" t="str">
        <f t="shared" si="1"/>
        <v>Pre-tax factor income</v>
      </c>
      <c r="K20" s="84"/>
      <c r="L20" s="69" t="str">
        <f t="shared" si="5"/>
        <v>Pre-tax factor income</v>
      </c>
      <c r="M20" s="70" t="str">
        <f t="shared" si="3"/>
        <v xml:space="preserve">Factor national income is the sum of all pre-tax personal income flows of personal sector accruing directly or indirectly to the individual owners of the production factors, labor and capital, before taking into account the operation of the tax/transfer system, and before taking into account the operation of pension system. </v>
      </c>
      <c r="N20" s="139" t="s">
        <v>2525</v>
      </c>
      <c r="O20" s="230"/>
      <c r="P20" s="231"/>
      <c r="Q20" s="138" t="str">
        <f>CONCATENATE(J20,"=",J21,"+",J27)</f>
        <v>Pre-tax factor income=Factor labor income+Factor capital income</v>
      </c>
      <c r="R20" s="138" t="str">
        <f>CONCATENATE(T20,"=",U21,"+",U27)</f>
        <v>*fainc=*flinc+*fkinc</v>
      </c>
      <c r="S20" s="141"/>
      <c r="T20" s="141" t="str">
        <f>D20</f>
        <v>*fainc</v>
      </c>
      <c r="U20" s="141"/>
      <c r="V20" s="141"/>
      <c r="W20" s="141"/>
      <c r="X20" s="125" t="str">
        <f>IF(Income_Distributed_Variables!T20&lt;&gt;"",CONCATENATE(Income_Distributed_Variables!$H20,"[",Income_Distributed_Variables!T20,"]"),"")</f>
        <v>Pre-tax factor income[*fainc]</v>
      </c>
      <c r="Y20" s="125" t="str">
        <f>IF(Income_Distributed_Variables!U20&lt;&gt;"",CONCATENATE(Income_Distributed_Variables!$H20,"[",Income_Distributed_Variables!U20,"]"),"")</f>
        <v/>
      </c>
      <c r="Z20" s="126" t="str">
        <f>IF(Income_Distributed_Variables!V20&lt;&gt;"",CONCATENATE(Income_Distributed_Variables!$H20,"[",Income_Distributed_Variables!V20,"]"),"")</f>
        <v/>
      </c>
      <c r="AA20" s="126" t="str">
        <f>IF(Income_Distributed_Variables!W20&lt;&gt;"",CONCATENATE(Income_Distributed_Variables!$H20,"[",Income_Distributed_Variables!W20,"]"),"")</f>
        <v/>
      </c>
    </row>
    <row r="21" spans="1:27" x14ac:dyDescent="0.2">
      <c r="A21" s="165" t="s">
        <v>648</v>
      </c>
      <c r="B21" s="76" t="s">
        <v>301</v>
      </c>
      <c r="C21" s="70" t="s">
        <v>290</v>
      </c>
      <c r="D21" s="70" t="str">
        <f t="shared" si="0"/>
        <v>*flinc</v>
      </c>
      <c r="E21" s="71"/>
      <c r="F21" s="75"/>
      <c r="G21" s="70"/>
      <c r="H21" s="236" t="s">
        <v>363</v>
      </c>
      <c r="I21" s="88"/>
      <c r="J21" s="76" t="str">
        <f t="shared" si="1"/>
        <v>Factor labor income</v>
      </c>
      <c r="K21" s="76"/>
      <c r="L21" s="70" t="str">
        <f t="shared" si="5"/>
        <v>Factor labor income</v>
      </c>
      <c r="M21" s="70" t="str">
        <f t="shared" si="3"/>
        <v xml:space="preserve">Factor labor income is the sum of all pre-tax personal income flows of personal sector accruing directly or indirectly to the individual owners of labor as a production factor, before taking into account the operation of the tax/transfer system, and before taking into account the operation of pension system. </v>
      </c>
      <c r="N21" s="139" t="s">
        <v>2526</v>
      </c>
      <c r="O21" s="139"/>
      <c r="P21" s="139"/>
      <c r="Q21" s="139" t="str">
        <f>CONCATENATE(J21,"=",J22,"+",J25,"+",J26)</f>
        <v>Factor labor income=Compensation of employees+Social contributions+Labor component of net mixed income</v>
      </c>
      <c r="R21" s="139" t="str">
        <f>CONCATENATE(D21,"=",D22,"+",V25,"+",V26)</f>
        <v>*flinc=*flemp+*flcon+*flmil</v>
      </c>
      <c r="S21" s="142"/>
      <c r="T21" s="142"/>
      <c r="U21" s="142" t="str">
        <f>D21</f>
        <v>*flinc</v>
      </c>
      <c r="V21" s="142"/>
      <c r="W21" s="142"/>
      <c r="X21" s="128" t="str">
        <f>IF(Income_Distributed_Variables!T21&lt;&gt;"",CONCATENATE(Income_Distributed_Variables!$H21,"[",Income_Distributed_Variables!T21,"]"),"")</f>
        <v/>
      </c>
      <c r="Y21" s="128" t="str">
        <f>IF(Income_Distributed_Variables!U21&lt;&gt;"",CONCATENATE(Income_Distributed_Variables!$H21,"[",Income_Distributed_Variables!U21,"]"),"")</f>
        <v>Factor labor income[*flinc]</v>
      </c>
      <c r="Z21" s="129" t="str">
        <f>IF(Income_Distributed_Variables!V21&lt;&gt;"",CONCATENATE(Income_Distributed_Variables!$H21,"[",Income_Distributed_Variables!V21,"]"),"")</f>
        <v/>
      </c>
      <c r="AA21" s="129" t="str">
        <f>IF(Income_Distributed_Variables!W21&lt;&gt;"",CONCATENATE(Income_Distributed_Variables!$H21,"[",Income_Distributed_Variables!W21,"]"),"")</f>
        <v/>
      </c>
    </row>
    <row r="22" spans="1:27" x14ac:dyDescent="0.2">
      <c r="A22" s="165" t="s">
        <v>648</v>
      </c>
      <c r="B22" s="76" t="s">
        <v>301</v>
      </c>
      <c r="C22" s="70" t="s">
        <v>302</v>
      </c>
      <c r="D22" s="70" t="str">
        <f t="shared" si="0"/>
        <v>*flemp</v>
      </c>
      <c r="E22" s="71"/>
      <c r="F22" s="75"/>
      <c r="G22" s="70"/>
      <c r="H22" s="222" t="s">
        <v>364</v>
      </c>
      <c r="I22" s="88"/>
      <c r="J22" s="76" t="str">
        <f t="shared" si="1"/>
        <v>Compensation of employees</v>
      </c>
      <c r="K22" s="76"/>
      <c r="L22" s="70" t="str">
        <f t="shared" ref="L22:L33" si="6">J22</f>
        <v>Compensation of employees</v>
      </c>
      <c r="M22" s="70" t="str">
        <f t="shared" si="3"/>
        <v>Compensation of employees is the total remuneration, in cash or in kind, paid by employers to employees in return for work done.</v>
      </c>
      <c r="N22" s="139" t="s">
        <v>2130</v>
      </c>
      <c r="O22" s="139"/>
      <c r="P22" s="139"/>
      <c r="Q22" s="139" t="str">
        <f>CONCATENATE(J22,"=",J23,"+",J24)</f>
        <v>Compensation of employees=Wages and salaries+Supplements to wages and salaries</v>
      </c>
      <c r="R22" s="139" t="str">
        <f>CONCATENATE(D22,"=",D23,"+",D24)</f>
        <v>*flemp=*flwag+*flsup</v>
      </c>
      <c r="S22" s="142"/>
      <c r="T22" s="142"/>
      <c r="U22" s="142"/>
      <c r="V22" s="142" t="str">
        <f>D22</f>
        <v>*flemp</v>
      </c>
      <c r="W22" s="142"/>
      <c r="X22" s="128" t="str">
        <f>IF(Income_Distributed_Variables!T22&lt;&gt;"",CONCATENATE(Income_Distributed_Variables!$H22,"[",Income_Distributed_Variables!T22,"]"),"")</f>
        <v/>
      </c>
      <c r="Y22" s="128" t="str">
        <f>IF(Income_Distributed_Variables!U22&lt;&gt;"",CONCATENATE(Income_Distributed_Variables!$H22,"[",Income_Distributed_Variables!U22,"]"),"")</f>
        <v/>
      </c>
      <c r="Z22" s="129" t="str">
        <f>IF(Income_Distributed_Variables!V22&lt;&gt;"",CONCATENATE(Income_Distributed_Variables!$H22,"[",Income_Distributed_Variables!V22,"]"),"")</f>
        <v>Compensation of employees[*flemp]</v>
      </c>
      <c r="AA22" s="129" t="str">
        <f>IF(Income_Distributed_Variables!W22&lt;&gt;"",CONCATENATE(Income_Distributed_Variables!$H22,"[",Income_Distributed_Variables!W22,"]"),"")</f>
        <v/>
      </c>
    </row>
    <row r="23" spans="1:27" x14ac:dyDescent="0.2">
      <c r="A23" s="165" t="s">
        <v>648</v>
      </c>
      <c r="B23" s="76" t="s">
        <v>301</v>
      </c>
      <c r="C23" s="70" t="s">
        <v>292</v>
      </c>
      <c r="D23" s="70" t="str">
        <f t="shared" si="0"/>
        <v>*flwag</v>
      </c>
      <c r="E23" s="71"/>
      <c r="F23" s="75"/>
      <c r="G23" s="70"/>
      <c r="H23" s="237" t="s">
        <v>89</v>
      </c>
      <c r="I23" s="88"/>
      <c r="J23" s="76" t="str">
        <f t="shared" si="1"/>
        <v>Wages and salaries</v>
      </c>
      <c r="K23" s="76"/>
      <c r="L23" s="70" t="str">
        <f t="shared" si="6"/>
        <v>Wages and salaries</v>
      </c>
      <c r="M23" s="70" t="str">
        <f t="shared" si="3"/>
        <v>Wages and salaries are wages are a form of remunerations paid by employers to employees in exchange for work done. Salaries are a form of periodic payment from an employer to an employee, which may be specified in an employment contract.</v>
      </c>
      <c r="N23" s="139" t="s">
        <v>2131</v>
      </c>
      <c r="O23" s="139"/>
      <c r="P23" s="139"/>
      <c r="Q23" s="139"/>
      <c r="R23" s="139"/>
      <c r="S23" s="142"/>
      <c r="T23" s="142"/>
      <c r="U23" s="142"/>
      <c r="V23" s="142"/>
      <c r="W23" s="142" t="str">
        <f>D23</f>
        <v>*flwag</v>
      </c>
      <c r="X23" s="128" t="str">
        <f>IF(Income_Distributed_Variables!T23&lt;&gt;"",CONCATENATE(Income_Distributed_Variables!$H23,"[",Income_Distributed_Variables!T23,"]"),"")</f>
        <v/>
      </c>
      <c r="Y23" s="128" t="str">
        <f>IF(Income_Distributed_Variables!U23&lt;&gt;"",CONCATENATE(Income_Distributed_Variables!$H23,"[",Income_Distributed_Variables!U23,"]"),"")</f>
        <v/>
      </c>
      <c r="Z23" s="129" t="str">
        <f>IF(Income_Distributed_Variables!V23&lt;&gt;"",CONCATENATE(Income_Distributed_Variables!$H23,"[",Income_Distributed_Variables!V23,"]"),"")</f>
        <v/>
      </c>
      <c r="AA23" s="129" t="str">
        <f>IF(Income_Distributed_Variables!W23&lt;&gt;"",CONCATENATE(Income_Distributed_Variables!$H23,"[",Income_Distributed_Variables!W23,"]"),"")</f>
        <v>Wages and salaries[*flwag]</v>
      </c>
    </row>
    <row r="24" spans="1:27" x14ac:dyDescent="0.2">
      <c r="A24" s="165" t="s">
        <v>648</v>
      </c>
      <c r="B24" s="76" t="s">
        <v>301</v>
      </c>
      <c r="C24" s="70" t="s">
        <v>303</v>
      </c>
      <c r="D24" s="70" t="str">
        <f t="shared" si="0"/>
        <v>*flsup</v>
      </c>
      <c r="E24" s="71"/>
      <c r="F24" s="75"/>
      <c r="G24" s="70"/>
      <c r="H24" s="237" t="s">
        <v>88</v>
      </c>
      <c r="I24" s="88"/>
      <c r="J24" s="76" t="str">
        <f t="shared" si="1"/>
        <v>Supplements to wages and salaries</v>
      </c>
      <c r="K24" s="76"/>
      <c r="L24" s="70" t="str">
        <f t="shared" si="6"/>
        <v>Supplements to wages and salaries</v>
      </c>
      <c r="M24" s="70" t="str">
        <f t="shared" si="3"/>
        <v>Supplements to wages and salaries are employer contributions for employees' pension funds and employer contributions for government social insurance.</v>
      </c>
      <c r="N24" s="139" t="s">
        <v>2132</v>
      </c>
      <c r="O24" s="139"/>
      <c r="P24" s="139"/>
      <c r="Q24" s="139"/>
      <c r="R24" s="139"/>
      <c r="S24" s="142"/>
      <c r="T24" s="142"/>
      <c r="U24" s="142"/>
      <c r="V24" s="142"/>
      <c r="W24" s="142" t="str">
        <f>D24</f>
        <v>*flsup</v>
      </c>
      <c r="X24" s="128" t="str">
        <f>IF(Income_Distributed_Variables!T24&lt;&gt;"",CONCATENATE(Income_Distributed_Variables!$H24,"[",Income_Distributed_Variables!T24,"]"),"")</f>
        <v/>
      </c>
      <c r="Y24" s="128" t="str">
        <f>IF(Income_Distributed_Variables!U24&lt;&gt;"",CONCATENATE(Income_Distributed_Variables!$H24,"[",Income_Distributed_Variables!U24,"]"),"")</f>
        <v/>
      </c>
      <c r="Z24" s="129" t="str">
        <f>IF(Income_Distributed_Variables!V24&lt;&gt;"",CONCATENATE(Income_Distributed_Variables!$H24,"[",Income_Distributed_Variables!V24,"]"),"")</f>
        <v/>
      </c>
      <c r="AA24" s="129" t="str">
        <f>IF(Income_Distributed_Variables!W24&lt;&gt;"",CONCATENATE(Income_Distributed_Variables!$H24,"[",Income_Distributed_Variables!W24,"]"),"")</f>
        <v>Supplements to wages and salaries[*flsup]</v>
      </c>
    </row>
    <row r="25" spans="1:27" x14ac:dyDescent="0.2">
      <c r="A25" s="165" t="s">
        <v>648</v>
      </c>
      <c r="B25" s="76" t="s">
        <v>301</v>
      </c>
      <c r="C25" s="70" t="s">
        <v>304</v>
      </c>
      <c r="D25" s="70" t="str">
        <f t="shared" si="0"/>
        <v>*flcon</v>
      </c>
      <c r="E25" s="71"/>
      <c r="F25" s="75"/>
      <c r="G25" s="70"/>
      <c r="H25" s="222" t="s">
        <v>87</v>
      </c>
      <c r="I25" s="88"/>
      <c r="J25" s="76" t="str">
        <f t="shared" si="1"/>
        <v>Social contributions</v>
      </c>
      <c r="K25" s="76"/>
      <c r="L25" s="70" t="str">
        <f t="shared" si="6"/>
        <v>Social contributions</v>
      </c>
      <c r="M25" s="70" t="str">
        <f t="shared" si="3"/>
        <v>Social contributions are contributions to social security schemes or other employment-related social insurance schemes to secure social benefits for their employees.</v>
      </c>
      <c r="N25" s="139" t="s">
        <v>2133</v>
      </c>
      <c r="O25" s="139"/>
      <c r="P25" s="139"/>
      <c r="Q25" s="139"/>
      <c r="R25" s="139"/>
      <c r="S25" s="142"/>
      <c r="T25" s="142"/>
      <c r="U25" s="142"/>
      <c r="V25" s="142" t="str">
        <f>D25</f>
        <v>*flcon</v>
      </c>
      <c r="W25" s="274"/>
      <c r="X25" s="128" t="str">
        <f>IF(Income_Distributed_Variables!T25&lt;&gt;"",CONCATENATE(Income_Distributed_Variables!$H25,"[",Income_Distributed_Variables!T25,"]"),"")</f>
        <v/>
      </c>
      <c r="Y25" s="128" t="str">
        <f>IF(Income_Distributed_Variables!U25&lt;&gt;"",CONCATENATE(Income_Distributed_Variables!$H25,"[",Income_Distributed_Variables!U25,"]"),"")</f>
        <v/>
      </c>
      <c r="Z25" s="129" t="e">
        <f>IF(Income_Distributed_Variables!#REF!&lt;&gt;"",CONCATENATE(Income_Distributed_Variables!$H25,"[",Income_Distributed_Variables!#REF!,"]"),"")</f>
        <v>#REF!</v>
      </c>
      <c r="AA25" s="129" t="str">
        <f>IF(Income_Distributed_Variables!V25&lt;&gt;"",CONCATENATE(Income_Distributed_Variables!$H25,"[",Income_Distributed_Variables!V25,"]"),"")</f>
        <v>Social contributions[*flcon]</v>
      </c>
    </row>
    <row r="26" spans="1:27" x14ac:dyDescent="0.2">
      <c r="A26" s="165" t="s">
        <v>648</v>
      </c>
      <c r="B26" s="76" t="s">
        <v>301</v>
      </c>
      <c r="C26" s="70" t="s">
        <v>1547</v>
      </c>
      <c r="D26" s="70" t="str">
        <f t="shared" si="0"/>
        <v>*flmil</v>
      </c>
      <c r="E26" s="71"/>
      <c r="F26" s="75"/>
      <c r="G26" s="70"/>
      <c r="H26" s="222" t="s">
        <v>349</v>
      </c>
      <c r="I26" s="88"/>
      <c r="J26" s="76" t="str">
        <f t="shared" si="1"/>
        <v>Labor component of net mixed income</v>
      </c>
      <c r="K26" s="76"/>
      <c r="L26" s="70" t="str">
        <f t="shared" si="6"/>
        <v>Labor component of net mixed income</v>
      </c>
      <c r="M26" s="70" t="str">
        <f t="shared" si="3"/>
        <v>Labor component of net mixed income is net mixed income that is derived from providing labour as a factor of production. Net mixed income is defined as the surplus or deficit accruing from production by unincorporated enterprises owned by households (sometimes termed as "business income").  Reported on income tax returns before any specific deduction.</v>
      </c>
      <c r="N26" s="139" t="s">
        <v>2134</v>
      </c>
      <c r="O26" s="139"/>
      <c r="P26" s="139"/>
      <c r="Q26" s="139"/>
      <c r="R26" s="139"/>
      <c r="S26" s="142"/>
      <c r="T26" s="142"/>
      <c r="U26" s="142"/>
      <c r="V26" s="142" t="str">
        <f>D26</f>
        <v>*flmil</v>
      </c>
      <c r="W26" s="142"/>
      <c r="X26" s="128" t="str">
        <f>IF(Income_Distributed_Variables!T26&lt;&gt;"",CONCATENATE(Income_Distributed_Variables!$H26,"[",Income_Distributed_Variables!T26,"]"),"")</f>
        <v/>
      </c>
      <c r="Y26" s="128" t="str">
        <f>IF(Income_Distributed_Variables!U26&lt;&gt;"",CONCATENATE(Income_Distributed_Variables!$H26,"[",Income_Distributed_Variables!U26,"]"),"")</f>
        <v/>
      </c>
      <c r="Z26" s="129" t="str">
        <f>IF(Income_Distributed_Variables!V26&lt;&gt;"",CONCATENATE(Income_Distributed_Variables!$H26,"[",Income_Distributed_Variables!V26,"]"),"")</f>
        <v>Labor component of net mixed income[*flmil]</v>
      </c>
      <c r="AA26" s="129" t="str">
        <f>IF(Income_Distributed_Variables!W26&lt;&gt;"",CONCATENATE(Income_Distributed_Variables!$H26,"[",Income_Distributed_Variables!W26,"]"),"")</f>
        <v/>
      </c>
    </row>
    <row r="27" spans="1:27" x14ac:dyDescent="0.2">
      <c r="A27" s="165" t="s">
        <v>648</v>
      </c>
      <c r="B27" s="76" t="s">
        <v>306</v>
      </c>
      <c r="C27" s="70" t="s">
        <v>290</v>
      </c>
      <c r="D27" s="70" t="str">
        <f t="shared" si="0"/>
        <v>*fkinc</v>
      </c>
      <c r="E27" s="71"/>
      <c r="F27" s="75"/>
      <c r="G27" s="70"/>
      <c r="H27" s="236" t="s">
        <v>454</v>
      </c>
      <c r="I27" s="88"/>
      <c r="J27" s="76" t="str">
        <f t="shared" si="1"/>
        <v>Factor capital income</v>
      </c>
      <c r="K27" s="76"/>
      <c r="L27" s="70" t="str">
        <f t="shared" si="6"/>
        <v>Factor capital income</v>
      </c>
      <c r="M27" s="70" t="str">
        <f t="shared" si="3"/>
        <v xml:space="preserve">Factor capital income is the sum of all pre-tax personal income flows of personal sector accruing directly or indirectly to the individual owners of capital as a production factor, before taking into account the operation of the tax/transfer system, and before taking into account the operation of pension system. </v>
      </c>
      <c r="N27" s="139" t="s">
        <v>2527</v>
      </c>
      <c r="O27" s="139"/>
      <c r="P27" s="139"/>
      <c r="Q27" s="139" t="str">
        <f>CONCATENATE(J27,"=",J28,"+",J29,"+",J30,"+",J31,"-",J32)</f>
        <v>Factor capital income=Housing asset income+Equity asset income+Interest income+Pensions and life insurance asset income-Interest payments</v>
      </c>
      <c r="R27" s="139" t="str">
        <f>CONCATENATE(D27,"=",D28,"+",D29,"+",D30,"+",D31,"-",D32)</f>
        <v>*fkinc=*fkhou+*fkequ+*fkfix+*fkpen-*fkdeb</v>
      </c>
      <c r="S27" s="142"/>
      <c r="T27" s="142"/>
      <c r="U27" s="142" t="str">
        <f>D27</f>
        <v>*fkinc</v>
      </c>
      <c r="V27" s="142"/>
      <c r="W27" s="142"/>
      <c r="X27" s="128" t="str">
        <f>IF(Income_Distributed_Variables!T27&lt;&gt;"",CONCATENATE(Income_Distributed_Variables!$H27,"[",Income_Distributed_Variables!T27,"]"),"")</f>
        <v/>
      </c>
      <c r="Y27" s="128" t="str">
        <f>IF(Income_Distributed_Variables!U27&lt;&gt;"",CONCATENATE(Income_Distributed_Variables!$H27,"[",Income_Distributed_Variables!U27,"]"),"")</f>
        <v>Factor capital income[*fkinc]</v>
      </c>
      <c r="Z27" s="129" t="str">
        <f>IF(Income_Distributed_Variables!V27&lt;&gt;"",CONCATENATE(Income_Distributed_Variables!$H27,"[",Income_Distributed_Variables!V27,"]"),"")</f>
        <v/>
      </c>
      <c r="AA27" s="129" t="str">
        <f>IF(Income_Distributed_Variables!W27&lt;&gt;"",CONCATENATE(Income_Distributed_Variables!$H27,"[",Income_Distributed_Variables!W27,"]"),"")</f>
        <v/>
      </c>
    </row>
    <row r="28" spans="1:27" x14ac:dyDescent="0.2">
      <c r="A28" s="165" t="s">
        <v>648</v>
      </c>
      <c r="B28" s="76" t="s">
        <v>306</v>
      </c>
      <c r="C28" s="70" t="s">
        <v>25</v>
      </c>
      <c r="D28" s="70" t="str">
        <f t="shared" si="0"/>
        <v>*fkhou</v>
      </c>
      <c r="E28" s="71"/>
      <c r="F28" s="75"/>
      <c r="G28" s="70"/>
      <c r="H28" s="222" t="s">
        <v>86</v>
      </c>
      <c r="I28" s="88"/>
      <c r="J28" s="76" t="str">
        <f t="shared" si="1"/>
        <v>Housing asset income</v>
      </c>
      <c r="K28" s="76"/>
      <c r="L28" s="70" t="str">
        <f t="shared" si="6"/>
        <v>Housing asset income</v>
      </c>
      <c r="M28" s="70" t="str">
        <f t="shared" si="3"/>
        <v>Housing asset income is income received by virtue of owning housing assets. The most common example of housing asset income is rental income.</v>
      </c>
      <c r="N28" s="139" t="s">
        <v>2135</v>
      </c>
      <c r="O28" s="139"/>
      <c r="P28" s="139"/>
      <c r="Q28" s="139"/>
      <c r="R28" s="139"/>
      <c r="S28" s="142"/>
      <c r="T28" s="142"/>
      <c r="U28" s="142"/>
      <c r="V28" s="142" t="str">
        <f>D28</f>
        <v>*fkhou</v>
      </c>
      <c r="W28" s="142"/>
      <c r="X28" s="128" t="str">
        <f>IF(Income_Distributed_Variables!T28&lt;&gt;"",CONCATENATE(Income_Distributed_Variables!$H28,"[",Income_Distributed_Variables!T28,"]"),"")</f>
        <v/>
      </c>
      <c r="Y28" s="128" t="str">
        <f>IF(Income_Distributed_Variables!U28&lt;&gt;"",CONCATENATE(Income_Distributed_Variables!$H28,"[",Income_Distributed_Variables!U28,"]"),"")</f>
        <v/>
      </c>
      <c r="Z28" s="129" t="str">
        <f>IF(Income_Distributed_Variables!V28&lt;&gt;"",CONCATENATE(Income_Distributed_Variables!$H28,"[",Income_Distributed_Variables!V28,"]"),"")</f>
        <v>Housing asset income[*fkhou]</v>
      </c>
      <c r="AA28" s="129" t="str">
        <f>IF(Income_Distributed_Variables!W28&lt;&gt;"",CONCATENATE(Income_Distributed_Variables!$H28,"[",Income_Distributed_Variables!W28,"]"),"")</f>
        <v/>
      </c>
    </row>
    <row r="29" spans="1:27" x14ac:dyDescent="0.2">
      <c r="A29" s="165" t="s">
        <v>648</v>
      </c>
      <c r="B29" s="76" t="s">
        <v>306</v>
      </c>
      <c r="C29" s="70" t="s">
        <v>29</v>
      </c>
      <c r="D29" s="70" t="str">
        <f t="shared" si="0"/>
        <v>*fkequ</v>
      </c>
      <c r="E29" s="71"/>
      <c r="F29" s="75"/>
      <c r="G29" s="70"/>
      <c r="H29" s="222" t="s">
        <v>85</v>
      </c>
      <c r="I29" s="88"/>
      <c r="J29" s="76" t="str">
        <f t="shared" si="1"/>
        <v>Equity asset income</v>
      </c>
      <c r="K29" s="76"/>
      <c r="L29" s="70" t="str">
        <f t="shared" si="6"/>
        <v>Equity asset income</v>
      </c>
      <c r="M29" s="70" t="str">
        <f t="shared" si="3"/>
        <v>Equity asset income is income received by virtue of owning equity assets. The most common example of equity asset income is dividends.</v>
      </c>
      <c r="N29" s="139" t="s">
        <v>2136</v>
      </c>
      <c r="O29" s="139"/>
      <c r="P29" s="139"/>
      <c r="Q29" s="139"/>
      <c r="R29" s="139"/>
      <c r="S29" s="142"/>
      <c r="T29" s="142"/>
      <c r="U29" s="142"/>
      <c r="V29" s="142" t="str">
        <f>D29</f>
        <v>*fkequ</v>
      </c>
      <c r="W29" s="142"/>
      <c r="X29" s="128" t="str">
        <f>IF(Income_Distributed_Variables!T29&lt;&gt;"",CONCATENATE(Income_Distributed_Variables!$H29,"[",Income_Distributed_Variables!T29,"]"),"")</f>
        <v/>
      </c>
      <c r="Y29" s="128" t="str">
        <f>IF(Income_Distributed_Variables!U29&lt;&gt;"",CONCATENATE(Income_Distributed_Variables!$H29,"[",Income_Distributed_Variables!U29,"]"),"")</f>
        <v/>
      </c>
      <c r="Z29" s="129" t="str">
        <f>IF(Income_Distributed_Variables!V29&lt;&gt;"",CONCATENATE(Income_Distributed_Variables!$H29,"[",Income_Distributed_Variables!V29,"]"),"")</f>
        <v>Equity asset income[*fkequ]</v>
      </c>
      <c r="AA29" s="129" t="str">
        <f>IF(Income_Distributed_Variables!W29&lt;&gt;"",CONCATENATE(Income_Distributed_Variables!$H29,"[",Income_Distributed_Variables!W29,"]"),"")</f>
        <v/>
      </c>
    </row>
    <row r="30" spans="1:27" x14ac:dyDescent="0.2">
      <c r="A30" s="165" t="s">
        <v>648</v>
      </c>
      <c r="B30" s="76" t="s">
        <v>306</v>
      </c>
      <c r="C30" s="70" t="s">
        <v>28</v>
      </c>
      <c r="D30" s="70" t="str">
        <f t="shared" si="0"/>
        <v>*fkfix</v>
      </c>
      <c r="E30" s="71"/>
      <c r="F30" s="75"/>
      <c r="G30" s="70"/>
      <c r="H30" s="222" t="s">
        <v>84</v>
      </c>
      <c r="I30" s="88"/>
      <c r="J30" s="76" t="str">
        <f t="shared" si="1"/>
        <v>Interest income</v>
      </c>
      <c r="K30" s="76"/>
      <c r="L30" s="70" t="str">
        <f t="shared" si="6"/>
        <v>Interest income</v>
      </c>
      <c r="M30" s="70" t="str">
        <f t="shared" si="3"/>
        <v>Interest income is payments that lenders receive above repayments of the principal sum.</v>
      </c>
      <c r="N30" s="139" t="s">
        <v>2137</v>
      </c>
      <c r="O30" s="139"/>
      <c r="P30" s="139"/>
      <c r="Q30" s="139"/>
      <c r="R30" s="139"/>
      <c r="S30" s="142"/>
      <c r="T30" s="142"/>
      <c r="U30" s="142"/>
      <c r="V30" s="142" t="str">
        <f>D30</f>
        <v>*fkfix</v>
      </c>
      <c r="W30" s="142"/>
      <c r="X30" s="128" t="str">
        <f>IF(Income_Distributed_Variables!T30&lt;&gt;"",CONCATENATE(Income_Distributed_Variables!$H30,"[",Income_Distributed_Variables!T30,"]"),"")</f>
        <v/>
      </c>
      <c r="Y30" s="128" t="str">
        <f>IF(Income_Distributed_Variables!U30&lt;&gt;"",CONCATENATE(Income_Distributed_Variables!$H30,"[",Income_Distributed_Variables!U30,"]"),"")</f>
        <v/>
      </c>
      <c r="Z30" s="129" t="str">
        <f>IF(Income_Distributed_Variables!V30&lt;&gt;"",CONCATENATE(Income_Distributed_Variables!$H30,"[",Income_Distributed_Variables!V30,"]"),"")</f>
        <v>Interest income[*fkfix]</v>
      </c>
      <c r="AA30" s="129" t="str">
        <f>IF(Income_Distributed_Variables!W30&lt;&gt;"",CONCATENATE(Income_Distributed_Variables!$H30,"[",Income_Distributed_Variables!W30,"]"),"")</f>
        <v/>
      </c>
    </row>
    <row r="31" spans="1:27" x14ac:dyDescent="0.2">
      <c r="A31" s="165" t="s">
        <v>648</v>
      </c>
      <c r="B31" s="76" t="s">
        <v>306</v>
      </c>
      <c r="C31" s="70" t="s">
        <v>30</v>
      </c>
      <c r="D31" s="70" t="str">
        <f t="shared" si="0"/>
        <v>*fkpen</v>
      </c>
      <c r="E31" s="71"/>
      <c r="F31" s="75"/>
      <c r="G31" s="70"/>
      <c r="H31" s="222" t="s">
        <v>83</v>
      </c>
      <c r="I31" s="88"/>
      <c r="J31" s="76" t="str">
        <f t="shared" si="1"/>
        <v>Pensions and life insurance asset income</v>
      </c>
      <c r="K31" s="76"/>
      <c r="L31" s="70" t="str">
        <f t="shared" si="6"/>
        <v>Pensions and life insurance asset income</v>
      </c>
      <c r="M31" s="70" t="str">
        <f t="shared" si="3"/>
        <v>Pensions and life insurance asset income are payments from pension funds and life insurance schemes.</v>
      </c>
      <c r="N31" s="139" t="s">
        <v>2138</v>
      </c>
      <c r="O31" s="139"/>
      <c r="P31" s="139"/>
      <c r="Q31" s="139"/>
      <c r="R31" s="139"/>
      <c r="S31" s="142"/>
      <c r="T31" s="142"/>
      <c r="U31" s="142"/>
      <c r="V31" s="142" t="str">
        <f>D31</f>
        <v>*fkpen</v>
      </c>
      <c r="W31" s="142"/>
      <c r="X31" s="128" t="str">
        <f>IF(Income_Distributed_Variables!T31&lt;&gt;"",CONCATENATE(Income_Distributed_Variables!$H31,"[",Income_Distributed_Variables!T31,"]"),"")</f>
        <v/>
      </c>
      <c r="Y31" s="128" t="str">
        <f>IF(Income_Distributed_Variables!U31&lt;&gt;"",CONCATENATE(Income_Distributed_Variables!$H31,"[",Income_Distributed_Variables!U31,"]"),"")</f>
        <v/>
      </c>
      <c r="Z31" s="129" t="str">
        <f>IF(Income_Distributed_Variables!V31&lt;&gt;"",CONCATENATE(Income_Distributed_Variables!$H31,"[",Income_Distributed_Variables!V31,"]"),"")</f>
        <v>Pensions and life insurance asset income[*fkpen]</v>
      </c>
      <c r="AA31" s="129" t="str">
        <f>IF(Income_Distributed_Variables!W31&lt;&gt;"",CONCATENATE(Income_Distributed_Variables!$H31,"[",Income_Distributed_Variables!W31,"]"),"")</f>
        <v/>
      </c>
    </row>
    <row r="32" spans="1:27" x14ac:dyDescent="0.2">
      <c r="A32" s="165" t="s">
        <v>648</v>
      </c>
      <c r="B32" s="76" t="s">
        <v>306</v>
      </c>
      <c r="C32" s="70" t="s">
        <v>31</v>
      </c>
      <c r="D32" s="70" t="str">
        <f t="shared" si="0"/>
        <v>*fkdeb</v>
      </c>
      <c r="E32" s="71"/>
      <c r="F32" s="75"/>
      <c r="G32" s="70"/>
      <c r="H32" s="222" t="s">
        <v>82</v>
      </c>
      <c r="I32" s="88"/>
      <c r="J32" s="76" t="str">
        <f t="shared" si="1"/>
        <v>Interest payments</v>
      </c>
      <c r="K32" s="76"/>
      <c r="L32" s="70" t="str">
        <f t="shared" si="6"/>
        <v>Interest payments</v>
      </c>
      <c r="M32" s="70" t="str">
        <f t="shared" si="3"/>
        <v>Interest payments are payments that are made by borrowers to lenders above repayments of the principal sum.</v>
      </c>
      <c r="N32" s="139" t="s">
        <v>2139</v>
      </c>
      <c r="O32" s="139"/>
      <c r="P32" s="139"/>
      <c r="Q32" s="139" t="str">
        <f>CONCATENATE(J32,"=",J33,"+",J34)</f>
        <v>Interest payments=Mortgage interest paid+Non-mortgage interest paid</v>
      </c>
      <c r="R32" s="139" t="str">
        <f>CONCATENATE(D32,"=",D33,"+",D34)</f>
        <v>*fkdeb=*fkmor+*fknmo</v>
      </c>
      <c r="S32" s="142"/>
      <c r="T32" s="142"/>
      <c r="U32" s="142"/>
      <c r="V32" s="142" t="str">
        <f>D32</f>
        <v>*fkdeb</v>
      </c>
      <c r="W32" s="142"/>
      <c r="X32" s="128" t="str">
        <f>IF(Income_Distributed_Variables!T32&lt;&gt;"",CONCATENATE(Income_Distributed_Variables!$H32,"[",Income_Distributed_Variables!T32,"]"),"")</f>
        <v/>
      </c>
      <c r="Y32" s="128" t="str">
        <f>IF(Income_Distributed_Variables!U32&lt;&gt;"",CONCATENATE(Income_Distributed_Variables!$H32,"[",Income_Distributed_Variables!U32,"]"),"")</f>
        <v/>
      </c>
      <c r="Z32" s="129" t="str">
        <f>IF(Income_Distributed_Variables!V32&lt;&gt;"",CONCATENATE(Income_Distributed_Variables!$H32,"[",Income_Distributed_Variables!V32,"]"),"")</f>
        <v>Interest payments[*fkdeb]</v>
      </c>
      <c r="AA32" s="129" t="str">
        <f>IF(Income_Distributed_Variables!W32&lt;&gt;"",CONCATENATE(Income_Distributed_Variables!$H32,"[",Income_Distributed_Variables!W32,"]"),"")</f>
        <v/>
      </c>
    </row>
    <row r="33" spans="1:27" x14ac:dyDescent="0.2">
      <c r="A33" s="165" t="s">
        <v>648</v>
      </c>
      <c r="B33" s="76" t="s">
        <v>306</v>
      </c>
      <c r="C33" s="70" t="s">
        <v>309</v>
      </c>
      <c r="D33" s="70" t="str">
        <f t="shared" si="0"/>
        <v>*fkmor</v>
      </c>
      <c r="E33" s="71"/>
      <c r="F33" s="75"/>
      <c r="G33" s="70"/>
      <c r="H33" s="238" t="s">
        <v>81</v>
      </c>
      <c r="I33" s="88"/>
      <c r="J33" s="76" t="str">
        <f t="shared" si="1"/>
        <v>Mortgage interest paid</v>
      </c>
      <c r="K33" s="76"/>
      <c r="L33" s="70" t="str">
        <f t="shared" si="6"/>
        <v>Mortgage interest paid</v>
      </c>
      <c r="M33" s="70" t="str">
        <f t="shared" si="3"/>
        <v>Mortgage interest paid is payments that are made by borrowers to mortgage lenders above repayments of the principal sum.</v>
      </c>
      <c r="N33" s="139" t="s">
        <v>2140</v>
      </c>
      <c r="O33" s="139"/>
      <c r="P33" s="139"/>
      <c r="Q33" s="139"/>
      <c r="R33" s="139"/>
      <c r="S33" s="142"/>
      <c r="T33" s="142"/>
      <c r="U33" s="142"/>
      <c r="V33" s="142"/>
      <c r="W33" s="142" t="str">
        <f>D33</f>
        <v>*fkmor</v>
      </c>
      <c r="X33" s="128" t="str">
        <f>IF(Income_Distributed_Variables!T33&lt;&gt;"",CONCATENATE(Income_Distributed_Variables!$H33,"[",Income_Distributed_Variables!T33,"]"),"")</f>
        <v/>
      </c>
      <c r="Y33" s="128" t="str">
        <f>IF(Income_Distributed_Variables!U33&lt;&gt;"",CONCATENATE(Income_Distributed_Variables!$H33,"[",Income_Distributed_Variables!U33,"]"),"")</f>
        <v/>
      </c>
      <c r="Z33" s="129" t="str">
        <f>IF(Income_Distributed_Variables!V33&lt;&gt;"",CONCATENATE(Income_Distributed_Variables!$H33,"[",Income_Distributed_Variables!V33,"]"),"")</f>
        <v/>
      </c>
      <c r="AA33" s="129" t="str">
        <f>IF(Income_Distributed_Variables!W33&lt;&gt;"",CONCATENATE(Income_Distributed_Variables!$H33,"[",Income_Distributed_Variables!W33,"]"),"")</f>
        <v>Mortgage interest paid[*fkmor]</v>
      </c>
    </row>
    <row r="34" spans="1:27" ht="17" thickBot="1" x14ac:dyDescent="0.25">
      <c r="A34" s="80" t="s">
        <v>648</v>
      </c>
      <c r="B34" s="81" t="s">
        <v>306</v>
      </c>
      <c r="C34" s="82" t="s">
        <v>310</v>
      </c>
      <c r="D34" s="82" t="str">
        <f t="shared" si="0"/>
        <v>*fknmo</v>
      </c>
      <c r="E34" s="81"/>
      <c r="F34" s="80"/>
      <c r="G34" s="82"/>
      <c r="H34" s="239" t="s">
        <v>80</v>
      </c>
      <c r="I34" s="89"/>
      <c r="J34" s="81" t="str">
        <f t="shared" si="1"/>
        <v>Non-mortgage interest paid</v>
      </c>
      <c r="K34" s="81"/>
      <c r="L34" s="82" t="str">
        <f>J34</f>
        <v>Non-mortgage interest paid</v>
      </c>
      <c r="M34" s="70" t="str">
        <f t="shared" si="3"/>
        <v>Non-mortgage interest paid is payments that are made by borrowers to lenders, except lenders of mortgage loans, above repayments of the principal sum.</v>
      </c>
      <c r="N34" s="140" t="s">
        <v>2141</v>
      </c>
      <c r="O34" s="140"/>
      <c r="P34" s="140"/>
      <c r="Q34" s="140"/>
      <c r="R34" s="140"/>
      <c r="S34" s="143"/>
      <c r="T34" s="143"/>
      <c r="U34" s="143"/>
      <c r="V34" s="143"/>
      <c r="W34" s="143" t="str">
        <f>D34</f>
        <v>*fknmo</v>
      </c>
      <c r="X34" s="131" t="str">
        <f>IF(Income_Distributed_Variables!T34&lt;&gt;"",CONCATENATE(Income_Distributed_Variables!$H34,"[",Income_Distributed_Variables!T34,"]"),"")</f>
        <v/>
      </c>
      <c r="Y34" s="131" t="str">
        <f>IF(Income_Distributed_Variables!U34&lt;&gt;"",CONCATENATE(Income_Distributed_Variables!$H34,"[",Income_Distributed_Variables!U34,"]"),"")</f>
        <v/>
      </c>
      <c r="Z34" s="132" t="str">
        <f>IF(Income_Distributed_Variables!V34&lt;&gt;"",CONCATENATE(Income_Distributed_Variables!$H34,"[",Income_Distributed_Variables!V34,"]"),"")</f>
        <v/>
      </c>
      <c r="AA34" s="132" t="str">
        <f>IF(Income_Distributed_Variables!W34&lt;&gt;"",CONCATENATE(Income_Distributed_Variables!$H34,"[",Income_Distributed_Variables!W34,"]"),"")</f>
        <v>Non-mortgage interest paid[*fknmo]</v>
      </c>
    </row>
    <row r="35" spans="1:27" x14ac:dyDescent="0.2">
      <c r="A35" s="83" t="s">
        <v>648</v>
      </c>
      <c r="B35" s="84" t="s">
        <v>311</v>
      </c>
      <c r="C35" s="69" t="s">
        <v>290</v>
      </c>
      <c r="D35" s="69" t="str">
        <f t="shared" si="0"/>
        <v>*ptinc</v>
      </c>
      <c r="E35" s="84"/>
      <c r="F35" s="83"/>
      <c r="G35" s="69">
        <v>4</v>
      </c>
      <c r="H35" s="235" t="s">
        <v>1630</v>
      </c>
      <c r="I35" s="87"/>
      <c r="J35" s="84" t="str">
        <f>H35</f>
        <v xml:space="preserve">Pre-tax national income </v>
      </c>
      <c r="K35" s="84"/>
      <c r="L35" s="69" t="str">
        <f>J35</f>
        <v xml:space="preserve">Pre-tax national income </v>
      </c>
      <c r="M35" s="70" t="str">
        <f t="shared" si="3"/>
        <v>Pre-tax national income  is the sum of all pre-tax personal income flows accruing to the owners of the production factors, labor and capital,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v>
      </c>
      <c r="N35" s="138" t="s">
        <v>2528</v>
      </c>
      <c r="O35" s="138"/>
      <c r="P35" s="138"/>
      <c r="Q35" s="138" t="str">
        <f>CONCATENATE(J35,"=",J36,"+",J40)</f>
        <v xml:space="preserve">Pre-tax national income =Pre-tax labor income +Pre-tax capital income </v>
      </c>
      <c r="R35" s="138" t="str">
        <f>CONCATENATE(D35,"=",D36,"+",D40,"-",D48,"+",D49,"+",D50,"+",D51)</f>
        <v>*ptinc=*ptlin+*ptkin-*govin+*npinc+*prspn+*invpn</v>
      </c>
      <c r="S35" s="141"/>
      <c r="T35" s="141" t="str">
        <f>D35</f>
        <v>*ptinc</v>
      </c>
      <c r="U35" s="141"/>
      <c r="V35" s="141"/>
      <c r="W35" s="141"/>
      <c r="X35" s="125" t="str">
        <f>IF(Income_Distributed_Variables!T35&lt;&gt;"",CONCATENATE(Income_Distributed_Variables!$H35,"[",Income_Distributed_Variables!T35,"]"),"")</f>
        <v>Pre-tax national income [*ptinc]</v>
      </c>
      <c r="Y35" s="125" t="str">
        <f>IF(Income_Distributed_Variables!U35&lt;&gt;"",CONCATENATE(Income_Distributed_Variables!$H35,"[",Income_Distributed_Variables!U35,"]"),"")</f>
        <v/>
      </c>
      <c r="Z35" s="126" t="str">
        <f>IF(Income_Distributed_Variables!V35&lt;&gt;"",CONCATENATE(Income_Distributed_Variables!$H35,"[",Income_Distributed_Variables!V35,"]"),"")</f>
        <v/>
      </c>
      <c r="AA35" s="126" t="str">
        <f>IF(Income_Distributed_Variables!W35&lt;&gt;"",CONCATENATE(Income_Distributed_Variables!$H35,"[",Income_Distributed_Variables!W35,"]"),"")</f>
        <v/>
      </c>
    </row>
    <row r="36" spans="1:27" x14ac:dyDescent="0.2">
      <c r="A36" s="165" t="s">
        <v>648</v>
      </c>
      <c r="B36" s="76" t="s">
        <v>311</v>
      </c>
      <c r="C36" s="70" t="s">
        <v>291</v>
      </c>
      <c r="D36" s="70" t="str">
        <f t="shared" si="0"/>
        <v>*ptlin</v>
      </c>
      <c r="E36" s="71"/>
      <c r="F36" s="75"/>
      <c r="G36" s="70"/>
      <c r="H36" s="236" t="s">
        <v>1631</v>
      </c>
      <c r="I36" s="88"/>
      <c r="J36" s="153" t="str">
        <f>H36</f>
        <v xml:space="preserve">Pre-tax labor income </v>
      </c>
      <c r="K36" s="153"/>
      <c r="L36" s="70" t="str">
        <f>J36</f>
        <v xml:space="preserve">Pre-tax labor income </v>
      </c>
      <c r="M36" s="70" t="str">
        <f t="shared" si="3"/>
        <v>Pre-tax labor income  is the sum of all pre-tax personal income flows accruing to the individual owners of labor as a production factor,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v>
      </c>
      <c r="N36" s="139" t="s">
        <v>2529</v>
      </c>
      <c r="O36" s="139"/>
      <c r="P36" s="139"/>
      <c r="Q36" s="139" t="str">
        <f>CONCATENATE(J36,"=",J37,"+",J38,"+",J39)</f>
        <v>Pre-tax labor income =Compensation of employees +Labor component of net mixed income +Pensions and social insurance income (labor share)</v>
      </c>
      <c r="R36" s="139" t="str">
        <f>CONCATENATE(D36,"=",V37,"+",V38,"+",V39)</f>
        <v>*ptlin=*ptemp+*ptlbu+*ptsoc</v>
      </c>
      <c r="S36" s="142"/>
      <c r="T36" s="142"/>
      <c r="U36" s="142" t="str">
        <f>D36</f>
        <v>*ptlin</v>
      </c>
      <c r="V36" s="142"/>
      <c r="W36" s="142"/>
      <c r="X36" s="128" t="str">
        <f>IF(Income_Distributed_Variables!T36&lt;&gt;"",CONCATENATE(Income_Distributed_Variables!$H36,"[",Income_Distributed_Variables!T36,"]"),"")</f>
        <v/>
      </c>
      <c r="Y36" s="128" t="str">
        <f>IF(Income_Distributed_Variables!U36&lt;&gt;"",CONCATENATE(Income_Distributed_Variables!$H36,"[",Income_Distributed_Variables!U36,"]"),"")</f>
        <v>Pre-tax labor income [*ptlin]</v>
      </c>
      <c r="Z36" s="129" t="str">
        <f>IF(Income_Distributed_Variables!V36&lt;&gt;"",CONCATENATE(Income_Distributed_Variables!$H36,"[",Income_Distributed_Variables!V36,"]"),"")</f>
        <v/>
      </c>
      <c r="AA36" s="129" t="str">
        <f>IF(Income_Distributed_Variables!W36&lt;&gt;"",CONCATENATE(Income_Distributed_Variables!$H36,"[",Income_Distributed_Variables!W36,"]"),"")</f>
        <v/>
      </c>
    </row>
    <row r="37" spans="1:27" x14ac:dyDescent="0.2">
      <c r="A37" s="165" t="s">
        <v>648</v>
      </c>
      <c r="B37" s="76" t="s">
        <v>311</v>
      </c>
      <c r="C37" s="70" t="s">
        <v>302</v>
      </c>
      <c r="D37" s="70" t="str">
        <f t="shared" si="0"/>
        <v>*ptemp</v>
      </c>
      <c r="E37" s="71"/>
      <c r="F37" s="75"/>
      <c r="G37" s="70"/>
      <c r="H37" s="222" t="s">
        <v>79</v>
      </c>
      <c r="I37" s="88"/>
      <c r="J37" s="153" t="str">
        <f t="shared" ref="J37:J45" si="7">H37</f>
        <v xml:space="preserve">Compensation of employees </v>
      </c>
      <c r="K37" s="153"/>
      <c r="L37" s="70" t="str">
        <f t="shared" ref="L37:L46" si="8">J37</f>
        <v xml:space="preserve">Compensation of employees </v>
      </c>
      <c r="M37" s="70" t="str">
        <f t="shared" si="3"/>
        <v>Compensation of employees  is the total remuneration, in cash or in kind, paid by employers to employees in return for work done.</v>
      </c>
      <c r="N37" s="139" t="s">
        <v>2142</v>
      </c>
      <c r="O37" s="139"/>
      <c r="P37" s="139"/>
      <c r="Q37" s="139"/>
      <c r="R37" s="139"/>
      <c r="S37" s="142"/>
      <c r="T37" s="142"/>
      <c r="U37" s="142"/>
      <c r="V37" s="142" t="str">
        <f>D37</f>
        <v>*ptemp</v>
      </c>
      <c r="W37" s="142"/>
      <c r="X37" s="128" t="str">
        <f>IF(Income_Distributed_Variables!T37&lt;&gt;"",CONCATENATE(Income_Distributed_Variables!$H37,"[",Income_Distributed_Variables!T37,"]"),"")</f>
        <v/>
      </c>
      <c r="Y37" s="128" t="str">
        <f>IF(Income_Distributed_Variables!U37&lt;&gt;"",CONCATENATE(Income_Distributed_Variables!$H37,"[",Income_Distributed_Variables!U37,"]"),"")</f>
        <v/>
      </c>
      <c r="Z37" s="129" t="str">
        <f>IF(Income_Distributed_Variables!V37&lt;&gt;"",CONCATENATE(Income_Distributed_Variables!$H37,"[",Income_Distributed_Variables!V37,"]"),"")</f>
        <v>Compensation of employees [*ptemp]</v>
      </c>
      <c r="AA37" s="129" t="str">
        <f>IF(Income_Distributed_Variables!W37&lt;&gt;"",CONCATENATE(Income_Distributed_Variables!$H37,"[",Income_Distributed_Variables!W37,"]"),"")</f>
        <v/>
      </c>
    </row>
    <row r="38" spans="1:27" x14ac:dyDescent="0.2">
      <c r="A38" s="165" t="s">
        <v>648</v>
      </c>
      <c r="B38" s="76" t="s">
        <v>311</v>
      </c>
      <c r="C38" s="70" t="s">
        <v>313</v>
      </c>
      <c r="D38" s="70" t="str">
        <f t="shared" si="0"/>
        <v>*ptlbu</v>
      </c>
      <c r="E38" s="71"/>
      <c r="F38" s="75"/>
      <c r="G38" s="70"/>
      <c r="H38" s="222" t="s">
        <v>335</v>
      </c>
      <c r="I38" s="88"/>
      <c r="J38" s="153" t="str">
        <f t="shared" si="7"/>
        <v xml:space="preserve">Labor component of net mixed income </v>
      </c>
      <c r="K38" s="153"/>
      <c r="L38" s="70" t="str">
        <f t="shared" si="8"/>
        <v xml:space="preserve">Labor component of net mixed income </v>
      </c>
      <c r="M38" s="70" t="str">
        <f t="shared" si="3"/>
        <v>Labor component of net mixed income  is net mixed income that is derived from providing labour as a factor of production. Net mixed income is defined as the surplus or deficit accruing from production by unincorporated enterprises owned by households (sometimes termed as "business income").  Reported on income tax returns before any specific deduction.</v>
      </c>
      <c r="N38" s="139" t="s">
        <v>2143</v>
      </c>
      <c r="O38" s="139"/>
      <c r="P38" s="139"/>
      <c r="Q38" s="139"/>
      <c r="R38" s="139"/>
      <c r="S38" s="142"/>
      <c r="T38" s="142"/>
      <c r="U38" s="142"/>
      <c r="V38" s="142" t="str">
        <f>D38</f>
        <v>*ptlbu</v>
      </c>
      <c r="W38" s="142"/>
      <c r="X38" s="128" t="str">
        <f>IF(Income_Distributed_Variables!T38&lt;&gt;"",CONCATENATE(Income_Distributed_Variables!$H38,"[",Income_Distributed_Variables!T38,"]"),"")</f>
        <v/>
      </c>
      <c r="Y38" s="128" t="str">
        <f>IF(Income_Distributed_Variables!U38&lt;&gt;"",CONCATENATE(Income_Distributed_Variables!$H38,"[",Income_Distributed_Variables!U38,"]"),"")</f>
        <v/>
      </c>
      <c r="Z38" s="129" t="str">
        <f>IF(Income_Distributed_Variables!V38&lt;&gt;"",CONCATENATE(Income_Distributed_Variables!$H38,"[",Income_Distributed_Variables!V38,"]"),"")</f>
        <v>Labor component of net mixed income [*ptlbu]</v>
      </c>
      <c r="AA38" s="129" t="str">
        <f>IF(Income_Distributed_Variables!W38&lt;&gt;"",CONCATENATE(Income_Distributed_Variables!$H38,"[",Income_Distributed_Variables!W38,"]"),"")</f>
        <v/>
      </c>
    </row>
    <row r="39" spans="1:27" x14ac:dyDescent="0.2">
      <c r="A39" s="165" t="s">
        <v>648</v>
      </c>
      <c r="B39" s="76" t="s">
        <v>311</v>
      </c>
      <c r="C39" s="70" t="s">
        <v>1642</v>
      </c>
      <c r="D39" s="70" t="str">
        <f t="shared" si="0"/>
        <v>*ptsoc</v>
      </c>
      <c r="E39" s="71"/>
      <c r="F39" s="75"/>
      <c r="G39" s="70"/>
      <c r="H39" s="222" t="s">
        <v>1637</v>
      </c>
      <c r="I39" s="88"/>
      <c r="J39" s="153" t="str">
        <f t="shared" si="7"/>
        <v>Pensions and social insurance income (labor share)</v>
      </c>
      <c r="K39" s="153"/>
      <c r="L39" s="70" t="str">
        <f t="shared" si="8"/>
        <v>Pensions and social insurance income (labor share)</v>
      </c>
      <c r="M39" s="70" t="str">
        <f t="shared" si="3"/>
        <v>Pensions and social insurance income (labor share) are the labour share of payments made by pension funds and social insurance system. The labour share of payments is the share received by providing labour as a factor of production.</v>
      </c>
      <c r="N39" s="66" t="s">
        <v>2144</v>
      </c>
      <c r="O39" s="66"/>
      <c r="P39" s="139"/>
      <c r="Q39" s="139"/>
      <c r="R39" s="139"/>
      <c r="S39" s="142"/>
      <c r="T39" s="142"/>
      <c r="U39" s="142"/>
      <c r="V39" s="142" t="str">
        <f>D39</f>
        <v>*ptsoc</v>
      </c>
      <c r="W39" s="142"/>
      <c r="X39" s="128" t="str">
        <f>IF(Income_Distributed_Variables!T39&lt;&gt;"",CONCATENATE(Income_Distributed_Variables!$H39,"[",Income_Distributed_Variables!T39,"]"),"")</f>
        <v/>
      </c>
      <c r="Y39" s="128" t="str">
        <f>IF(Income_Distributed_Variables!U39&lt;&gt;"",CONCATENATE(Income_Distributed_Variables!$H39,"[",Income_Distributed_Variables!U39,"]"),"")</f>
        <v/>
      </c>
      <c r="Z39" s="129" t="str">
        <f>IF(Income_Distributed_Variables!V39&lt;&gt;"",CONCATENATE(Income_Distributed_Variables!$H39,"[",Income_Distributed_Variables!V39,"]"),"")</f>
        <v>Pensions and social insurance income (labor share)[*ptsoc]</v>
      </c>
      <c r="AA39" s="129" t="str">
        <f>IF(Income_Distributed_Variables!W39&lt;&gt;"",CONCATENATE(Income_Distributed_Variables!$H39,"[",Income_Distributed_Variables!W39,"]"),"")</f>
        <v/>
      </c>
    </row>
    <row r="40" spans="1:27" x14ac:dyDescent="0.2">
      <c r="A40" s="165" t="s">
        <v>648</v>
      </c>
      <c r="B40" s="76" t="s">
        <v>311</v>
      </c>
      <c r="C40" s="70" t="s">
        <v>327</v>
      </c>
      <c r="D40" s="70" t="str">
        <f t="shared" si="0"/>
        <v>*ptkin</v>
      </c>
      <c r="E40" s="71"/>
      <c r="F40" s="75"/>
      <c r="G40" s="70"/>
      <c r="H40" s="236" t="s">
        <v>1632</v>
      </c>
      <c r="I40" s="88"/>
      <c r="J40" s="153" t="str">
        <f t="shared" si="7"/>
        <v xml:space="preserve">Pre-tax capital income </v>
      </c>
      <c r="K40" s="153"/>
      <c r="L40" s="70" t="str">
        <f t="shared" si="8"/>
        <v xml:space="preserve">Pre-tax capital income </v>
      </c>
      <c r="M40" s="70" t="str">
        <f t="shared" si="3"/>
        <v>Pre-tax capital income  is the sum of all pre-tax personal income flows accruing to the individual owners of capital as a production factor,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v>
      </c>
      <c r="N40" s="139" t="s">
        <v>2530</v>
      </c>
      <c r="O40" s="139"/>
      <c r="P40" s="139"/>
      <c r="Q40" s="139" t="str">
        <f>CONCATENATE(J40,"=",J41,"+",J42,"+",J43,"+",J44,"-",J45)</f>
        <v>Pre-tax capital income =Housing asset income+Equity asset income+Interest income+Pensions and social insurance income (capital share)-Interest payments</v>
      </c>
      <c r="R40" s="139" t="str">
        <f>CONCATENATE(D40,"=",D41,"+",D42,"+",D43,"+",D44,"-",D45)</f>
        <v>*ptkin=*pthou+*ptfin+*ptint+*ptkpe-*ptinp</v>
      </c>
      <c r="S40" s="142"/>
      <c r="T40" s="142"/>
      <c r="U40" s="142" t="str">
        <f>D40</f>
        <v>*ptkin</v>
      </c>
      <c r="V40" s="142"/>
      <c r="W40" s="142"/>
      <c r="X40" s="128" t="str">
        <f>IF(Income_Distributed_Variables!T40&lt;&gt;"",CONCATENATE(Income_Distributed_Variables!$H40,"[",Income_Distributed_Variables!T40,"]"),"")</f>
        <v/>
      </c>
      <c r="Y40" s="128" t="str">
        <f>IF(Income_Distributed_Variables!U40&lt;&gt;"",CONCATENATE(Income_Distributed_Variables!$H40,"[",Income_Distributed_Variables!U40,"]"),"")</f>
        <v>Pre-tax capital income [*ptkin]</v>
      </c>
      <c r="Z40" s="129" t="str">
        <f>IF(Income_Distributed_Variables!V40&lt;&gt;"",CONCATENATE(Income_Distributed_Variables!$H40,"[",Income_Distributed_Variables!V40,"]"),"")</f>
        <v/>
      </c>
      <c r="AA40" s="129" t="str">
        <f>IF(Income_Distributed_Variables!W40&lt;&gt;"",CONCATENATE(Income_Distributed_Variables!$H40,"[",Income_Distributed_Variables!W40,"]"),"")</f>
        <v/>
      </c>
    </row>
    <row r="41" spans="1:27" x14ac:dyDescent="0.2">
      <c r="A41" s="165" t="s">
        <v>648</v>
      </c>
      <c r="B41" s="76" t="s">
        <v>311</v>
      </c>
      <c r="C41" s="70" t="s">
        <v>25</v>
      </c>
      <c r="D41" s="70" t="str">
        <f t="shared" si="0"/>
        <v>*pthou</v>
      </c>
      <c r="E41" s="71"/>
      <c r="F41" s="75"/>
      <c r="G41" s="70"/>
      <c r="H41" s="222" t="s">
        <v>86</v>
      </c>
      <c r="I41" s="88"/>
      <c r="J41" s="153" t="str">
        <f t="shared" si="7"/>
        <v>Housing asset income</v>
      </c>
      <c r="K41" s="153"/>
      <c r="L41" s="70" t="str">
        <f t="shared" si="8"/>
        <v>Housing asset income</v>
      </c>
      <c r="M41" s="70" t="str">
        <f t="shared" si="3"/>
        <v>Housing asset income is income received by virtue of owning housing assets. The most common example of housing asset income is rental income.</v>
      </c>
      <c r="N41" s="139" t="s">
        <v>2135</v>
      </c>
      <c r="O41" s="139"/>
      <c r="P41" s="139"/>
      <c r="Q41" s="139"/>
      <c r="R41" s="139"/>
      <c r="S41" s="142"/>
      <c r="T41" s="142"/>
      <c r="U41" s="142"/>
      <c r="V41" s="142" t="str">
        <f t="shared" ref="V41:V45" si="9">D41</f>
        <v>*pthou</v>
      </c>
      <c r="W41" s="142"/>
      <c r="X41" s="128" t="str">
        <f>IF(Income_Distributed_Variables!T41&lt;&gt;"",CONCATENATE(Income_Distributed_Variables!$H41,"[",Income_Distributed_Variables!T41,"]"),"")</f>
        <v/>
      </c>
      <c r="Y41" s="128" t="str">
        <f>IF(Income_Distributed_Variables!U41&lt;&gt;"",CONCATENATE(Income_Distributed_Variables!$H41,"[",Income_Distributed_Variables!U41,"]"),"")</f>
        <v/>
      </c>
      <c r="Z41" s="129" t="str">
        <f>IF(Income_Distributed_Variables!V41&lt;&gt;"",CONCATENATE(Income_Distributed_Variables!$H41,"[",Income_Distributed_Variables!V41,"]"),"")</f>
        <v>Housing asset income[*pthou]</v>
      </c>
      <c r="AA41" s="129" t="str">
        <f>IF(Income_Distributed_Variables!W41&lt;&gt;"",CONCATENATE(Income_Distributed_Variables!$H41,"[",Income_Distributed_Variables!W41,"]"),"")</f>
        <v/>
      </c>
    </row>
    <row r="42" spans="1:27" x14ac:dyDescent="0.2">
      <c r="A42" s="165" t="s">
        <v>648</v>
      </c>
      <c r="B42" s="76" t="s">
        <v>311</v>
      </c>
      <c r="C42" s="70" t="s">
        <v>27</v>
      </c>
      <c r="D42" s="70" t="str">
        <f t="shared" si="0"/>
        <v>*ptfin</v>
      </c>
      <c r="E42" s="71"/>
      <c r="F42" s="75"/>
      <c r="G42" s="70"/>
      <c r="H42" s="222" t="s">
        <v>85</v>
      </c>
      <c r="I42" s="88"/>
      <c r="J42" s="153" t="str">
        <f t="shared" si="7"/>
        <v>Equity asset income</v>
      </c>
      <c r="K42" s="153"/>
      <c r="L42" s="70" t="str">
        <f t="shared" si="8"/>
        <v>Equity asset income</v>
      </c>
      <c r="M42" s="70" t="str">
        <f t="shared" si="3"/>
        <v>Equity asset income is income received by virtue of owning equity assets. The most common example of equity asset income is dividends.</v>
      </c>
      <c r="N42" s="139" t="s">
        <v>2136</v>
      </c>
      <c r="O42" s="139"/>
      <c r="P42" s="139"/>
      <c r="Q42" s="139"/>
      <c r="R42" s="139"/>
      <c r="S42" s="142"/>
      <c r="T42" s="142"/>
      <c r="U42" s="142"/>
      <c r="V42" s="142" t="str">
        <f t="shared" si="9"/>
        <v>*ptfin</v>
      </c>
      <c r="W42" s="142"/>
      <c r="X42" s="128" t="str">
        <f>IF(Income_Distributed_Variables!T42&lt;&gt;"",CONCATENATE(Income_Distributed_Variables!$H42,"[",Income_Distributed_Variables!T42,"]"),"")</f>
        <v/>
      </c>
      <c r="Y42" s="128" t="str">
        <f>IF(Income_Distributed_Variables!U42&lt;&gt;"",CONCATENATE(Income_Distributed_Variables!$H42,"[",Income_Distributed_Variables!U42,"]"),"")</f>
        <v/>
      </c>
      <c r="Z42" s="129" t="str">
        <f>IF(Income_Distributed_Variables!V42&lt;&gt;"",CONCATENATE(Income_Distributed_Variables!$H42,"[",Income_Distributed_Variables!V42,"]"),"")</f>
        <v>Equity asset income[*ptfin]</v>
      </c>
      <c r="AA42" s="129" t="str">
        <f>IF(Income_Distributed_Variables!W42&lt;&gt;"",CONCATENATE(Income_Distributed_Variables!$H42,"[",Income_Distributed_Variables!W42,"]"),"")</f>
        <v/>
      </c>
    </row>
    <row r="43" spans="1:27" x14ac:dyDescent="0.2">
      <c r="A43" s="165" t="s">
        <v>648</v>
      </c>
      <c r="B43" s="76" t="s">
        <v>311</v>
      </c>
      <c r="C43" s="70" t="s">
        <v>295</v>
      </c>
      <c r="D43" s="70" t="str">
        <f t="shared" si="0"/>
        <v>*ptint</v>
      </c>
      <c r="E43" s="71"/>
      <c r="F43" s="75"/>
      <c r="G43" s="70"/>
      <c r="H43" s="222" t="s">
        <v>84</v>
      </c>
      <c r="I43" s="88"/>
      <c r="J43" s="153" t="str">
        <f t="shared" si="7"/>
        <v>Interest income</v>
      </c>
      <c r="K43" s="153"/>
      <c r="L43" s="70" t="str">
        <f t="shared" si="8"/>
        <v>Interest income</v>
      </c>
      <c r="M43" s="70" t="str">
        <f t="shared" si="3"/>
        <v>Interest income is payments that lenders receive above repayments of the principal sum.</v>
      </c>
      <c r="N43" s="139" t="s">
        <v>2137</v>
      </c>
      <c r="O43" s="139"/>
      <c r="P43" s="139"/>
      <c r="Q43" s="139"/>
      <c r="R43" s="139"/>
      <c r="S43" s="142"/>
      <c r="T43" s="142"/>
      <c r="U43" s="142"/>
      <c r="V43" s="142" t="str">
        <f t="shared" si="9"/>
        <v>*ptint</v>
      </c>
      <c r="W43" s="142"/>
      <c r="X43" s="128" t="str">
        <f>IF(Income_Distributed_Variables!T43&lt;&gt;"",CONCATENATE(Income_Distributed_Variables!$H43,"[",Income_Distributed_Variables!T43,"]"),"")</f>
        <v/>
      </c>
      <c r="Y43" s="128" t="str">
        <f>IF(Income_Distributed_Variables!U43&lt;&gt;"",CONCATENATE(Income_Distributed_Variables!$H43,"[",Income_Distributed_Variables!U43,"]"),"")</f>
        <v/>
      </c>
      <c r="Z43" s="129" t="str">
        <f>IF(Income_Distributed_Variables!V43&lt;&gt;"",CONCATENATE(Income_Distributed_Variables!$H43,"[",Income_Distributed_Variables!V43,"]"),"")</f>
        <v>Interest income[*ptint]</v>
      </c>
      <c r="AA43" s="129" t="str">
        <f>IF(Income_Distributed_Variables!W43&lt;&gt;"",CONCATENATE(Income_Distributed_Variables!$H43,"[",Income_Distributed_Variables!W43,"]"),"")</f>
        <v/>
      </c>
    </row>
    <row r="44" spans="1:27" x14ac:dyDescent="0.2">
      <c r="A44" s="165" t="s">
        <v>648</v>
      </c>
      <c r="B44" s="76" t="s">
        <v>311</v>
      </c>
      <c r="C44" s="70" t="s">
        <v>1641</v>
      </c>
      <c r="D44" s="70" t="str">
        <f t="shared" si="0"/>
        <v>*ptkpe</v>
      </c>
      <c r="E44" s="71"/>
      <c r="F44" s="75"/>
      <c r="G44" s="70"/>
      <c r="H44" s="222" t="s">
        <v>1638</v>
      </c>
      <c r="I44" s="88"/>
      <c r="J44" s="153" t="str">
        <f t="shared" si="7"/>
        <v>Pensions and social insurance income (capital share)</v>
      </c>
      <c r="K44" s="153"/>
      <c r="L44" s="70" t="str">
        <f t="shared" si="8"/>
        <v>Pensions and social insurance income (capital share)</v>
      </c>
      <c r="M44" s="70" t="str">
        <f t="shared" si="3"/>
        <v>Pensions and social insurance income (capital share) are the capital share of payments made by pension funds and social insurance system. The capital share of payments is the share received by providing capital as a factor of production.</v>
      </c>
      <c r="N44" s="66" t="s">
        <v>2145</v>
      </c>
      <c r="O44" s="66"/>
      <c r="P44" s="139"/>
      <c r="Q44" s="139"/>
      <c r="R44" s="139"/>
      <c r="S44" s="142"/>
      <c r="T44" s="142"/>
      <c r="U44" s="142"/>
      <c r="V44" s="142" t="str">
        <f t="shared" si="9"/>
        <v>*ptkpe</v>
      </c>
      <c r="W44" s="142"/>
      <c r="X44" s="128" t="str">
        <f>IF(Income_Distributed_Variables!T44&lt;&gt;"",CONCATENATE(Income_Distributed_Variables!$H44,"[",Income_Distributed_Variables!T44,"]"),"")</f>
        <v/>
      </c>
      <c r="Y44" s="128" t="str">
        <f>IF(Income_Distributed_Variables!U44&lt;&gt;"",CONCATENATE(Income_Distributed_Variables!$H44,"[",Income_Distributed_Variables!U44,"]"),"")</f>
        <v/>
      </c>
      <c r="Z44" s="129" t="str">
        <f>IF(Income_Distributed_Variables!V44&lt;&gt;"",CONCATENATE(Income_Distributed_Variables!$H44,"[",Income_Distributed_Variables!V44,"]"),"")</f>
        <v>Pensions and social insurance income (capital share)[*ptkpe]</v>
      </c>
      <c r="AA44" s="129" t="str">
        <f>IF(Income_Distributed_Variables!W44&lt;&gt;"",CONCATENATE(Income_Distributed_Variables!$H44,"[",Income_Distributed_Variables!W44,"]"),"")</f>
        <v/>
      </c>
    </row>
    <row r="45" spans="1:27" x14ac:dyDescent="0.2">
      <c r="A45" s="165" t="s">
        <v>648</v>
      </c>
      <c r="B45" s="76" t="s">
        <v>311</v>
      </c>
      <c r="C45" s="70" t="s">
        <v>516</v>
      </c>
      <c r="D45" s="70" t="str">
        <f t="shared" si="0"/>
        <v>*ptinp</v>
      </c>
      <c r="E45" s="71"/>
      <c r="F45" s="75"/>
      <c r="G45" s="70"/>
      <c r="H45" s="222" t="s">
        <v>82</v>
      </c>
      <c r="I45" s="88"/>
      <c r="J45" s="153" t="str">
        <f t="shared" si="7"/>
        <v>Interest payments</v>
      </c>
      <c r="K45" s="153"/>
      <c r="L45" s="70" t="str">
        <f t="shared" si="8"/>
        <v>Interest payments</v>
      </c>
      <c r="M45" s="70" t="str">
        <f t="shared" si="3"/>
        <v>Interest payments are payments that are made by borrowers to lenders above repayments of the principal sum.</v>
      </c>
      <c r="N45" s="139" t="s">
        <v>2139</v>
      </c>
      <c r="O45" s="139"/>
      <c r="P45" s="139"/>
      <c r="Q45" s="139" t="str">
        <f>CONCATENATE(J45,"=",J46,"+",J47)</f>
        <v>Interest payments=Mortgage interest paid+Non-mortgage interest paid</v>
      </c>
      <c r="R45" s="139" t="str">
        <f>CONCATENATE(D45,"=",D46,"+",D47)</f>
        <v>*ptinp=*ptmor+*ptnmo</v>
      </c>
      <c r="S45" s="142"/>
      <c r="T45" s="142"/>
      <c r="U45" s="142"/>
      <c r="V45" s="142" t="str">
        <f t="shared" si="9"/>
        <v>*ptinp</v>
      </c>
      <c r="W45" s="142"/>
      <c r="X45" s="128" t="str">
        <f>IF(Income_Distributed_Variables!T45&lt;&gt;"",CONCATENATE(Income_Distributed_Variables!$H45,"[",Income_Distributed_Variables!T45,"]"),"")</f>
        <v/>
      </c>
      <c r="Y45" s="128" t="str">
        <f>IF(Income_Distributed_Variables!U45&lt;&gt;"",CONCATENATE(Income_Distributed_Variables!$H45,"[",Income_Distributed_Variables!U45,"]"),"")</f>
        <v/>
      </c>
      <c r="Z45" s="129" t="str">
        <f>IF(Income_Distributed_Variables!V45&lt;&gt;"",CONCATENATE(Income_Distributed_Variables!$H45,"[",Income_Distributed_Variables!V45,"]"),"")</f>
        <v>Interest payments[*ptinp]</v>
      </c>
      <c r="AA45" s="129" t="str">
        <f>IF(Income_Distributed_Variables!W45&lt;&gt;"",CONCATENATE(Income_Distributed_Variables!$H45,"[",Income_Distributed_Variables!W45,"]"),"")</f>
        <v/>
      </c>
    </row>
    <row r="46" spans="1:27" x14ac:dyDescent="0.2">
      <c r="A46" s="165" t="s">
        <v>648</v>
      </c>
      <c r="B46" s="76" t="s">
        <v>311</v>
      </c>
      <c r="C46" s="70" t="s">
        <v>309</v>
      </c>
      <c r="D46" s="70" t="str">
        <f t="shared" si="0"/>
        <v>*ptmor</v>
      </c>
      <c r="E46" s="71"/>
      <c r="F46" s="75"/>
      <c r="G46" s="70"/>
      <c r="H46" s="238" t="s">
        <v>81</v>
      </c>
      <c r="I46" s="88"/>
      <c r="J46" s="153" t="str">
        <f t="shared" ref="J46:J55" si="10">H46</f>
        <v>Mortgage interest paid</v>
      </c>
      <c r="K46" s="153"/>
      <c r="L46" s="70" t="str">
        <f t="shared" si="8"/>
        <v>Mortgage interest paid</v>
      </c>
      <c r="M46" s="70" t="str">
        <f t="shared" si="3"/>
        <v>Mortgage interest paid is payments that are made by borrowers to mortgage lenders above repayments of the principal sum.</v>
      </c>
      <c r="N46" s="139" t="s">
        <v>2140</v>
      </c>
      <c r="O46" s="139"/>
      <c r="P46" s="139"/>
      <c r="Q46" s="139"/>
      <c r="R46" s="139"/>
      <c r="S46" s="142"/>
      <c r="T46" s="142"/>
      <c r="U46" s="142"/>
      <c r="W46" s="142" t="str">
        <f>D46</f>
        <v>*ptmor</v>
      </c>
      <c r="X46" s="128" t="str">
        <f>IF(Income_Distributed_Variables!T46&lt;&gt;"",CONCATENATE(Income_Distributed_Variables!$H46,"[",Income_Distributed_Variables!T46,"]"),"")</f>
        <v/>
      </c>
      <c r="Y46" s="128" t="str">
        <f>IF(Income_Distributed_Variables!U46&lt;&gt;"",CONCATENATE(Income_Distributed_Variables!$H46,"[",Income_Distributed_Variables!U46,"]"),"")</f>
        <v/>
      </c>
      <c r="Z46" s="129"/>
      <c r="AA46" s="129" t="str">
        <f>IF(Income_Distributed_Variables!W46&lt;&gt;"",CONCATENATE(Income_Distributed_Variables!$H46,"[",Income_Distributed_Variables!W46,"]"),"")</f>
        <v>Mortgage interest paid[*ptmor]</v>
      </c>
    </row>
    <row r="47" spans="1:27" x14ac:dyDescent="0.2">
      <c r="A47" s="165" t="s">
        <v>648</v>
      </c>
      <c r="B47" s="76" t="s">
        <v>311</v>
      </c>
      <c r="C47" s="70" t="s">
        <v>310</v>
      </c>
      <c r="D47" s="70" t="str">
        <f t="shared" si="0"/>
        <v>*ptnmo</v>
      </c>
      <c r="E47" s="71"/>
      <c r="F47" s="75"/>
      <c r="G47" s="70"/>
      <c r="H47" s="238" t="s">
        <v>80</v>
      </c>
      <c r="I47" s="88"/>
      <c r="J47" s="153" t="str">
        <f t="shared" si="10"/>
        <v>Non-mortgage interest paid</v>
      </c>
      <c r="K47" s="153"/>
      <c r="L47" s="70" t="str">
        <f>J47</f>
        <v>Non-mortgage interest paid</v>
      </c>
      <c r="M47" s="70" t="str">
        <f t="shared" si="3"/>
        <v>Non-mortgage interest paid is payments that are made by borrowers to lenders, except lenders of mortgage loans, above repayments of the principal sum.</v>
      </c>
      <c r="N47" s="139" t="s">
        <v>2141</v>
      </c>
      <c r="O47" s="139"/>
      <c r="P47" s="139"/>
      <c r="Q47" s="139"/>
      <c r="R47" s="139"/>
      <c r="S47" s="142"/>
      <c r="T47" s="142"/>
      <c r="U47" s="142"/>
      <c r="W47" s="142" t="str">
        <f>D47</f>
        <v>*ptnmo</v>
      </c>
      <c r="X47" s="128" t="str">
        <f>IF(Income_Distributed_Variables!T47&lt;&gt;"",CONCATENATE(Income_Distributed_Variables!$H47,"[",Income_Distributed_Variables!T47,"]"),"")</f>
        <v/>
      </c>
      <c r="Y47" s="128" t="str">
        <f>IF(Income_Distributed_Variables!U47&lt;&gt;"",CONCATENATE(Income_Distributed_Variables!$H47,"[",Income_Distributed_Variables!U47,"]"),"")</f>
        <v/>
      </c>
      <c r="Z47" s="129"/>
      <c r="AA47" s="129" t="str">
        <f>IF(Income_Distributed_Variables!W47&lt;&gt;"",CONCATENATE(Income_Distributed_Variables!$H47,"[",Income_Distributed_Variables!W47,"]"),"")</f>
        <v>Non-mortgage interest paid[*ptnmo]</v>
      </c>
    </row>
    <row r="48" spans="1:27" x14ac:dyDescent="0.2">
      <c r="A48" s="165" t="s">
        <v>648</v>
      </c>
      <c r="B48" s="71" t="s">
        <v>2501</v>
      </c>
      <c r="C48" s="70" t="s">
        <v>2502</v>
      </c>
      <c r="D48" s="70" t="str">
        <f t="shared" si="0"/>
        <v>*govin</v>
      </c>
      <c r="E48" s="71"/>
      <c r="F48" s="75"/>
      <c r="G48" s="70"/>
      <c r="H48" s="236" t="s">
        <v>2500</v>
      </c>
      <c r="I48" s="88"/>
      <c r="J48" s="240" t="str">
        <f t="shared" si="10"/>
        <v>Net property income paid by government</v>
      </c>
      <c r="K48" s="240"/>
      <c r="L48" s="70" t="str">
        <f>J48</f>
        <v>Net property income paid by government</v>
      </c>
      <c r="M48" s="70" t="s">
        <v>2512</v>
      </c>
      <c r="N48" s="241"/>
      <c r="O48" s="241"/>
      <c r="P48" s="139"/>
      <c r="Q48" s="139"/>
      <c r="R48" s="139"/>
      <c r="S48" s="142"/>
      <c r="T48" s="142"/>
      <c r="U48" s="142"/>
      <c r="W48" s="142"/>
      <c r="X48" s="128"/>
      <c r="Y48" s="128"/>
      <c r="Z48" s="129"/>
      <c r="AA48" s="129"/>
    </row>
    <row r="49" spans="1:27" x14ac:dyDescent="0.2">
      <c r="A49" s="165" t="s">
        <v>648</v>
      </c>
      <c r="B49" s="71" t="s">
        <v>2505</v>
      </c>
      <c r="C49" s="70" t="s">
        <v>290</v>
      </c>
      <c r="D49" s="70" t="str">
        <f t="shared" si="0"/>
        <v>*npinc</v>
      </c>
      <c r="E49" s="71"/>
      <c r="F49" s="75"/>
      <c r="G49" s="70"/>
      <c r="H49" s="236" t="s">
        <v>2503</v>
      </c>
      <c r="I49" s="88"/>
      <c r="J49" s="240" t="str">
        <f t="shared" si="10"/>
        <v>Net primary income of non-profit institutions</v>
      </c>
      <c r="K49" s="240"/>
      <c r="L49" s="70" t="str">
        <f t="shared" ref="L49:L51" si="11">J49</f>
        <v>Net primary income of non-profit institutions</v>
      </c>
      <c r="M49" s="70" t="s">
        <v>2513</v>
      </c>
      <c r="N49" s="241"/>
      <c r="O49" s="241"/>
      <c r="P49" s="139"/>
      <c r="Q49" s="139"/>
      <c r="R49" s="139"/>
      <c r="S49" s="142"/>
      <c r="T49" s="142"/>
      <c r="U49" s="142"/>
      <c r="W49" s="142"/>
      <c r="X49" s="128"/>
      <c r="Y49" s="128"/>
      <c r="Z49" s="129"/>
      <c r="AA49" s="129"/>
    </row>
    <row r="50" spans="1:27" x14ac:dyDescent="0.2">
      <c r="A50" s="165" t="s">
        <v>648</v>
      </c>
      <c r="B50" s="71" t="s">
        <v>512</v>
      </c>
      <c r="C50" s="70" t="s">
        <v>2506</v>
      </c>
      <c r="D50" s="70" t="str">
        <f t="shared" si="0"/>
        <v>*prspn</v>
      </c>
      <c r="E50" s="71"/>
      <c r="F50" s="75"/>
      <c r="G50" s="70"/>
      <c r="H50" s="236" t="s">
        <v>2504</v>
      </c>
      <c r="I50" s="88"/>
      <c r="J50" s="240" t="str">
        <f t="shared" si="10"/>
        <v>Primary surplus of pension system</v>
      </c>
      <c r="K50" s="240"/>
      <c r="L50" s="70" t="str">
        <f t="shared" si="11"/>
        <v>Primary surplus of pension system</v>
      </c>
      <c r="M50" s="70" t="s">
        <v>2511</v>
      </c>
      <c r="N50" s="241"/>
      <c r="O50" s="241"/>
      <c r="P50" s="139"/>
      <c r="Q50" s="139"/>
      <c r="R50" s="139"/>
      <c r="S50" s="142"/>
      <c r="T50" s="142"/>
      <c r="U50" s="142"/>
      <c r="W50" s="142"/>
      <c r="X50" s="128"/>
      <c r="Y50" s="128"/>
      <c r="Z50" s="129"/>
      <c r="AA50" s="129"/>
    </row>
    <row r="51" spans="1:27" ht="17" thickBot="1" x14ac:dyDescent="0.25">
      <c r="A51" s="165" t="s">
        <v>648</v>
      </c>
      <c r="B51" s="71" t="s">
        <v>1456</v>
      </c>
      <c r="C51" s="70" t="s">
        <v>2507</v>
      </c>
      <c r="D51" s="70" t="str">
        <f t="shared" si="0"/>
        <v>*invpn</v>
      </c>
      <c r="E51" s="71"/>
      <c r="F51" s="75"/>
      <c r="G51" s="70"/>
      <c r="H51" s="236" t="s">
        <v>2508</v>
      </c>
      <c r="I51" s="88"/>
      <c r="J51" s="240" t="str">
        <f t="shared" si="10"/>
        <v>Investment income payable to pension funds</v>
      </c>
      <c r="K51" s="240"/>
      <c r="L51" s="70" t="str">
        <f t="shared" si="11"/>
        <v>Investment income payable to pension funds</v>
      </c>
      <c r="M51" s="70" t="str">
        <f>L51</f>
        <v>Investment income payable to pension funds</v>
      </c>
      <c r="N51" s="241"/>
      <c r="O51" s="241"/>
      <c r="P51" s="139"/>
      <c r="Q51" s="139"/>
      <c r="R51" s="139"/>
      <c r="S51" s="142"/>
      <c r="T51" s="142"/>
      <c r="U51" s="142"/>
      <c r="W51" s="142"/>
      <c r="X51" s="128"/>
      <c r="Y51" s="128"/>
      <c r="Z51" s="129"/>
      <c r="AA51" s="129"/>
    </row>
    <row r="52" spans="1:27" s="74" customFormat="1" x14ac:dyDescent="0.2">
      <c r="A52" s="151" t="s">
        <v>648</v>
      </c>
      <c r="B52" s="84" t="s">
        <v>312</v>
      </c>
      <c r="C52" s="69" t="s">
        <v>291</v>
      </c>
      <c r="D52" s="69" t="str">
        <f>CONCATENATE(A52,B52,C52)</f>
        <v>*pllin</v>
      </c>
      <c r="E52" s="152"/>
      <c r="F52" s="83"/>
      <c r="G52" s="69">
        <v>5</v>
      </c>
      <c r="H52" s="259" t="s">
        <v>1639</v>
      </c>
      <c r="I52" s="87"/>
      <c r="J52" s="261" t="str">
        <f t="shared" si="10"/>
        <v>Pre-tax labor income [pre-tax labor income ranking]</v>
      </c>
      <c r="K52" s="261"/>
      <c r="L52" s="69" t="str">
        <f>J52</f>
        <v>Pre-tax labor income [pre-tax labor income ranking]</v>
      </c>
      <c r="M52" s="70" t="str">
        <f t="shared" si="3"/>
        <v>Pre-tax labor income [pre-tax labor income ranking] is the sum of all pre-tax personal income flows accruing to the individual owners of labor as a production factor,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v>
      </c>
      <c r="N52" s="262" t="s">
        <v>2531</v>
      </c>
      <c r="O52" s="262"/>
      <c r="P52" s="138"/>
      <c r="Q52" s="138" t="str">
        <f>CONCATENATE(J52,"=",J53,"+",J54,"+",J55)</f>
        <v>Pre-tax labor income [pre-tax labor income ranking]=Compensation of employees [pre-tax labor income ranking]+Labor component of net mixed income [pre-tax labor income ranking]+Pensions and social insurance income (labor share) [pre-tax labor income ranking]</v>
      </c>
      <c r="R52" s="138" t="str">
        <f>CONCATENATE(D52,"=",V53,"+",V54,"+",V55)</f>
        <v>*pllin=*plemp+*pllbu+*plsoc</v>
      </c>
      <c r="S52" s="141"/>
      <c r="T52" s="141"/>
      <c r="U52" s="141" t="str">
        <f>D52</f>
        <v>*pllin</v>
      </c>
      <c r="V52" s="141"/>
      <c r="W52" s="141"/>
      <c r="X52" s="125" t="str">
        <f>IF(Income_Distributed_Variables!T52&lt;&gt;"",CONCATENATE(Income_Distributed_Variables!$H52,"[",Income_Distributed_Variables!T52,"]"),"")</f>
        <v/>
      </c>
      <c r="Y52" s="125" t="str">
        <f>IF(Income_Distributed_Variables!U52&lt;&gt;"",CONCATENATE(Income_Distributed_Variables!$H52,"[",Income_Distributed_Variables!U52,"]"),"")</f>
        <v>Pre-tax labor income [pre-tax labor income ranking][*pllin]</v>
      </c>
      <c r="Z52" s="126" t="str">
        <f>IF(Income_Distributed_Variables!V52&lt;&gt;"",CONCATENATE(Income_Distributed_Variables!$H52,"[",Income_Distributed_Variables!V52,"]"),"")</f>
        <v/>
      </c>
      <c r="AA52" s="126" t="str">
        <f>IF(Income_Distributed_Variables!W52&lt;&gt;"",CONCATENATE(Income_Distributed_Variables!$H52,"[",Income_Distributed_Variables!W52,"]"),"")</f>
        <v/>
      </c>
    </row>
    <row r="53" spans="1:27" s="74" customFormat="1" x14ac:dyDescent="0.2">
      <c r="A53" s="165" t="s">
        <v>648</v>
      </c>
      <c r="B53" s="76" t="s">
        <v>312</v>
      </c>
      <c r="C53" s="70" t="s">
        <v>302</v>
      </c>
      <c r="D53" s="70" t="str">
        <f>CONCATENATE(A53,B53,C53)</f>
        <v>*plemp</v>
      </c>
      <c r="E53" s="71"/>
      <c r="F53" s="75"/>
      <c r="G53" s="70"/>
      <c r="H53" s="222" t="s">
        <v>1540</v>
      </c>
      <c r="I53" s="88"/>
      <c r="J53" s="240" t="str">
        <f t="shared" si="10"/>
        <v>Compensation of employees [pre-tax labor income ranking]</v>
      </c>
      <c r="K53" s="240"/>
      <c r="L53" s="70" t="str">
        <f>J53</f>
        <v>Compensation of employees [pre-tax labor income ranking]</v>
      </c>
      <c r="M53" s="70" t="str">
        <f t="shared" si="3"/>
        <v>Compensation of employees [pre-tax labor income ranking] is the total remuneration, in cash or in kind, paid by employers to employees in return for work done.</v>
      </c>
      <c r="N53" s="241" t="s">
        <v>2146</v>
      </c>
      <c r="O53" s="241"/>
      <c r="P53" s="139"/>
      <c r="Q53" s="139"/>
      <c r="R53" s="139"/>
      <c r="S53" s="142"/>
      <c r="T53" s="142"/>
      <c r="U53" s="142"/>
      <c r="V53" s="142" t="str">
        <f>D53</f>
        <v>*plemp</v>
      </c>
      <c r="W53" s="142"/>
      <c r="X53" s="128" t="str">
        <f>IF(Income_Distributed_Variables!T53&lt;&gt;"",CONCATENATE(Income_Distributed_Variables!$H53,"[",Income_Distributed_Variables!T53,"]"),"")</f>
        <v/>
      </c>
      <c r="Y53" s="128" t="str">
        <f>IF(Income_Distributed_Variables!U53&lt;&gt;"",CONCATENATE(Income_Distributed_Variables!$H53,"[",Income_Distributed_Variables!U53,"]"),"")</f>
        <v/>
      </c>
      <c r="Z53" s="129" t="str">
        <f>IF(Income_Distributed_Variables!V53&lt;&gt;"",CONCATENATE(Income_Distributed_Variables!$H53,"[",Income_Distributed_Variables!V53,"]"),"")</f>
        <v>Compensation of employees [pre-tax labor income ranking][*plemp]</v>
      </c>
      <c r="AA53" s="129" t="str">
        <f>IF(Income_Distributed_Variables!W53&lt;&gt;"",CONCATENATE(Income_Distributed_Variables!$H53,"[",Income_Distributed_Variables!W53,"]"),"")</f>
        <v/>
      </c>
    </row>
    <row r="54" spans="1:27" s="74" customFormat="1" ht="17" customHeight="1" x14ac:dyDescent="0.2">
      <c r="A54" s="165" t="s">
        <v>648</v>
      </c>
      <c r="B54" s="76" t="s">
        <v>312</v>
      </c>
      <c r="C54" s="70" t="s">
        <v>313</v>
      </c>
      <c r="D54" s="70" t="str">
        <f>CONCATENATE(A54,B54,C54)</f>
        <v>*pllbu</v>
      </c>
      <c r="E54" s="71"/>
      <c r="F54" s="75"/>
      <c r="G54" s="70"/>
      <c r="H54" s="222" t="s">
        <v>1541</v>
      </c>
      <c r="I54" s="88"/>
      <c r="J54" s="240" t="str">
        <f t="shared" si="10"/>
        <v>Labor component of net mixed income [pre-tax labor income ranking]</v>
      </c>
      <c r="K54" s="240"/>
      <c r="L54" s="70" t="str">
        <f>J54</f>
        <v>Labor component of net mixed income [pre-tax labor income ranking]</v>
      </c>
      <c r="M54" s="70" t="str">
        <f t="shared" si="3"/>
        <v>Labor component of net mixed income [pre-tax labor income ranking] is net mixed income that is derived from providing labour as a factor of production. Net mixed income is defined as the surplus or deficit accruing from production by unincorporated enterprises owned by households (sometimes termed as "business income").  Reported on income tax returns before any specific deduction.</v>
      </c>
      <c r="N54" s="241" t="s">
        <v>2147</v>
      </c>
      <c r="O54" s="241"/>
      <c r="P54" s="139"/>
      <c r="Q54" s="139"/>
      <c r="R54" s="139"/>
      <c r="S54" s="142"/>
      <c r="T54" s="142"/>
      <c r="U54" s="142"/>
      <c r="V54" s="142" t="str">
        <f>D54</f>
        <v>*pllbu</v>
      </c>
      <c r="W54" s="142"/>
      <c r="X54" s="128" t="str">
        <f>IF(Income_Distributed_Variables!T54&lt;&gt;"",CONCATENATE(Income_Distributed_Variables!$H54,"[",Income_Distributed_Variables!T54,"]"),"")</f>
        <v/>
      </c>
      <c r="Y54" s="128" t="str">
        <f>IF(Income_Distributed_Variables!U54&lt;&gt;"",CONCATENATE(Income_Distributed_Variables!$H54,"[",Income_Distributed_Variables!U54,"]"),"")</f>
        <v/>
      </c>
      <c r="Z54" s="129" t="str">
        <f>IF(Income_Distributed_Variables!V54&lt;&gt;"",CONCATENATE(Income_Distributed_Variables!$H54,"[",Income_Distributed_Variables!V54,"]"),"")</f>
        <v>Labor component of net mixed income [pre-tax labor income ranking][*pllbu]</v>
      </c>
      <c r="AA54" s="129" t="str">
        <f>IF(Income_Distributed_Variables!W54&lt;&gt;"",CONCATENATE(Income_Distributed_Variables!$H54,"[",Income_Distributed_Variables!W54,"]"),"")</f>
        <v/>
      </c>
    </row>
    <row r="55" spans="1:27" s="74" customFormat="1" ht="17" thickBot="1" x14ac:dyDescent="0.25">
      <c r="A55" s="225" t="s">
        <v>648</v>
      </c>
      <c r="B55" s="81" t="s">
        <v>312</v>
      </c>
      <c r="C55" s="82" t="s">
        <v>1642</v>
      </c>
      <c r="D55" s="82" t="str">
        <f>CONCATENATE(A55,B55,C55)</f>
        <v>*plsoc</v>
      </c>
      <c r="E55" s="260"/>
      <c r="F55" s="80"/>
      <c r="G55" s="82"/>
      <c r="H55" s="223" t="s">
        <v>1643</v>
      </c>
      <c r="I55" s="89"/>
      <c r="J55" s="263" t="str">
        <f t="shared" si="10"/>
        <v>Pensions and social insurance income (labor share) [pre-tax labor income ranking]</v>
      </c>
      <c r="K55" s="263"/>
      <c r="L55" s="82" t="str">
        <f>J55</f>
        <v>Pensions and social insurance income (labor share) [pre-tax labor income ranking]</v>
      </c>
      <c r="M55" s="70" t="str">
        <f t="shared" si="3"/>
        <v>Pensions and social insurance income (labor share) [pre-tax labor income ranking] are the labour share of payments made by pension funds and social insurance system. The labour share of payments is the share received by providing labour as a factor of production.</v>
      </c>
      <c r="N55" s="264" t="s">
        <v>2148</v>
      </c>
      <c r="O55" s="264"/>
      <c r="P55" s="140"/>
      <c r="Q55" s="140"/>
      <c r="R55" s="140"/>
      <c r="S55" s="143"/>
      <c r="T55" s="143"/>
      <c r="U55" s="143"/>
      <c r="V55" s="143" t="str">
        <f>D55</f>
        <v>*plsoc</v>
      </c>
      <c r="W55" s="143"/>
      <c r="X55" s="131" t="str">
        <f>IF(Income_Distributed_Variables!T55&lt;&gt;"",CONCATENATE(Income_Distributed_Variables!$H55,"[",Income_Distributed_Variables!T55,"]"),"")</f>
        <v/>
      </c>
      <c r="Y55" s="131" t="str">
        <f>IF(Income_Distributed_Variables!U55&lt;&gt;"",CONCATENATE(Income_Distributed_Variables!$H55,"[",Income_Distributed_Variables!U55,"]"),"")</f>
        <v/>
      </c>
      <c r="Z55" s="132" t="str">
        <f>IF(Income_Distributed_Variables!V55&lt;&gt;"",CONCATENATE(Income_Distributed_Variables!$H55,"[",Income_Distributed_Variables!V55,"]"),"")</f>
        <v>Pensions and social insurance income (labor share) [pre-tax labor income ranking][*plsoc]</v>
      </c>
      <c r="AA55" s="132" t="str">
        <f>IF(Income_Distributed_Variables!W55&lt;&gt;"",CONCATENATE(Income_Distributed_Variables!$H55,"[",Income_Distributed_Variables!W55,"]"),"")</f>
        <v/>
      </c>
    </row>
    <row r="56" spans="1:27" s="74" customFormat="1" x14ac:dyDescent="0.2">
      <c r="A56" s="165" t="s">
        <v>648</v>
      </c>
      <c r="B56" s="76" t="s">
        <v>317</v>
      </c>
      <c r="C56" s="70" t="s">
        <v>327</v>
      </c>
      <c r="D56" s="70" t="str">
        <f t="shared" ref="D56:D63" si="12">CONCATENATE(A56,B56,C56)</f>
        <v>*pkkin</v>
      </c>
      <c r="E56" s="71"/>
      <c r="F56" s="75"/>
      <c r="G56" s="70">
        <v>6</v>
      </c>
      <c r="H56" s="236" t="s">
        <v>1640</v>
      </c>
      <c r="I56" s="258"/>
      <c r="J56" s="240" t="str">
        <f t="shared" ref="J56:J62" si="13">H56</f>
        <v>Pre-tax capital income [pre-tax capital income ranking]</v>
      </c>
      <c r="K56" s="240"/>
      <c r="L56" s="70" t="str">
        <f t="shared" ref="L56:L63" si="14">J56</f>
        <v>Pre-tax capital income [pre-tax capital income ranking]</v>
      </c>
      <c r="M56" s="70" t="str">
        <f t="shared" si="3"/>
        <v>Pre-tax capital income [pre-tax capital income ranking] is the sum of all pre-tax personal income flows accruing to the individual owners of capital as a production factor,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v>
      </c>
      <c r="N56" s="241" t="s">
        <v>2532</v>
      </c>
      <c r="O56" s="241"/>
      <c r="P56" s="139"/>
      <c r="Q56" s="139" t="str">
        <f>CONCATENATE(J56,"=",J57,"+",J58,"+",J59,"+",J60,"-",J61)</f>
        <v>Pre-tax capital income [pre-tax capital income ranking]=Housing asset income [pre-tax capital income ranking]+Equity asset income [pre-tax capital income ranking]+Interest income [pre-tax capital income ranking]+Pensions and social insurance income (capital share) [pre-tax capital income ranking]-Interest payments [pre-tax capital income ranking]</v>
      </c>
      <c r="R56" s="139" t="str">
        <f>CONCATENATE(D56,"=",D57,"+",D58,"+",D59,"+",D60,"-",D61)</f>
        <v>*pkkin=*pkhou+*pkfin+*pkint+*pkkpe-*pkinp</v>
      </c>
      <c r="S56" s="142"/>
      <c r="T56" s="142"/>
      <c r="U56" s="142" t="str">
        <f>D56</f>
        <v>*pkkin</v>
      </c>
      <c r="V56" s="142"/>
      <c r="W56" s="142"/>
      <c r="X56" s="128" t="str">
        <f>IF(Income_Distributed_Variables!T56&lt;&gt;"",CONCATENATE(Income_Distributed_Variables!$H56,"[",Income_Distributed_Variables!T56,"]"),"")</f>
        <v/>
      </c>
      <c r="Y56" s="128" t="str">
        <f>IF(Income_Distributed_Variables!U56&lt;&gt;"",CONCATENATE(Income_Distributed_Variables!$H56,"[",Income_Distributed_Variables!U56,"]"),"")</f>
        <v>Pre-tax capital income [pre-tax capital income ranking][*pkkin]</v>
      </c>
      <c r="Z56" s="129" t="str">
        <f>IF(Income_Distributed_Variables!V56&lt;&gt;"",CONCATENATE(Income_Distributed_Variables!$H56,"[",Income_Distributed_Variables!V56,"]"),"")</f>
        <v/>
      </c>
      <c r="AA56" s="129" t="str">
        <f>IF(Income_Distributed_Variables!W56&lt;&gt;"",CONCATENATE(Income_Distributed_Variables!$H56,"[",Income_Distributed_Variables!W56,"]"),"")</f>
        <v/>
      </c>
    </row>
    <row r="57" spans="1:27" s="74" customFormat="1" x14ac:dyDescent="0.2">
      <c r="A57" s="165" t="s">
        <v>648</v>
      </c>
      <c r="B57" s="76" t="s">
        <v>317</v>
      </c>
      <c r="C57" s="70" t="s">
        <v>25</v>
      </c>
      <c r="D57" s="70" t="str">
        <f t="shared" si="12"/>
        <v>*pkhou</v>
      </c>
      <c r="E57" s="71"/>
      <c r="F57" s="75"/>
      <c r="G57" s="70"/>
      <c r="H57" s="222" t="s">
        <v>1542</v>
      </c>
      <c r="I57" s="258"/>
      <c r="J57" s="240" t="str">
        <f t="shared" si="13"/>
        <v>Housing asset income [pre-tax capital income ranking]</v>
      </c>
      <c r="K57" s="240"/>
      <c r="L57" s="70" t="str">
        <f t="shared" si="14"/>
        <v>Housing asset income [pre-tax capital income ranking]</v>
      </c>
      <c r="M57" s="70" t="str">
        <f t="shared" si="3"/>
        <v>Housing asset income [pre-tax capital income ranking] is income received by virtue of owning housing assets. The most common example of housing asset income is rental income.</v>
      </c>
      <c r="N57" s="241" t="s">
        <v>2149</v>
      </c>
      <c r="O57" s="241"/>
      <c r="P57" s="139"/>
      <c r="Q57" s="139"/>
      <c r="R57" s="139"/>
      <c r="S57" s="142"/>
      <c r="T57" s="142"/>
      <c r="U57" s="142"/>
      <c r="V57" s="142" t="str">
        <f t="shared" ref="V57:V61" si="15">D57</f>
        <v>*pkhou</v>
      </c>
      <c r="W57" s="142"/>
      <c r="X57" s="128" t="str">
        <f>IF(Income_Distributed_Variables!T57&lt;&gt;"",CONCATENATE(Income_Distributed_Variables!$H57,"[",Income_Distributed_Variables!T57,"]"),"")</f>
        <v/>
      </c>
      <c r="Y57" s="128" t="str">
        <f>IF(Income_Distributed_Variables!U57&lt;&gt;"",CONCATENATE(Income_Distributed_Variables!$H57,"[",Income_Distributed_Variables!U57,"]"),"")</f>
        <v/>
      </c>
      <c r="Z57" s="129" t="str">
        <f>IF(Income_Distributed_Variables!V57&lt;&gt;"",CONCATENATE(Income_Distributed_Variables!$H57,"[",Income_Distributed_Variables!V57,"]"),"")</f>
        <v>Housing asset income [pre-tax capital income ranking][*pkhou]</v>
      </c>
      <c r="AA57" s="129" t="str">
        <f>IF(Income_Distributed_Variables!W57&lt;&gt;"",CONCATENATE(Income_Distributed_Variables!$H57,"[",Income_Distributed_Variables!W57,"]"),"")</f>
        <v/>
      </c>
    </row>
    <row r="58" spans="1:27" s="74" customFormat="1" x14ac:dyDescent="0.2">
      <c r="A58" s="165" t="s">
        <v>648</v>
      </c>
      <c r="B58" s="76" t="s">
        <v>317</v>
      </c>
      <c r="C58" s="70" t="s">
        <v>27</v>
      </c>
      <c r="D58" s="70" t="str">
        <f t="shared" si="12"/>
        <v>*pkfin</v>
      </c>
      <c r="E58" s="71"/>
      <c r="F58" s="75"/>
      <c r="G58" s="70"/>
      <c r="H58" s="222" t="s">
        <v>1644</v>
      </c>
      <c r="I58" s="258"/>
      <c r="J58" s="240" t="str">
        <f t="shared" si="13"/>
        <v>Equity asset income [pre-tax capital income ranking]</v>
      </c>
      <c r="K58" s="240"/>
      <c r="L58" s="70" t="str">
        <f t="shared" si="14"/>
        <v>Equity asset income [pre-tax capital income ranking]</v>
      </c>
      <c r="M58" s="70" t="str">
        <f t="shared" si="3"/>
        <v>Equity asset income [pre-tax capital income ranking] is income received by virtue of owning equity assets. The most common example of equity asset income is dividends.</v>
      </c>
      <c r="N58" s="241" t="s">
        <v>2150</v>
      </c>
      <c r="O58" s="241"/>
      <c r="P58" s="139"/>
      <c r="Q58" s="139"/>
      <c r="R58" s="139"/>
      <c r="S58" s="142"/>
      <c r="T58" s="142"/>
      <c r="U58" s="142"/>
      <c r="V58" s="142" t="str">
        <f t="shared" si="15"/>
        <v>*pkfin</v>
      </c>
      <c r="W58" s="142"/>
      <c r="X58" s="128" t="str">
        <f>IF(Income_Distributed_Variables!T58&lt;&gt;"",CONCATENATE(Income_Distributed_Variables!$H58,"[",Income_Distributed_Variables!T58,"]"),"")</f>
        <v/>
      </c>
      <c r="Y58" s="128" t="str">
        <f>IF(Income_Distributed_Variables!U58&lt;&gt;"",CONCATENATE(Income_Distributed_Variables!$H58,"[",Income_Distributed_Variables!U58,"]"),"")</f>
        <v/>
      </c>
      <c r="Z58" s="129" t="str">
        <f>IF(Income_Distributed_Variables!V58&lt;&gt;"",CONCATENATE(Income_Distributed_Variables!$H58,"[",Income_Distributed_Variables!V58,"]"),"")</f>
        <v>Equity asset income [pre-tax capital income ranking][*pkfin]</v>
      </c>
      <c r="AA58" s="129" t="str">
        <f>IF(Income_Distributed_Variables!W58&lt;&gt;"",CONCATENATE(Income_Distributed_Variables!$H58,"[",Income_Distributed_Variables!W58,"]"),"")</f>
        <v/>
      </c>
    </row>
    <row r="59" spans="1:27" s="74" customFormat="1" x14ac:dyDescent="0.2">
      <c r="A59" s="165" t="s">
        <v>648</v>
      </c>
      <c r="B59" s="76" t="s">
        <v>317</v>
      </c>
      <c r="C59" s="70" t="s">
        <v>295</v>
      </c>
      <c r="D59" s="70" t="str">
        <f t="shared" si="12"/>
        <v>*pkint</v>
      </c>
      <c r="E59" s="71"/>
      <c r="F59" s="75"/>
      <c r="G59" s="70"/>
      <c r="H59" s="222" t="s">
        <v>1645</v>
      </c>
      <c r="I59" s="258"/>
      <c r="J59" s="240" t="str">
        <f t="shared" si="13"/>
        <v>Interest income [pre-tax capital income ranking]</v>
      </c>
      <c r="K59" s="240"/>
      <c r="L59" s="70" t="str">
        <f t="shared" si="14"/>
        <v>Interest income [pre-tax capital income ranking]</v>
      </c>
      <c r="M59" s="70" t="str">
        <f t="shared" si="3"/>
        <v>Interest income [pre-tax capital income ranking] is payments that lenders receive above repayments of the principal sum.</v>
      </c>
      <c r="N59" s="241" t="s">
        <v>2151</v>
      </c>
      <c r="O59" s="241"/>
      <c r="P59" s="139"/>
      <c r="Q59" s="139"/>
      <c r="R59" s="139"/>
      <c r="S59" s="142"/>
      <c r="T59" s="142"/>
      <c r="U59" s="142"/>
      <c r="V59" s="142" t="str">
        <f t="shared" si="15"/>
        <v>*pkint</v>
      </c>
      <c r="W59" s="142"/>
      <c r="X59" s="128" t="str">
        <f>IF(Income_Distributed_Variables!T59&lt;&gt;"",CONCATENATE(Income_Distributed_Variables!$H59,"[",Income_Distributed_Variables!T59,"]"),"")</f>
        <v/>
      </c>
      <c r="Y59" s="128" t="str">
        <f>IF(Income_Distributed_Variables!U59&lt;&gt;"",CONCATENATE(Income_Distributed_Variables!$H59,"[",Income_Distributed_Variables!U59,"]"),"")</f>
        <v/>
      </c>
      <c r="Z59" s="129" t="str">
        <f>IF(Income_Distributed_Variables!V59&lt;&gt;"",CONCATENATE(Income_Distributed_Variables!$H59,"[",Income_Distributed_Variables!V59,"]"),"")</f>
        <v>Interest income [pre-tax capital income ranking][*pkint]</v>
      </c>
      <c r="AA59" s="129" t="str">
        <f>IF(Income_Distributed_Variables!W59&lt;&gt;"",CONCATENATE(Income_Distributed_Variables!$H59,"[",Income_Distributed_Variables!W59,"]"),"")</f>
        <v/>
      </c>
    </row>
    <row r="60" spans="1:27" s="74" customFormat="1" x14ac:dyDescent="0.2">
      <c r="A60" s="165" t="s">
        <v>648</v>
      </c>
      <c r="B60" s="76" t="s">
        <v>317</v>
      </c>
      <c r="C60" s="70" t="s">
        <v>1641</v>
      </c>
      <c r="D60" s="70" t="str">
        <f t="shared" si="12"/>
        <v>*pkkpe</v>
      </c>
      <c r="E60" s="71"/>
      <c r="F60" s="75"/>
      <c r="G60" s="70"/>
      <c r="H60" s="222" t="s">
        <v>1646</v>
      </c>
      <c r="I60" s="258"/>
      <c r="J60" s="240" t="str">
        <f t="shared" si="13"/>
        <v>Pensions and social insurance income (capital share) [pre-tax capital income ranking]</v>
      </c>
      <c r="K60" s="240"/>
      <c r="L60" s="70" t="str">
        <f t="shared" si="14"/>
        <v>Pensions and social insurance income (capital share) [pre-tax capital income ranking]</v>
      </c>
      <c r="M60" s="70" t="str">
        <f t="shared" si="3"/>
        <v>Pensions and social insurance income (capital share) [pre-tax capital income ranking] are the capital share of payments made by pension funds and social insurance system. The capital share of payments is the share received by providing capital as a factor of production.</v>
      </c>
      <c r="N60" s="241" t="s">
        <v>2152</v>
      </c>
      <c r="O60" s="241"/>
      <c r="P60" s="139"/>
      <c r="Q60" s="139"/>
      <c r="R60" s="139"/>
      <c r="S60" s="142"/>
      <c r="T60" s="142"/>
      <c r="U60" s="142"/>
      <c r="V60" s="142" t="str">
        <f t="shared" si="15"/>
        <v>*pkkpe</v>
      </c>
      <c r="W60" s="142"/>
      <c r="X60" s="128" t="str">
        <f>IF(Income_Distributed_Variables!T60&lt;&gt;"",CONCATENATE(Income_Distributed_Variables!$H60,"[",Income_Distributed_Variables!T60,"]"),"")</f>
        <v/>
      </c>
      <c r="Y60" s="128" t="str">
        <f>IF(Income_Distributed_Variables!U60&lt;&gt;"",CONCATENATE(Income_Distributed_Variables!$H60,"[",Income_Distributed_Variables!U60,"]"),"")</f>
        <v/>
      </c>
      <c r="Z60" s="129" t="str">
        <f>IF(Income_Distributed_Variables!V60&lt;&gt;"",CONCATENATE(Income_Distributed_Variables!$H60,"[",Income_Distributed_Variables!V60,"]"),"")</f>
        <v>Pensions and social insurance income (capital share) [pre-tax capital income ranking][*pkkpe]</v>
      </c>
      <c r="AA60" s="129" t="str">
        <f>IF(Income_Distributed_Variables!W60&lt;&gt;"",CONCATENATE(Income_Distributed_Variables!$H60,"[",Income_Distributed_Variables!W60,"]"),"")</f>
        <v/>
      </c>
    </row>
    <row r="61" spans="1:27" x14ac:dyDescent="0.2">
      <c r="A61" s="165" t="s">
        <v>648</v>
      </c>
      <c r="B61" s="76" t="s">
        <v>317</v>
      </c>
      <c r="C61" s="70" t="s">
        <v>516</v>
      </c>
      <c r="D61" s="70" t="str">
        <f t="shared" si="12"/>
        <v>*pkinp</v>
      </c>
      <c r="E61" s="71"/>
      <c r="F61" s="75"/>
      <c r="G61" s="70"/>
      <c r="H61" s="222" t="s">
        <v>1647</v>
      </c>
      <c r="I61" s="258"/>
      <c r="J61" s="240" t="str">
        <f t="shared" si="13"/>
        <v>Interest payments [pre-tax capital income ranking]</v>
      </c>
      <c r="K61" s="240"/>
      <c r="L61" s="70" t="str">
        <f t="shared" si="14"/>
        <v>Interest payments [pre-tax capital income ranking]</v>
      </c>
      <c r="M61" s="70" t="str">
        <f t="shared" si="3"/>
        <v>Interest payments [pre-tax capital income ranking] are payments that are made by borrowers to lenders above repayments of the principal sum.</v>
      </c>
      <c r="N61" s="241" t="s">
        <v>2153</v>
      </c>
      <c r="O61" s="241"/>
      <c r="P61" s="139"/>
      <c r="Q61" s="139" t="str">
        <f>CONCATENATE(J61,"=",J62,"+",J63)</f>
        <v>Interest payments [pre-tax capital income ranking]=Mortgage interest paid [pre-tax capital income ranking]+Non-mortgage interest paid [pre-tax capital income ranking]</v>
      </c>
      <c r="R61" s="139" t="str">
        <f>CONCATENATE(D61,"=",D62,"+",D63)</f>
        <v>*pkinp=*pkmor+*pknmo</v>
      </c>
      <c r="S61" s="142"/>
      <c r="T61" s="142"/>
      <c r="U61" s="142"/>
      <c r="V61" s="142" t="str">
        <f t="shared" si="15"/>
        <v>*pkinp</v>
      </c>
      <c r="W61" s="142"/>
      <c r="X61" s="128" t="str">
        <f>IF(Income_Distributed_Variables!T61&lt;&gt;"",CONCATENATE(Income_Distributed_Variables!$H61,"[",Income_Distributed_Variables!T61,"]"),"")</f>
        <v/>
      </c>
      <c r="Y61" s="128" t="str">
        <f>IF(Income_Distributed_Variables!U61&lt;&gt;"",CONCATENATE(Income_Distributed_Variables!$H61,"[",Income_Distributed_Variables!U61,"]"),"")</f>
        <v/>
      </c>
      <c r="Z61" s="129" t="str">
        <f>IF(Income_Distributed_Variables!V61&lt;&gt;"",CONCATENATE(Income_Distributed_Variables!$H61,"[",Income_Distributed_Variables!V61,"]"),"")</f>
        <v>Interest payments [pre-tax capital income ranking][*pkinp]</v>
      </c>
      <c r="AA61" s="129" t="str">
        <f>IF(Income_Distributed_Variables!W61&lt;&gt;"",CONCATENATE(Income_Distributed_Variables!$H61,"[",Income_Distributed_Variables!W61,"]"),"")</f>
        <v/>
      </c>
    </row>
    <row r="62" spans="1:27" x14ac:dyDescent="0.2">
      <c r="A62" s="165" t="s">
        <v>648</v>
      </c>
      <c r="B62" s="76" t="s">
        <v>317</v>
      </c>
      <c r="C62" s="70" t="s">
        <v>309</v>
      </c>
      <c r="D62" s="70" t="str">
        <f t="shared" si="12"/>
        <v>*pkmor</v>
      </c>
      <c r="E62" s="71"/>
      <c r="F62" s="75"/>
      <c r="G62" s="70"/>
      <c r="H62" s="238" t="s">
        <v>1648</v>
      </c>
      <c r="I62" s="258"/>
      <c r="J62" s="240" t="str">
        <f t="shared" si="13"/>
        <v>Mortgage interest paid [pre-tax capital income ranking]</v>
      </c>
      <c r="K62" s="240"/>
      <c r="L62" s="70" t="str">
        <f t="shared" si="14"/>
        <v>Mortgage interest paid [pre-tax capital income ranking]</v>
      </c>
      <c r="M62" s="70" t="str">
        <f t="shared" si="3"/>
        <v>Mortgage interest paid [pre-tax capital income ranking] is payments that are made by borrowers to mortgage lenders above repayments of the principal sum.</v>
      </c>
      <c r="N62" s="241" t="s">
        <v>2154</v>
      </c>
      <c r="O62" s="241"/>
      <c r="P62" s="139"/>
      <c r="Q62" s="139"/>
      <c r="R62" s="139"/>
      <c r="S62" s="142"/>
      <c r="T62" s="142"/>
      <c r="U62" s="142"/>
      <c r="W62" s="142" t="str">
        <f>D62</f>
        <v>*pkmor</v>
      </c>
      <c r="X62" s="128" t="str">
        <f>IF(Income_Distributed_Variables!T62&lt;&gt;"",CONCATENATE(Income_Distributed_Variables!$H62,"[",Income_Distributed_Variables!T62,"]"),"")</f>
        <v/>
      </c>
      <c r="Y62" s="128" t="str">
        <f>IF(Income_Distributed_Variables!U62&lt;&gt;"",CONCATENATE(Income_Distributed_Variables!$H62,"[",Income_Distributed_Variables!U62,"]"),"")</f>
        <v/>
      </c>
      <c r="Z62" s="129"/>
      <c r="AA62" s="129" t="str">
        <f>IF(Income_Distributed_Variables!W62&lt;&gt;"",CONCATENATE(Income_Distributed_Variables!$H62,"[",Income_Distributed_Variables!W62,"]"),"")</f>
        <v>Mortgage interest paid [pre-tax capital income ranking][*pkmor]</v>
      </c>
    </row>
    <row r="63" spans="1:27" ht="17" thickBot="1" x14ac:dyDescent="0.25">
      <c r="A63" s="165" t="s">
        <v>648</v>
      </c>
      <c r="B63" s="76" t="s">
        <v>317</v>
      </c>
      <c r="C63" s="70" t="s">
        <v>310</v>
      </c>
      <c r="D63" s="70" t="str">
        <f t="shared" si="12"/>
        <v>*pknmo</v>
      </c>
      <c r="E63" s="71"/>
      <c r="F63" s="75"/>
      <c r="G63" s="70"/>
      <c r="H63" s="239" t="s">
        <v>1649</v>
      </c>
      <c r="I63" s="88"/>
      <c r="J63" s="240" t="str">
        <f>H63</f>
        <v>Non-mortgage interest paid [pre-tax capital income ranking]</v>
      </c>
      <c r="K63" s="240"/>
      <c r="L63" s="70" t="str">
        <f t="shared" si="14"/>
        <v>Non-mortgage interest paid [pre-tax capital income ranking]</v>
      </c>
      <c r="M63" s="70" t="str">
        <f t="shared" si="3"/>
        <v>Non-mortgage interest paid [pre-tax capital income ranking] is payments that are made by borrowers to lenders, except lenders of mortgage loans, above repayments of the principal sum.</v>
      </c>
      <c r="N63" s="241" t="s">
        <v>2155</v>
      </c>
      <c r="O63" s="241"/>
      <c r="P63" s="139"/>
      <c r="Q63" s="139"/>
      <c r="R63" s="139"/>
      <c r="S63" s="142"/>
      <c r="T63" s="142"/>
      <c r="U63" s="142"/>
      <c r="W63" s="142" t="str">
        <f>D63</f>
        <v>*pknmo</v>
      </c>
      <c r="X63" s="128" t="str">
        <f>IF(Income_Distributed_Variables!T63&lt;&gt;"",CONCATENATE(Income_Distributed_Variables!$H63,"[",Income_Distributed_Variables!T63,"]"),"")</f>
        <v/>
      </c>
      <c r="Y63" s="128" t="str">
        <f>IF(Income_Distributed_Variables!U63&lt;&gt;"",CONCATENATE(Income_Distributed_Variables!$H63,"[",Income_Distributed_Variables!U63,"]"),"")</f>
        <v/>
      </c>
      <c r="Z63" s="129"/>
      <c r="AA63" s="129" t="str">
        <f>IF(Income_Distributed_Variables!W63&lt;&gt;"",CONCATENATE(Income_Distributed_Variables!$H63,"[",Income_Distributed_Variables!W63,"]"),"")</f>
        <v>Non-mortgage interest paid [pre-tax capital income ranking][*pknmo]</v>
      </c>
    </row>
    <row r="64" spans="1:27" x14ac:dyDescent="0.2">
      <c r="A64" s="151" t="s">
        <v>648</v>
      </c>
      <c r="B64" s="84" t="s">
        <v>322</v>
      </c>
      <c r="C64" s="69" t="s">
        <v>290</v>
      </c>
      <c r="D64" s="69" t="str">
        <f t="shared" ref="D64:D81" si="16">CONCATENATE(A64,B64,C64)</f>
        <v>*diinc</v>
      </c>
      <c r="E64" s="152"/>
      <c r="F64" s="83"/>
      <c r="G64" s="69">
        <v>7</v>
      </c>
      <c r="H64" s="235" t="s">
        <v>1633</v>
      </c>
      <c r="I64" s="87"/>
      <c r="J64" s="84" t="str">
        <f>H64</f>
        <v>Post-tax national income</v>
      </c>
      <c r="K64" s="84"/>
      <c r="L64" s="69" t="str">
        <f>J64</f>
        <v>Post-tax national income</v>
      </c>
      <c r="M64" s="70" t="str">
        <f t="shared" si="3"/>
        <v>Post-tax national income is the sum of primary incomes over all sectors (private and public), minus taxes.</v>
      </c>
      <c r="N64" s="262" t="s">
        <v>2213</v>
      </c>
      <c r="O64" s="262"/>
      <c r="P64" s="138"/>
      <c r="Q64" s="138" t="str">
        <f>CONCATENATE("[",J64,"]","=","[",J65,"]","+","[",J78,"]")</f>
        <v>[Post-tax national income]=[Post-tax disposable income]+[Public spending]</v>
      </c>
      <c r="R64" s="138" t="str">
        <f>CONCATENATE(D64,"=",D65,"+",D78)</f>
        <v>*diinc=*cainc+*ppinc</v>
      </c>
      <c r="S64" s="141"/>
      <c r="T64" s="141" t="str">
        <f>D64</f>
        <v>*diinc</v>
      </c>
      <c r="U64" s="141"/>
      <c r="V64" s="141"/>
      <c r="W64" s="141"/>
      <c r="X64" s="125" t="str">
        <f>IF(Income_Distributed_Variables!T64&lt;&gt;"",CONCATENATE(Income_Distributed_Variables!$H64,"[",Income_Distributed_Variables!T64,"]"),"")</f>
        <v>Post-tax national income[*diinc]</v>
      </c>
      <c r="Y64" s="125" t="str">
        <f>IF(Income_Distributed_Variables!U64&lt;&gt;"",CONCATENATE(Income_Distributed_Variables!$H64,"[",Income_Distributed_Variables!U64,"]"),"")</f>
        <v/>
      </c>
      <c r="Z64" s="126" t="str">
        <f>IF(Income_Distributed_Variables!V64&lt;&gt;"",CONCATENATE(Income_Distributed_Variables!$H64,"[",Income_Distributed_Variables!V64,"]"),"")</f>
        <v/>
      </c>
      <c r="AA64" s="126" t="str">
        <f>IF(Income_Distributed_Variables!W64&lt;&gt;"",CONCATENATE(Income_Distributed_Variables!$H64,"[",Income_Distributed_Variables!W64,"]"),"")</f>
        <v/>
      </c>
    </row>
    <row r="65" spans="1:27" x14ac:dyDescent="0.2">
      <c r="A65" s="165" t="s">
        <v>648</v>
      </c>
      <c r="B65" s="71" t="s">
        <v>2199</v>
      </c>
      <c r="C65" s="70" t="s">
        <v>290</v>
      </c>
      <c r="D65" s="70" t="str">
        <f t="shared" si="16"/>
        <v>*cainc</v>
      </c>
      <c r="E65" s="71"/>
      <c r="F65" s="75"/>
      <c r="G65" s="70"/>
      <c r="H65" s="567" t="s">
        <v>2263</v>
      </c>
      <c r="I65" s="88"/>
      <c r="J65" s="568" t="str">
        <f>H65</f>
        <v>Post-tax disposable income</v>
      </c>
      <c r="K65" s="568"/>
      <c r="L65" s="70" t="str">
        <f>J65</f>
        <v>Post-tax disposable income</v>
      </c>
      <c r="M65" s="70" t="str">
        <f t="shared" si="3"/>
        <v xml:space="preserve">Post-tax private income corresponds to all sources of incomes, net of taxes, received by individuals and which can be individualized (this excludes social transfers in kind, collective consumption expenditure and government deficit). </v>
      </c>
      <c r="N65" s="241" t="s">
        <v>2214</v>
      </c>
      <c r="O65" s="241"/>
      <c r="P65" s="139"/>
      <c r="Q65" s="139" t="str">
        <f>CONCATENATE(J65,"=",J66,"-",J67,"-",J70,"+",J73)</f>
        <v>Post-tax disposable income=Pre-tax income-Taxes on production (net)-Current taxes on income and wealth+Social assistance benefits in cash</v>
      </c>
      <c r="R65" s="139" t="str">
        <f>CONCATENATE(D65,"=",D66,"-",D67,"-",D70,"+",D73)</f>
        <v>*cainc=*ptinc-*fprod-*dicot+*dicab</v>
      </c>
      <c r="S65" s="142"/>
      <c r="T65" s="142"/>
      <c r="U65" s="142" t="str">
        <f>D65</f>
        <v>*cainc</v>
      </c>
      <c r="V65" s="142"/>
      <c r="W65" s="142"/>
      <c r="X65" s="128"/>
      <c r="Y65" s="128" t="str">
        <f>IF(Income_Distributed_Variables!U65&lt;&gt;"",CONCATENATE(Income_Distributed_Variables!$H65,"[",Income_Distributed_Variables!U65,"]"),"")</f>
        <v>Post-tax disposable income[*cainc]</v>
      </c>
      <c r="Z65" s="129" t="str">
        <f>IF(Income_Distributed_Variables!V65&lt;&gt;"",CONCATENATE(Income_Distributed_Variables!$H65,"[",Income_Distributed_Variables!V65,"]"),"")</f>
        <v/>
      </c>
      <c r="AA65" s="129"/>
    </row>
    <row r="66" spans="1:27" x14ac:dyDescent="0.2">
      <c r="A66" s="165" t="s">
        <v>648</v>
      </c>
      <c r="B66" s="76" t="s">
        <v>311</v>
      </c>
      <c r="C66" s="70" t="s">
        <v>290</v>
      </c>
      <c r="D66" s="70" t="str">
        <f t="shared" si="16"/>
        <v>*ptinc</v>
      </c>
      <c r="E66" s="71"/>
      <c r="F66" s="75"/>
      <c r="G66" s="70"/>
      <c r="H66" s="222" t="s">
        <v>344</v>
      </c>
      <c r="I66" s="88"/>
      <c r="J66" s="76" t="str">
        <f>H66</f>
        <v>Pre-tax income</v>
      </c>
      <c r="K66" s="76"/>
      <c r="L66" s="70" t="str">
        <f>J66</f>
        <v>Pre-tax income</v>
      </c>
      <c r="M66" s="70" t="str">
        <f t="shared" si="3"/>
        <v>Pre-tax income is the sum of pre-tax personal income flows accruing to the individual owners of production factors, labor and capital,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v>
      </c>
      <c r="N66" s="139" t="s">
        <v>2533</v>
      </c>
      <c r="O66" s="139"/>
      <c r="P66" s="139"/>
      <c r="Q66" s="139"/>
      <c r="R66" s="139"/>
      <c r="S66" s="142"/>
      <c r="T66" s="142"/>
      <c r="U66" s="142"/>
      <c r="V66" s="142" t="str">
        <f>D66</f>
        <v>*ptinc</v>
      </c>
      <c r="W66" s="142"/>
      <c r="X66" s="128" t="str">
        <f>IF(Income_Distributed_Variables!T66&lt;&gt;"",CONCATENATE(Income_Distributed_Variables!$H66,"[",Income_Distributed_Variables!T66,"]"),"")</f>
        <v/>
      </c>
      <c r="Y66" s="128" t="str">
        <f>IF(Income_Distributed_Variables!U66&lt;&gt;"",CONCATENATE(Income_Distributed_Variables!$H66,"[",Income_Distributed_Variables!U66,"]"),"")</f>
        <v/>
      </c>
      <c r="Z66" s="129" t="str">
        <f>IF(Income_Distributed_Variables!V66&lt;&gt;"",CONCATENATE(Income_Distributed_Variables!$H66,"[",Income_Distributed_Variables!V66,"]"),"")</f>
        <v>Pre-tax income[*ptinc]</v>
      </c>
      <c r="AA66" s="129" t="str">
        <f>IF(Income_Distributed_Variables!W66&lt;&gt;"",CONCATENATE(Income_Distributed_Variables!$H66,"[",Income_Distributed_Variables!W66,"]"),"")</f>
        <v/>
      </c>
    </row>
    <row r="67" spans="1:27" x14ac:dyDescent="0.2">
      <c r="A67" s="165" t="s">
        <v>648</v>
      </c>
      <c r="B67" s="76" t="s">
        <v>331</v>
      </c>
      <c r="C67" s="70" t="s">
        <v>332</v>
      </c>
      <c r="D67" s="70" t="str">
        <f t="shared" si="16"/>
        <v>*fprod</v>
      </c>
      <c r="E67" s="71"/>
      <c r="F67" s="75"/>
      <c r="G67" s="70"/>
      <c r="H67" s="222" t="s">
        <v>592</v>
      </c>
      <c r="I67" s="88"/>
      <c r="J67" s="76" t="str">
        <f t="shared" ref="J67:J80" si="17">H67</f>
        <v>Taxes on production (net)</v>
      </c>
      <c r="K67" s="76"/>
      <c r="L67" s="70" t="str">
        <f t="shared" ref="L67:L80" si="18">J67</f>
        <v>Taxes on production (net)</v>
      </c>
      <c r="M67" s="70" t="str">
        <f t="shared" si="3"/>
        <v xml:space="preserve">Taxes on production (net) is sum of taxes incurred as a result of production activities. It mainly consist of current taxes on the labour or capital employed in the enterprise, such as payroll taxes or current taxes on vehicles or buildings. This amount is net of subsidies. </v>
      </c>
      <c r="N67" s="139" t="s">
        <v>2225</v>
      </c>
      <c r="O67" s="139"/>
      <c r="P67" s="139"/>
      <c r="Q67" s="139" t="str">
        <f>CONCATENATE("[",J67,"]","=","[",J68,"]","+","[",J69,"]")</f>
        <v>[Taxes on production (net)]=[Capital component of taxes on production]+[Labor component of taxes on production]</v>
      </c>
      <c r="R67" s="139" t="str">
        <f>CONCATENATE(D67,"=",D68,"+",D69)</f>
        <v>*fprod=*fkprk+*flprl</v>
      </c>
      <c r="S67" s="142"/>
      <c r="T67" s="142"/>
      <c r="U67" s="142"/>
      <c r="V67" s="142" t="str">
        <f>D67</f>
        <v>*fprod</v>
      </c>
      <c r="W67" s="142"/>
      <c r="X67" s="128" t="str">
        <f>IF(Income_Distributed_Variables!T67&lt;&gt;"",CONCATENATE(Income_Distributed_Variables!$H67,"[",Income_Distributed_Variables!T67,"]"),"")</f>
        <v/>
      </c>
      <c r="Y67" s="128" t="str">
        <f>IF(Income_Distributed_Variables!U67&lt;&gt;"",CONCATENATE(Income_Distributed_Variables!$H67,"[",Income_Distributed_Variables!U67,"]"),"")</f>
        <v/>
      </c>
      <c r="Z67" s="129" t="str">
        <f>IF(Income_Distributed_Variables!V67&lt;&gt;"",CONCATENATE(Income_Distributed_Variables!$H67,"[",Income_Distributed_Variables!V67,"]"),"")</f>
        <v>Taxes on production (net)[*fprod]</v>
      </c>
      <c r="AA67" s="129" t="str">
        <f>IF(Income_Distributed_Variables!W67&lt;&gt;"",CONCATENATE(Income_Distributed_Variables!$H67,"[",Income_Distributed_Variables!W67,"]"),"")</f>
        <v/>
      </c>
    </row>
    <row r="68" spans="1:27" x14ac:dyDescent="0.2">
      <c r="A68" s="165" t="s">
        <v>648</v>
      </c>
      <c r="B68" s="76" t="s">
        <v>306</v>
      </c>
      <c r="C68" s="70" t="s">
        <v>308</v>
      </c>
      <c r="D68" s="70" t="str">
        <f t="shared" si="16"/>
        <v>*fkprk</v>
      </c>
      <c r="E68" s="71"/>
      <c r="F68" s="75"/>
      <c r="G68" s="70"/>
      <c r="H68" s="238" t="s">
        <v>333</v>
      </c>
      <c r="I68" s="88"/>
      <c r="J68" s="76" t="str">
        <f t="shared" si="17"/>
        <v>Capital component of taxes on production</v>
      </c>
      <c r="K68" s="76"/>
      <c r="L68" s="70" t="str">
        <f t="shared" si="18"/>
        <v>Capital component of taxes on production</v>
      </c>
      <c r="M68" s="70" t="str">
        <f t="shared" si="3"/>
        <v>Capital component of taxes on production is taxes incurred directly as a result of engaging capital in production.</v>
      </c>
      <c r="N68" s="139" t="s">
        <v>2157</v>
      </c>
      <c r="O68" s="139"/>
      <c r="P68" s="139"/>
      <c r="Q68" s="139"/>
      <c r="R68" s="139"/>
      <c r="S68" s="142"/>
      <c r="T68" s="142"/>
      <c r="U68" s="142"/>
      <c r="V68" s="274"/>
      <c r="W68" s="142" t="str">
        <f>D68</f>
        <v>*fkprk</v>
      </c>
      <c r="X68" s="128"/>
      <c r="Y68" s="128" t="str">
        <f>IF(Income_Distributed_Variables!U68&lt;&gt;"",CONCATENATE(Income_Distributed_Variables!$H68,"[",Income_Distributed_Variables!U68,"]"),"")</f>
        <v/>
      </c>
      <c r="Z68" s="129" t="str">
        <f>IF(Income_Distributed_Variables!V68&lt;&gt;"",CONCATENATE(Income_Distributed_Variables!$H68,"[",Income_Distributed_Variables!V68,"]"),"")</f>
        <v/>
      </c>
      <c r="AA68" s="129" t="str">
        <f>IF(Income_Distributed_Variables!W68&lt;&gt;"",CONCATENATE(Income_Distributed_Variables!$H68,"[",Income_Distributed_Variables!W68,"]"),"")</f>
        <v>Capital component of taxes on production[*fkprk]</v>
      </c>
    </row>
    <row r="69" spans="1:27" x14ac:dyDescent="0.2">
      <c r="A69" s="165" t="s">
        <v>648</v>
      </c>
      <c r="B69" s="76" t="s">
        <v>301</v>
      </c>
      <c r="C69" s="70" t="s">
        <v>305</v>
      </c>
      <c r="D69" s="70" t="str">
        <f t="shared" si="16"/>
        <v>*flprl</v>
      </c>
      <c r="E69" s="71"/>
      <c r="F69" s="75"/>
      <c r="G69" s="70"/>
      <c r="H69" s="238" t="s">
        <v>334</v>
      </c>
      <c r="I69" s="88"/>
      <c r="J69" s="76" t="str">
        <f t="shared" si="17"/>
        <v>Labor component of taxes on production</v>
      </c>
      <c r="K69" s="76"/>
      <c r="L69" s="70" t="str">
        <f t="shared" si="18"/>
        <v>Labor component of taxes on production</v>
      </c>
      <c r="M69" s="70" t="str">
        <f t="shared" si="3"/>
        <v>Labor component of taxes on production is taxes incurred directly as a result of engaging labour in production.</v>
      </c>
      <c r="N69" s="139" t="s">
        <v>2158</v>
      </c>
      <c r="O69" s="139"/>
      <c r="P69" s="139"/>
      <c r="Q69" s="139"/>
      <c r="R69" s="139"/>
      <c r="S69" s="142"/>
      <c r="T69" s="142"/>
      <c r="U69" s="142"/>
      <c r="V69" s="274"/>
      <c r="W69" s="142" t="str">
        <f>D69</f>
        <v>*flprl</v>
      </c>
      <c r="X69" s="128"/>
      <c r="Y69" s="128" t="str">
        <f>IF(Income_Distributed_Variables!U69&lt;&gt;"",CONCATENATE(Income_Distributed_Variables!$H69,"[",Income_Distributed_Variables!U69,"]"),"")</f>
        <v/>
      </c>
      <c r="Z69" s="129" t="str">
        <f>IF(Income_Distributed_Variables!V69&lt;&gt;"",CONCATENATE(Income_Distributed_Variables!$H69,"[",Income_Distributed_Variables!V69,"]"),"")</f>
        <v/>
      </c>
      <c r="AA69" s="129" t="str">
        <f>IF(Income_Distributed_Variables!W69&lt;&gt;"",CONCATENATE(Income_Distributed_Variables!$H69,"[",Income_Distributed_Variables!W69,"]"),"")</f>
        <v>Labor component of taxes on production[*flprl]</v>
      </c>
    </row>
    <row r="70" spans="1:27" x14ac:dyDescent="0.2">
      <c r="A70" s="165" t="s">
        <v>648</v>
      </c>
      <c r="B70" s="76" t="s">
        <v>322</v>
      </c>
      <c r="C70" s="70" t="s">
        <v>323</v>
      </c>
      <c r="D70" s="70" t="str">
        <f>CONCATENATE(A70,B70,C70)</f>
        <v>*dicot</v>
      </c>
      <c r="E70" s="71"/>
      <c r="F70" s="75"/>
      <c r="G70" s="70"/>
      <c r="H70" s="222" t="s">
        <v>2223</v>
      </c>
      <c r="I70" s="88"/>
      <c r="J70" s="76" t="str">
        <f t="shared" si="17"/>
        <v>Current taxes on income and wealth</v>
      </c>
      <c r="K70" s="76"/>
      <c r="L70" s="70" t="str">
        <f t="shared" si="18"/>
        <v>Current taxes on income and wealth</v>
      </c>
      <c r="M70" s="70" t="str">
        <f t="shared" si="3"/>
        <v>Current taxes on income and wealth are sum of federal and state taxes on income and wealth.</v>
      </c>
      <c r="N70" s="139" t="s">
        <v>2224</v>
      </c>
      <c r="O70" s="139"/>
      <c r="P70" s="139"/>
      <c r="Q70" s="139" t="str">
        <f>CONCATENATE("[",J70,"]","=","[",J71,"]","+","[",J72,"]")</f>
        <v>[Current taxes on income and wealth]=[Federal taxes on income and wealth]+[State taxes on income and wealth]</v>
      </c>
      <c r="R70" s="139" t="str">
        <f>CONCATENATE(D70,"=",D71,"+",D72)</f>
        <v>*dicot=*ditaf+*ditas</v>
      </c>
      <c r="S70" s="142"/>
      <c r="T70" s="142"/>
      <c r="U70" s="274"/>
      <c r="V70" s="142" t="str">
        <f>D70</f>
        <v>*dicot</v>
      </c>
      <c r="W70" s="142"/>
      <c r="X70" s="128" t="str">
        <f>IF(Income_Distributed_Variables!T70&lt;&gt;"",CONCATENATE(Income_Distributed_Variables!$H70,"[",Income_Distributed_Variables!T70,"]"),"")</f>
        <v/>
      </c>
      <c r="Y70" s="128" t="str">
        <f>IF(Income_Distributed_Variables!U70&lt;&gt;"",CONCATENATE(Income_Distributed_Variables!$H70,"[",Income_Distributed_Variables!U70,"]"),"")</f>
        <v/>
      </c>
      <c r="Z70" s="129" t="str">
        <f>IF(Income_Distributed_Variables!V70&lt;&gt;"",CONCATENATE(Income_Distributed_Variables!$H70,"[",Income_Distributed_Variables!V70,"]"),"")</f>
        <v>Current taxes on income and wealth[*dicot]</v>
      </c>
      <c r="AA70" s="129" t="str">
        <f>IF(Income_Distributed_Variables!W70&lt;&gt;"",CONCATENATE(Income_Distributed_Variables!$H70,"[",Income_Distributed_Variables!W70,"]"),"")</f>
        <v/>
      </c>
    </row>
    <row r="71" spans="1:27" x14ac:dyDescent="0.2">
      <c r="A71" s="165" t="s">
        <v>648</v>
      </c>
      <c r="B71" s="76" t="s">
        <v>322</v>
      </c>
      <c r="C71" s="70" t="s">
        <v>324</v>
      </c>
      <c r="D71" s="70" t="str">
        <f t="shared" si="16"/>
        <v>*ditaf</v>
      </c>
      <c r="E71" s="71"/>
      <c r="F71" s="75"/>
      <c r="G71" s="70"/>
      <c r="H71" s="238" t="s">
        <v>632</v>
      </c>
      <c r="I71" s="88"/>
      <c r="J71" s="76" t="str">
        <f t="shared" si="17"/>
        <v>Federal taxes on income and wealth</v>
      </c>
      <c r="K71" s="76"/>
      <c r="L71" s="70" t="str">
        <f t="shared" si="18"/>
        <v>Federal taxes on income and wealth</v>
      </c>
      <c r="M71" s="70" t="str">
        <f t="shared" si="3"/>
        <v>Federal taxes on income and wealth are taxes on income and wealth imposed by federal government.</v>
      </c>
      <c r="N71" s="139" t="s">
        <v>2159</v>
      </c>
      <c r="O71" s="139"/>
      <c r="P71" s="139"/>
      <c r="Q71" s="139"/>
      <c r="R71" s="139"/>
      <c r="S71" s="142"/>
      <c r="T71" s="142"/>
      <c r="U71" s="274"/>
      <c r="V71" s="142"/>
      <c r="W71" s="142" t="str">
        <f>D71</f>
        <v>*ditaf</v>
      </c>
      <c r="X71" s="128" t="str">
        <f>IF(Income_Distributed_Variables!T71&lt;&gt;"",CONCATENATE(Income_Distributed_Variables!$H71,"[",Income_Distributed_Variables!T71,"]"),"")</f>
        <v/>
      </c>
      <c r="Y71" s="128" t="str">
        <f>IF(Income_Distributed_Variables!U71&lt;&gt;"",CONCATENATE(Income_Distributed_Variables!$H71,"[",Income_Distributed_Variables!U71,"]"),"")</f>
        <v/>
      </c>
      <c r="Z71" s="129" t="str">
        <f>IF(Income_Distributed_Variables!V71&lt;&gt;"",CONCATENATE(Income_Distributed_Variables!$H71,"[",Income_Distributed_Variables!V71,"]"),"")</f>
        <v/>
      </c>
      <c r="AA71" s="129" t="str">
        <f>IF(Income_Distributed_Variables!W71&lt;&gt;"",CONCATENATE(Income_Distributed_Variables!$H71,"[",Income_Distributed_Variables!W71,"]"),"")</f>
        <v>Federal taxes on income and wealth[*ditaf]</v>
      </c>
    </row>
    <row r="72" spans="1:27" x14ac:dyDescent="0.2">
      <c r="A72" s="165" t="s">
        <v>648</v>
      </c>
      <c r="B72" s="76" t="s">
        <v>322</v>
      </c>
      <c r="C72" s="70" t="s">
        <v>325</v>
      </c>
      <c r="D72" s="70" t="str">
        <f t="shared" si="16"/>
        <v>*ditas</v>
      </c>
      <c r="E72" s="71"/>
      <c r="F72" s="75"/>
      <c r="G72" s="70"/>
      <c r="H72" s="238" t="s">
        <v>633</v>
      </c>
      <c r="I72" s="88"/>
      <c r="J72" s="76" t="str">
        <f t="shared" si="17"/>
        <v>State taxes on income and wealth</v>
      </c>
      <c r="K72" s="76"/>
      <c r="L72" s="70" t="str">
        <f t="shared" si="18"/>
        <v>State taxes on income and wealth</v>
      </c>
      <c r="M72" s="70" t="str">
        <f t="shared" si="3"/>
        <v>State taxes on income and wealth are taxes on income and wealth imposed by state government.</v>
      </c>
      <c r="N72" s="139" t="s">
        <v>2160</v>
      </c>
      <c r="O72" s="139"/>
      <c r="P72" s="139"/>
      <c r="Q72" s="139"/>
      <c r="R72" s="139"/>
      <c r="S72" s="142"/>
      <c r="T72" s="142"/>
      <c r="U72" s="274"/>
      <c r="V72" s="142"/>
      <c r="W72" s="142" t="str">
        <f>D72</f>
        <v>*ditas</v>
      </c>
      <c r="X72" s="128" t="str">
        <f>IF(Income_Distributed_Variables!T72&lt;&gt;"",CONCATENATE(Income_Distributed_Variables!$H72,"[",Income_Distributed_Variables!T72,"]"),"")</f>
        <v/>
      </c>
      <c r="Y72" s="128" t="str">
        <f>IF(Income_Distributed_Variables!U72&lt;&gt;"",CONCATENATE(Income_Distributed_Variables!$H72,"[",Income_Distributed_Variables!U72,"]"),"")</f>
        <v/>
      </c>
      <c r="Z72" s="129" t="str">
        <f>IF(Income_Distributed_Variables!V72&lt;&gt;"",CONCATENATE(Income_Distributed_Variables!$H72,"[",Income_Distributed_Variables!V72,"]"),"")</f>
        <v/>
      </c>
      <c r="AA72" s="129" t="str">
        <f>IF(Income_Distributed_Variables!W72&lt;&gt;"",CONCATENATE(Income_Distributed_Variables!$H72,"[",Income_Distributed_Variables!W72,"]"),"")</f>
        <v>State taxes on income and wealth[*ditas]</v>
      </c>
    </row>
    <row r="73" spans="1:27" x14ac:dyDescent="0.2">
      <c r="A73" s="165" t="s">
        <v>648</v>
      </c>
      <c r="B73" s="76" t="s">
        <v>322</v>
      </c>
      <c r="C73" s="70" t="s">
        <v>326</v>
      </c>
      <c r="D73" s="70" t="str">
        <f t="shared" si="16"/>
        <v>*dicab</v>
      </c>
      <c r="E73" s="71"/>
      <c r="F73" s="75"/>
      <c r="G73" s="70"/>
      <c r="H73" s="222" t="s">
        <v>346</v>
      </c>
      <c r="I73" s="88"/>
      <c r="J73" s="76" t="str">
        <f t="shared" si="17"/>
        <v>Social assistance benefits in cash</v>
      </c>
      <c r="K73" s="76"/>
      <c r="L73" s="70" t="str">
        <f t="shared" si="18"/>
        <v>Social assistance benefits in cash</v>
      </c>
      <c r="M73" s="70" t="str">
        <f t="shared" si="3"/>
        <v>Social assistance benefits in cash are cash transfers made by government or non-profit organizations intended to meet the same kinds of needs as social insurance benefits but are provided outside of organized social insurance systems and are not conditional on previous payments of contributions.</v>
      </c>
      <c r="N73" s="139" t="s">
        <v>2161</v>
      </c>
      <c r="O73" s="569"/>
      <c r="P73" s="569"/>
      <c r="Q73" s="230"/>
      <c r="R73" s="230"/>
      <c r="S73" s="142"/>
      <c r="T73" s="142"/>
      <c r="U73" s="274"/>
      <c r="V73" s="142" t="str">
        <f>D73</f>
        <v>*dicab</v>
      </c>
      <c r="W73" s="142"/>
      <c r="X73" s="128" t="str">
        <f>IF(Income_Distributed_Variables!T73&lt;&gt;"",CONCATENATE(Income_Distributed_Variables!$H73,"[",Income_Distributed_Variables!T73,"]"),"")</f>
        <v/>
      </c>
      <c r="Y73" s="128" t="str">
        <f>IF(Income_Distributed_Variables!U73&lt;&gt;"",CONCATENATE(Income_Distributed_Variables!$H73,"[",Income_Distributed_Variables!U73,"]"),"")</f>
        <v/>
      </c>
      <c r="Z73" s="129" t="str">
        <f>IF(Income_Distributed_Variables!V73&lt;&gt;"",CONCATENATE(Income_Distributed_Variables!$H73,"[",Income_Distributed_Variables!V73,"]"),"")</f>
        <v>Social assistance benefits in cash[*dicab]</v>
      </c>
      <c r="AA73" s="129" t="str">
        <f>IF(Income_Distributed_Variables!W73&lt;&gt;"",CONCATENATE(Income_Distributed_Variables!$H73,"[",Income_Distributed_Variables!W73,"]"),"")</f>
        <v/>
      </c>
    </row>
    <row r="74" spans="1:27" x14ac:dyDescent="0.2">
      <c r="A74" s="165" t="s">
        <v>648</v>
      </c>
      <c r="B74" s="71" t="s">
        <v>2501</v>
      </c>
      <c r="C74" s="70" t="s">
        <v>2502</v>
      </c>
      <c r="D74" s="630" t="s">
        <v>2534</v>
      </c>
      <c r="E74" s="71"/>
      <c r="F74" s="75"/>
      <c r="G74" s="70"/>
      <c r="H74" s="236" t="s">
        <v>2500</v>
      </c>
      <c r="I74" s="88"/>
      <c r="J74" s="76" t="str">
        <f t="shared" si="17"/>
        <v>Net property income paid by government</v>
      </c>
      <c r="K74" s="76"/>
      <c r="L74" s="70" t="str">
        <f t="shared" si="18"/>
        <v>Net property income paid by government</v>
      </c>
      <c r="M74" s="70" t="s">
        <v>2538</v>
      </c>
      <c r="N74" s="139"/>
      <c r="O74" s="569"/>
      <c r="P74" s="569"/>
      <c r="Q74" s="230"/>
      <c r="R74" s="230"/>
      <c r="S74" s="142"/>
      <c r="T74" s="142"/>
      <c r="U74" s="274"/>
      <c r="V74" s="142"/>
      <c r="W74" s="142"/>
      <c r="X74" s="128"/>
      <c r="Y74" s="128"/>
      <c r="Z74" s="129"/>
      <c r="AA74" s="129"/>
    </row>
    <row r="75" spans="1:27" x14ac:dyDescent="0.2">
      <c r="A75" s="165" t="s">
        <v>648</v>
      </c>
      <c r="B75" s="71" t="s">
        <v>2505</v>
      </c>
      <c r="C75" s="70" t="s">
        <v>290</v>
      </c>
      <c r="D75" s="630" t="s">
        <v>2535</v>
      </c>
      <c r="E75" s="71"/>
      <c r="F75" s="75"/>
      <c r="G75" s="70"/>
      <c r="H75" s="236" t="s">
        <v>2503</v>
      </c>
      <c r="I75" s="88"/>
      <c r="J75" s="76" t="str">
        <f t="shared" si="17"/>
        <v>Net primary income of non-profit institutions</v>
      </c>
      <c r="K75" s="76"/>
      <c r="L75" s="70" t="str">
        <f t="shared" si="18"/>
        <v>Net primary income of non-profit institutions</v>
      </c>
      <c r="M75" s="70" t="s">
        <v>2539</v>
      </c>
      <c r="N75" s="139"/>
      <c r="O75" s="569"/>
      <c r="P75" s="569"/>
      <c r="Q75" s="230"/>
      <c r="R75" s="230"/>
      <c r="S75" s="142"/>
      <c r="T75" s="142"/>
      <c r="U75" s="274"/>
      <c r="V75" s="142"/>
      <c r="W75" s="142"/>
      <c r="X75" s="128"/>
      <c r="Y75" s="128"/>
      <c r="Z75" s="129"/>
      <c r="AA75" s="129"/>
    </row>
    <row r="76" spans="1:27" x14ac:dyDescent="0.2">
      <c r="A76" s="165" t="s">
        <v>648</v>
      </c>
      <c r="B76" s="71" t="s">
        <v>512</v>
      </c>
      <c r="C76" s="70" t="s">
        <v>2509</v>
      </c>
      <c r="D76" s="630" t="s">
        <v>2537</v>
      </c>
      <c r="E76" s="71"/>
      <c r="F76" s="75"/>
      <c r="G76" s="70"/>
      <c r="H76" s="236" t="s">
        <v>2510</v>
      </c>
      <c r="I76" s="88"/>
      <c r="J76" s="76" t="str">
        <f t="shared" si="17"/>
        <v>Primary surplus of private pension system</v>
      </c>
      <c r="K76" s="76"/>
      <c r="L76" s="70" t="str">
        <f t="shared" si="18"/>
        <v>Primary surplus of private pension system</v>
      </c>
      <c r="M76" s="70" t="s">
        <v>2540</v>
      </c>
      <c r="N76" s="139"/>
      <c r="O76" s="569"/>
      <c r="P76" s="569"/>
      <c r="Q76" s="230"/>
      <c r="R76" s="230"/>
      <c r="S76" s="142"/>
      <c r="T76" s="142"/>
      <c r="U76" s="274"/>
      <c r="V76" s="142"/>
      <c r="W76" s="142"/>
      <c r="X76" s="128"/>
      <c r="Y76" s="128"/>
      <c r="Z76" s="129"/>
      <c r="AA76" s="129"/>
    </row>
    <row r="77" spans="1:27" x14ac:dyDescent="0.2">
      <c r="A77" s="165" t="s">
        <v>648</v>
      </c>
      <c r="B77" s="71" t="s">
        <v>1456</v>
      </c>
      <c r="C77" s="70" t="s">
        <v>2507</v>
      </c>
      <c r="D77" s="630" t="s">
        <v>2536</v>
      </c>
      <c r="E77" s="71"/>
      <c r="F77" s="75"/>
      <c r="G77" s="70"/>
      <c r="H77" s="236" t="s">
        <v>2508</v>
      </c>
      <c r="I77" s="88"/>
      <c r="J77" s="76" t="str">
        <f t="shared" si="17"/>
        <v>Investment income payable to pension funds</v>
      </c>
      <c r="K77" s="76"/>
      <c r="L77" s="70" t="str">
        <f t="shared" si="18"/>
        <v>Investment income payable to pension funds</v>
      </c>
      <c r="M77" s="70" t="str">
        <f>M51</f>
        <v>Investment income payable to pension funds</v>
      </c>
      <c r="N77" s="139"/>
      <c r="O77" s="569"/>
      <c r="P77" s="569"/>
      <c r="Q77" s="230"/>
      <c r="R77" s="230"/>
      <c r="S77" s="142"/>
      <c r="T77" s="142"/>
      <c r="U77" s="274"/>
      <c r="V77" s="142"/>
      <c r="W77" s="142"/>
      <c r="X77" s="128"/>
      <c r="Y77" s="128"/>
      <c r="Z77" s="129"/>
      <c r="AA77" s="129"/>
    </row>
    <row r="78" spans="1:27" x14ac:dyDescent="0.2">
      <c r="A78" s="165" t="s">
        <v>648</v>
      </c>
      <c r="B78" s="71" t="s">
        <v>534</v>
      </c>
      <c r="C78" s="70" t="s">
        <v>290</v>
      </c>
      <c r="D78" s="70" t="str">
        <f t="shared" si="16"/>
        <v>*ppinc</v>
      </c>
      <c r="E78" s="71"/>
      <c r="F78" s="75"/>
      <c r="G78" s="70"/>
      <c r="H78" s="567" t="s">
        <v>2440</v>
      </c>
      <c r="I78" s="88"/>
      <c r="J78" s="76" t="str">
        <f t="shared" si="17"/>
        <v>Public spending</v>
      </c>
      <c r="K78" s="71"/>
      <c r="L78" s="70" t="str">
        <f t="shared" si="18"/>
        <v>Public spending</v>
      </c>
      <c r="M78" s="70" t="str">
        <f t="shared" ref="M78:M95" si="19">N78</f>
        <v xml:space="preserve">Post-tax public income corresponds to the sum of social transfers in kind (eg. free education), collective consumption expenditure (eg. national defence spendings) and government deficit. </v>
      </c>
      <c r="N78" s="139" t="s">
        <v>2217</v>
      </c>
      <c r="O78" s="139"/>
      <c r="P78" s="139"/>
      <c r="Q78" s="139" t="str">
        <f>CONCATENATE("[",J78,"]","=","[",J79,"]","+","[",J80,"]","+","[",J81,"]")</f>
        <v>[Public spending]=[Social transfers in kind]+[Collective consumption expenditure]+[Government deficit]</v>
      </c>
      <c r="R78" s="139" t="str">
        <f>CONCATENATE(D78,"=",D79,"+",D80,"+",D81,)</f>
        <v>*ppinc=*dikin+*dicol+*defic</v>
      </c>
      <c r="S78" s="142"/>
      <c r="T78" s="142"/>
      <c r="U78" s="274" t="str">
        <f>D78</f>
        <v>*ppinc</v>
      </c>
      <c r="V78" s="142"/>
      <c r="W78" s="142"/>
      <c r="X78" s="128"/>
      <c r="Y78" s="128" t="str">
        <f>IF(Income_Distributed_Variables!U78&lt;&gt;"",CONCATENATE(Income_Distributed_Variables!$H78,"[",Income_Distributed_Variables!U78,"]"),"")</f>
        <v>Public spending[*ppinc]</v>
      </c>
      <c r="Z78" s="129" t="str">
        <f>IF(Income_Distributed_Variables!V78&lt;&gt;"",CONCATENATE(Income_Distributed_Variables!$H78,"[",Income_Distributed_Variables!V78,"]"),"")</f>
        <v/>
      </c>
      <c r="AA78" s="129" t="str">
        <f>IF(Income_Distributed_Variables!W78&lt;&gt;"",CONCATENATE(Income_Distributed_Variables!$H78,"[",Income_Distributed_Variables!W78,"]"),"")</f>
        <v/>
      </c>
    </row>
    <row r="79" spans="1:27" x14ac:dyDescent="0.2">
      <c r="A79" s="165" t="s">
        <v>648</v>
      </c>
      <c r="B79" s="76" t="s">
        <v>322</v>
      </c>
      <c r="C79" s="70" t="s">
        <v>327</v>
      </c>
      <c r="D79" s="70" t="str">
        <f t="shared" si="16"/>
        <v>*dikin</v>
      </c>
      <c r="E79" s="71"/>
      <c r="F79" s="75"/>
      <c r="G79" s="70"/>
      <c r="H79" s="222" t="s">
        <v>347</v>
      </c>
      <c r="I79" s="88"/>
      <c r="J79" s="76" t="str">
        <f t="shared" si="17"/>
        <v>Social transfers in kind</v>
      </c>
      <c r="K79" s="76"/>
      <c r="L79" s="70" t="str">
        <f t="shared" si="18"/>
        <v>Social transfers in kind</v>
      </c>
      <c r="M79" s="70" t="str">
        <f t="shared" si="19"/>
        <v>Social transfers in kind are in kind transfers made by government or non-profit organizations such as public education or public health programs for instance. They do not involve cash transfers.</v>
      </c>
      <c r="N79" s="139" t="s">
        <v>2215</v>
      </c>
      <c r="O79" s="139"/>
      <c r="P79" s="139"/>
      <c r="Q79" s="139"/>
      <c r="R79" s="139"/>
      <c r="S79" s="142"/>
      <c r="T79" s="142"/>
      <c r="U79" s="274"/>
      <c r="V79" s="142" t="str">
        <f>D79</f>
        <v>*dikin</v>
      </c>
      <c r="W79" s="142"/>
      <c r="X79" s="128" t="str">
        <f>IF(Income_Distributed_Variables!T79&lt;&gt;"",CONCATENATE(Income_Distributed_Variables!$H79,"[",Income_Distributed_Variables!T79,"]"),"")</f>
        <v/>
      </c>
      <c r="Y79" s="128" t="str">
        <f>IF(Income_Distributed_Variables!U79&lt;&gt;"",CONCATENATE(Income_Distributed_Variables!$H79,"[",Income_Distributed_Variables!U79,"]"),"")</f>
        <v/>
      </c>
      <c r="Z79" s="129" t="str">
        <f>IF(Income_Distributed_Variables!V79&lt;&gt;"",CONCATENATE(Income_Distributed_Variables!$H79,"[",Income_Distributed_Variables!V79,"]"),"")</f>
        <v>Social transfers in kind[*dikin]</v>
      </c>
      <c r="AA79" s="129" t="str">
        <f>IF(Income_Distributed_Variables!W79&lt;&gt;"",CONCATENATE(Income_Distributed_Variables!$H79,"[",Income_Distributed_Variables!W79,"]"),"")</f>
        <v/>
      </c>
    </row>
    <row r="80" spans="1:27" x14ac:dyDescent="0.2">
      <c r="A80" s="165" t="s">
        <v>648</v>
      </c>
      <c r="B80" s="76" t="s">
        <v>322</v>
      </c>
      <c r="C80" s="70" t="s">
        <v>328</v>
      </c>
      <c r="D80" s="70" t="str">
        <f t="shared" si="16"/>
        <v>*dicol</v>
      </c>
      <c r="E80" s="71"/>
      <c r="F80" s="75"/>
      <c r="G80" s="70"/>
      <c r="H80" s="222" t="s">
        <v>348</v>
      </c>
      <c r="I80" s="88"/>
      <c r="J80" s="76" t="str">
        <f t="shared" si="17"/>
        <v>Collective consumption expenditure</v>
      </c>
      <c r="K80" s="76"/>
      <c r="L80" s="70" t="str">
        <f t="shared" si="18"/>
        <v>Collective consumption expenditure</v>
      </c>
      <c r="M80" s="70" t="str">
        <f t="shared" si="19"/>
        <v>Collective consumption expenditure is expenditure on goods and services that are used for the direct satisfaction of collective needs (defense, environment protection, etc.).</v>
      </c>
      <c r="N80" s="139" t="s">
        <v>2216</v>
      </c>
      <c r="O80" s="139"/>
      <c r="P80" s="139"/>
      <c r="Q80" s="139"/>
      <c r="R80" s="139"/>
      <c r="S80" s="142"/>
      <c r="T80" s="142"/>
      <c r="U80" s="274"/>
      <c r="V80" s="142" t="str">
        <f>D80</f>
        <v>*dicol</v>
      </c>
      <c r="W80" s="142"/>
      <c r="X80" s="128" t="str">
        <f>IF(Income_Distributed_Variables!T80&lt;&gt;"",CONCATENATE(Income_Distributed_Variables!$H80,"[",Income_Distributed_Variables!T80,"]"),"")</f>
        <v/>
      </c>
      <c r="Y80" s="128" t="str">
        <f>IF(Income_Distributed_Variables!U80&lt;&gt;"",CONCATENATE(Income_Distributed_Variables!$H80,"[",Income_Distributed_Variables!U80,"]"),"")</f>
        <v/>
      </c>
      <c r="Z80" s="129" t="str">
        <f>IF(Income_Distributed_Variables!V80&lt;&gt;"",CONCATENATE(Income_Distributed_Variables!$H80,"[",Income_Distributed_Variables!V80,"]"),"")</f>
        <v>Collective consumption expenditure[*dicol]</v>
      </c>
      <c r="AA80" s="129" t="str">
        <f>IF(Income_Distributed_Variables!W80&lt;&gt;"",CONCATENATE(Income_Distributed_Variables!$H80,"[",Income_Distributed_Variables!W80,"]"),"")</f>
        <v/>
      </c>
    </row>
    <row r="81" spans="1:27" ht="17" thickBot="1" x14ac:dyDescent="0.25">
      <c r="A81" s="225" t="s">
        <v>648</v>
      </c>
      <c r="B81" s="81" t="s">
        <v>329</v>
      </c>
      <c r="C81" s="82" t="s">
        <v>330</v>
      </c>
      <c r="D81" s="82" t="str">
        <f t="shared" si="16"/>
        <v>*defic</v>
      </c>
      <c r="E81" s="81"/>
      <c r="F81" s="80"/>
      <c r="G81" s="82"/>
      <c r="H81" s="223" t="s">
        <v>78</v>
      </c>
      <c r="I81" s="89"/>
      <c r="J81" s="154" t="str">
        <f>H81</f>
        <v>Government deficit</v>
      </c>
      <c r="K81" s="154"/>
      <c r="L81" s="82" t="str">
        <f>J81</f>
        <v>Government deficit</v>
      </c>
      <c r="M81" s="70" t="str">
        <f t="shared" si="19"/>
        <v>Government deficit is the annual amount the government has to borrow to meet the shortfall between current income and government spending.</v>
      </c>
      <c r="N81" s="140" t="s">
        <v>2162</v>
      </c>
      <c r="O81" s="140"/>
      <c r="P81" s="140"/>
      <c r="Q81" s="140"/>
      <c r="R81" s="140"/>
      <c r="S81" s="143"/>
      <c r="T81" s="143"/>
      <c r="U81" s="274"/>
      <c r="V81" s="143" t="str">
        <f>D81</f>
        <v>*defic</v>
      </c>
      <c r="W81" s="143"/>
      <c r="X81" s="131" t="str">
        <f>IF(Income_Distributed_Variables!T81&lt;&gt;"",CONCATENATE(Income_Distributed_Variables!$H81,"[",Income_Distributed_Variables!T81,"]"),"")</f>
        <v/>
      </c>
      <c r="Y81" s="128"/>
      <c r="Z81" s="129" t="str">
        <f>IF(Income_Distributed_Variables!V81&lt;&gt;"",CONCATENATE(Income_Distributed_Variables!$H81,"[",Income_Distributed_Variables!V81,"]"),"")</f>
        <v>Government deficit[*defic]</v>
      </c>
      <c r="AA81" s="132" t="str">
        <f>IF(Income_Distributed_Variables!W81&lt;&gt;"",CONCATENATE(Income_Distributed_Variables!$H81,"[",Income_Distributed_Variables!W81,"]"),"")</f>
        <v/>
      </c>
    </row>
    <row r="82" spans="1:27" x14ac:dyDescent="0.2">
      <c r="A82" s="151" t="s">
        <v>648</v>
      </c>
      <c r="B82" s="84" t="s">
        <v>2200</v>
      </c>
      <c r="C82" s="69" t="s">
        <v>290</v>
      </c>
      <c r="D82" s="69" t="str">
        <f t="shared" ref="D82:D87" si="20">CONCATENATE(A82,B82,C82)</f>
        <v>*dpinc</v>
      </c>
      <c r="E82" s="152"/>
      <c r="F82" s="83"/>
      <c r="G82" s="69">
        <v>8</v>
      </c>
      <c r="H82" s="235" t="s">
        <v>2204</v>
      </c>
      <c r="I82" s="87"/>
      <c r="J82" s="84" t="str">
        <f>H82</f>
        <v>Post-tax national income (proportional attribution)</v>
      </c>
      <c r="K82" s="84"/>
      <c r="L82" s="69" t="str">
        <f>J82</f>
        <v>Post-tax national income (proportional attribution)</v>
      </c>
      <c r="M82" s="70" t="str">
        <f t="shared" si="19"/>
        <v>Post-tax national income is the sum of primary incomes over all sectors, minus taxes.</v>
      </c>
      <c r="N82" s="262" t="s">
        <v>2156</v>
      </c>
      <c r="O82" s="262"/>
      <c r="P82" s="138"/>
      <c r="Q82" s="138" t="str">
        <f>CONCATENATE("[",J82,"]","=","[",J83,"]","+","[",J92,"]")</f>
        <v>[Post-tax national income (proportional attribution)]=[Post-tax disposable income]+[Public spending (proportional attribution)]</v>
      </c>
      <c r="R82" s="138" t="str">
        <f>CONCATENATE(D82,"=",D83,"+",D92)</f>
        <v>*dpinc=*cainc+*pppnc</v>
      </c>
      <c r="S82" s="141"/>
      <c r="T82" s="141" t="str">
        <f>D82</f>
        <v>*dpinc</v>
      </c>
      <c r="U82" s="141"/>
      <c r="V82" s="141"/>
      <c r="W82" s="141"/>
      <c r="X82" s="125" t="str">
        <f>IF(Income_Distributed_Variables!T82&lt;&gt;"",CONCATENATE(Income_Distributed_Variables!$H82,"[",Income_Distributed_Variables!T82,"]"),"")</f>
        <v>Post-tax national income (proportional attribution)[*dpinc]</v>
      </c>
      <c r="Y82" s="125" t="str">
        <f>IF(Income_Distributed_Variables!U82&lt;&gt;"",CONCATENATE(Income_Distributed_Variables!$H82,"[",Income_Distributed_Variables!U82,"]"),"")</f>
        <v/>
      </c>
      <c r="Z82" s="126" t="str">
        <f>IF(Income_Distributed_Variables!V82&lt;&gt;"",CONCATENATE(Income_Distributed_Variables!$H82,"[",Income_Distributed_Variables!V82,"]"),"")</f>
        <v/>
      </c>
      <c r="AA82" s="126" t="str">
        <f>IF(Income_Distributed_Variables!W82&lt;&gt;"",CONCATENATE(Income_Distributed_Variables!$H82,"[",Income_Distributed_Variables!W82,"]"),"")</f>
        <v/>
      </c>
    </row>
    <row r="83" spans="1:27" x14ac:dyDescent="0.2">
      <c r="A83" s="165" t="s">
        <v>648</v>
      </c>
      <c r="B83" s="71" t="s">
        <v>2199</v>
      </c>
      <c r="C83" s="70" t="s">
        <v>290</v>
      </c>
      <c r="D83" s="70" t="str">
        <f t="shared" si="20"/>
        <v>*cainc</v>
      </c>
      <c r="E83" s="71"/>
      <c r="F83" s="75"/>
      <c r="G83" s="70"/>
      <c r="H83" s="567" t="s">
        <v>2263</v>
      </c>
      <c r="I83" s="88"/>
      <c r="J83" s="568" t="str">
        <f>H83</f>
        <v>Post-tax disposable income</v>
      </c>
      <c r="K83" s="568"/>
      <c r="L83" s="70" t="str">
        <f>J83</f>
        <v>Post-tax disposable income</v>
      </c>
      <c r="M83" s="70" t="str">
        <f t="shared" si="19"/>
        <v xml:space="preserve">Post-tax private income corresponds to all sources of incomes, net of taxes, received by individuals and which can be individualized (this excludes social transfers in kind, collective consumption expenditure and government deficit). </v>
      </c>
      <c r="N83" s="241" t="str">
        <f t="shared" ref="N83:N91" si="21">N65</f>
        <v xml:space="preserve">Post-tax private income corresponds to all sources of incomes, net of taxes, received by individuals and which can be individualized (this excludes social transfers in kind, collective consumption expenditure and government deficit). </v>
      </c>
      <c r="O83" s="241"/>
      <c r="P83" s="139"/>
      <c r="Q83" s="139" t="str">
        <f>CONCATENATE("[",J83,"]","=","[",J84,"]","-","[",J85,"]","-","[",J88,"]","+","[",J91,"]")</f>
        <v>[Post-tax disposable income]=[Pre-tax income]-[Taxes on production (net)]-[Current taxes on income and wealth]+[Social assistance benefits in cash]</v>
      </c>
      <c r="R83" s="139" t="str">
        <f>CONCATENATE(D83,"=",D84,"-",D85,"-",D88,"+",D91)</f>
        <v>*cainc=*ptinc-*fprod-*dicot+*dicab</v>
      </c>
      <c r="S83" s="142"/>
      <c r="T83" s="142"/>
      <c r="U83" s="142" t="str">
        <f>D83</f>
        <v>*cainc</v>
      </c>
      <c r="V83" s="142"/>
      <c r="W83" s="142"/>
      <c r="X83" s="128"/>
      <c r="Y83" s="128" t="str">
        <f>IF(Income_Distributed_Variables!U83&lt;&gt;"",CONCATENATE(Income_Distributed_Variables!$H83,"[",Income_Distributed_Variables!U83,"]"),"")</f>
        <v>Post-tax disposable income[*cainc]</v>
      </c>
      <c r="Z83" s="129" t="str">
        <f>IF(Income_Distributed_Variables!V83&lt;&gt;"",CONCATENATE(Income_Distributed_Variables!$H83,"[",Income_Distributed_Variables!V83,"]"),"")</f>
        <v/>
      </c>
      <c r="AA83" s="129"/>
    </row>
    <row r="84" spans="1:27" x14ac:dyDescent="0.2">
      <c r="A84" s="165" t="s">
        <v>648</v>
      </c>
      <c r="B84" s="76" t="s">
        <v>311</v>
      </c>
      <c r="C84" s="70" t="s">
        <v>290</v>
      </c>
      <c r="D84" s="70" t="str">
        <f t="shared" si="20"/>
        <v>*ptinc</v>
      </c>
      <c r="E84" s="71"/>
      <c r="F84" s="75"/>
      <c r="G84" s="70"/>
      <c r="H84" s="222" t="s">
        <v>344</v>
      </c>
      <c r="I84" s="88"/>
      <c r="J84" s="76" t="str">
        <f>H84</f>
        <v>Pre-tax income</v>
      </c>
      <c r="K84" s="76"/>
      <c r="L84" s="70" t="str">
        <f>J84</f>
        <v>Pre-tax income</v>
      </c>
      <c r="M84" s="70" t="str">
        <f t="shared" si="19"/>
        <v>Pre-tax income is the sum of pre-tax personal income flows accruing to the individual owners of production factors, labor and capital,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v>
      </c>
      <c r="N84" s="241" t="str">
        <f t="shared" si="21"/>
        <v>Pre-tax income is the sum of pre-tax personal income flows accruing to the individual owners of production factors, labor and capital, before taking into account the operation of the tax/transfer system, but after taking into account the operation of pension system. The central difference between personal factor income and pre-tax income is the treatment of pensions, which are counted on a contribution basis by factor income and on a distribution basis by pre-tax income.</v>
      </c>
      <c r="O84" s="241"/>
      <c r="P84" s="139"/>
      <c r="Q84" s="139"/>
      <c r="R84" s="139"/>
      <c r="S84" s="142"/>
      <c r="T84" s="142"/>
      <c r="U84" s="274"/>
      <c r="V84" s="142" t="str">
        <f>D84</f>
        <v>*ptinc</v>
      </c>
      <c r="W84" s="142"/>
      <c r="X84" s="128" t="str">
        <f>IF(Income_Distributed_Variables!T84&lt;&gt;"",CONCATENATE(Income_Distributed_Variables!$H84,"[",Income_Distributed_Variables!T84,"]"),"")</f>
        <v/>
      </c>
      <c r="Y84" s="128" t="str">
        <f>IF(Income_Distributed_Variables!U84&lt;&gt;"",CONCATENATE(Income_Distributed_Variables!$H84,"[",Income_Distributed_Variables!U84,"]"),"")</f>
        <v/>
      </c>
      <c r="Z84" s="129" t="str">
        <f>IF(Income_Distributed_Variables!V84&lt;&gt;"",CONCATENATE(Income_Distributed_Variables!$H84,"[",Income_Distributed_Variables!V84,"]"),"")</f>
        <v>Pre-tax income[*ptinc]</v>
      </c>
      <c r="AA84" s="129"/>
    </row>
    <row r="85" spans="1:27" x14ac:dyDescent="0.2">
      <c r="A85" s="165" t="s">
        <v>648</v>
      </c>
      <c r="B85" s="76" t="s">
        <v>331</v>
      </c>
      <c r="C85" s="70" t="s">
        <v>332</v>
      </c>
      <c r="D85" s="70" t="str">
        <f t="shared" si="20"/>
        <v>*fprod</v>
      </c>
      <c r="E85" s="71"/>
      <c r="F85" s="75"/>
      <c r="G85" s="70"/>
      <c r="H85" s="222" t="s">
        <v>592</v>
      </c>
      <c r="I85" s="88"/>
      <c r="J85" s="76" t="str">
        <f>H85</f>
        <v>Taxes on production (net)</v>
      </c>
      <c r="K85" s="76"/>
      <c r="L85" s="70" t="str">
        <f t="shared" ref="L85:L94" si="22">J85</f>
        <v>Taxes on production (net)</v>
      </c>
      <c r="M85" s="70" t="str">
        <f t="shared" si="19"/>
        <v xml:space="preserve">Taxes on production (net) is sum of taxes incurred as a result of production activities. It mainly consist of current taxes on the labour or capital employed in the enterprise, such as payroll taxes or current taxes on vehicles or buildings. This amount is net of subsidies. </v>
      </c>
      <c r="N85" s="241" t="str">
        <f t="shared" si="21"/>
        <v xml:space="preserve">Taxes on production (net) is sum of taxes incurred as a result of production activities. It mainly consist of current taxes on the labour or capital employed in the enterprise, such as payroll taxes or current taxes on vehicles or buildings. This amount is net of subsidies. </v>
      </c>
      <c r="O85" s="241"/>
      <c r="P85" s="139"/>
      <c r="Q85" s="139" t="str">
        <f>CONCATENATE("[",J85,"]","=","[",J86,"]","+","[",J87,"]")</f>
        <v>[Taxes on production (net)]=[Capital component of taxes on production]+[Labor component of taxes on production]</v>
      </c>
      <c r="R85" s="139" t="str">
        <f>CONCATENATE(D85,"=",D86,"+",D87)</f>
        <v>*fprod=*fkprk+*flprl</v>
      </c>
      <c r="S85" s="142"/>
      <c r="T85" s="142"/>
      <c r="U85" s="274"/>
      <c r="V85" s="142" t="str">
        <f>D85</f>
        <v>*fprod</v>
      </c>
      <c r="W85" s="142"/>
      <c r="X85" s="128" t="str">
        <f>IF(Income_Distributed_Variables!T85&lt;&gt;"",CONCATENATE(Income_Distributed_Variables!$H85,"[",Income_Distributed_Variables!T85,"]"),"")</f>
        <v/>
      </c>
      <c r="Y85" s="128" t="str">
        <f>IF(Income_Distributed_Variables!U85&lt;&gt;"",CONCATENATE(Income_Distributed_Variables!$H85,"[",Income_Distributed_Variables!U85,"]"),"")</f>
        <v/>
      </c>
      <c r="Z85" s="129" t="str">
        <f>IF(Income_Distributed_Variables!V85&lt;&gt;"",CONCATENATE(Income_Distributed_Variables!$H85,"[",Income_Distributed_Variables!V85,"]"),"")</f>
        <v>Taxes on production (net)[*fprod]</v>
      </c>
      <c r="AA85" s="129"/>
    </row>
    <row r="86" spans="1:27" x14ac:dyDescent="0.2">
      <c r="A86" s="165" t="s">
        <v>648</v>
      </c>
      <c r="B86" s="76" t="s">
        <v>306</v>
      </c>
      <c r="C86" s="70" t="s">
        <v>308</v>
      </c>
      <c r="D86" s="70" t="str">
        <f t="shared" si="20"/>
        <v>*fkprk</v>
      </c>
      <c r="E86" s="71"/>
      <c r="F86" s="75"/>
      <c r="G86" s="70"/>
      <c r="H86" s="238" t="s">
        <v>333</v>
      </c>
      <c r="I86" s="88"/>
      <c r="J86" s="76" t="str">
        <f t="shared" ref="J86:J94" si="23">H86</f>
        <v>Capital component of taxes on production</v>
      </c>
      <c r="K86" s="76"/>
      <c r="L86" s="70" t="str">
        <f t="shared" si="22"/>
        <v>Capital component of taxes on production</v>
      </c>
      <c r="M86" s="70" t="str">
        <f t="shared" si="19"/>
        <v>Capital component of taxes on production is taxes incurred directly as a result of engaging capital in production.</v>
      </c>
      <c r="N86" s="241" t="str">
        <f t="shared" si="21"/>
        <v>Capital component of taxes on production is taxes incurred directly as a result of engaging capital in production.</v>
      </c>
      <c r="O86" s="241"/>
      <c r="P86" s="139"/>
      <c r="Q86" s="139"/>
      <c r="R86" s="139"/>
      <c r="S86" s="142"/>
      <c r="T86" s="142"/>
      <c r="U86" s="274"/>
      <c r="V86" s="142"/>
      <c r="W86" s="142" t="str">
        <f>D86</f>
        <v>*fkprk</v>
      </c>
      <c r="X86" s="128"/>
      <c r="Y86" s="128" t="str">
        <f>IF(Income_Distributed_Variables!U86&lt;&gt;"",CONCATENATE(Income_Distributed_Variables!$H86,"[",Income_Distributed_Variables!U86,"]"),"")</f>
        <v/>
      </c>
      <c r="Z86" s="129" t="str">
        <f>IF(Income_Distributed_Variables!V86&lt;&gt;"",CONCATENATE(Income_Distributed_Variables!$H86,"[",Income_Distributed_Variables!V86,"]"),"")</f>
        <v/>
      </c>
      <c r="AA86" s="129" t="str">
        <f>IF(Income_Distributed_Variables!W86&lt;&gt;"",CONCATENATE(Income_Distributed_Variables!$H86,"[",Income_Distributed_Variables!W86,"]"),"")</f>
        <v>Capital component of taxes on production[*fkprk]</v>
      </c>
    </row>
    <row r="87" spans="1:27" x14ac:dyDescent="0.2">
      <c r="A87" s="165" t="s">
        <v>648</v>
      </c>
      <c r="B87" s="76" t="s">
        <v>301</v>
      </c>
      <c r="C87" s="70" t="s">
        <v>305</v>
      </c>
      <c r="D87" s="70" t="str">
        <f t="shared" si="20"/>
        <v>*flprl</v>
      </c>
      <c r="E87" s="71"/>
      <c r="F87" s="75"/>
      <c r="G87" s="70"/>
      <c r="H87" s="238" t="s">
        <v>334</v>
      </c>
      <c r="I87" s="88"/>
      <c r="J87" s="76" t="str">
        <f t="shared" si="23"/>
        <v>Labor component of taxes on production</v>
      </c>
      <c r="K87" s="76"/>
      <c r="L87" s="70" t="str">
        <f t="shared" si="22"/>
        <v>Labor component of taxes on production</v>
      </c>
      <c r="M87" s="70" t="str">
        <f t="shared" si="19"/>
        <v>Labor component of taxes on production is taxes incurred directly as a result of engaging labour in production.</v>
      </c>
      <c r="N87" s="241" t="str">
        <f t="shared" si="21"/>
        <v>Labor component of taxes on production is taxes incurred directly as a result of engaging labour in production.</v>
      </c>
      <c r="O87" s="241"/>
      <c r="P87" s="139"/>
      <c r="Q87" s="139"/>
      <c r="R87" s="139"/>
      <c r="S87" s="142"/>
      <c r="T87" s="142"/>
      <c r="U87" s="274"/>
      <c r="V87" s="142"/>
      <c r="W87" s="142" t="str">
        <f>D87</f>
        <v>*flprl</v>
      </c>
      <c r="X87" s="128"/>
      <c r="Y87" s="128" t="str">
        <f>IF(Income_Distributed_Variables!U87&lt;&gt;"",CONCATENATE(Income_Distributed_Variables!$H87,"[",Income_Distributed_Variables!U87,"]"),"")</f>
        <v/>
      </c>
      <c r="Z87" s="129" t="str">
        <f>IF(Income_Distributed_Variables!V87&lt;&gt;"",CONCATENATE(Income_Distributed_Variables!$H87,"[",Income_Distributed_Variables!V87,"]"),"")</f>
        <v/>
      </c>
      <c r="AA87" s="129" t="str">
        <f>IF(Income_Distributed_Variables!W87&lt;&gt;"",CONCATENATE(Income_Distributed_Variables!$H87,"[",Income_Distributed_Variables!W87,"]"),"")</f>
        <v>Labor component of taxes on production[*flprl]</v>
      </c>
    </row>
    <row r="88" spans="1:27" x14ac:dyDescent="0.2">
      <c r="A88" s="165" t="s">
        <v>648</v>
      </c>
      <c r="B88" s="76" t="s">
        <v>322</v>
      </c>
      <c r="C88" s="70" t="s">
        <v>323</v>
      </c>
      <c r="D88" s="70" t="str">
        <f>CONCATENATE(A88,B88,C88)</f>
        <v>*dicot</v>
      </c>
      <c r="E88" s="71"/>
      <c r="F88" s="75"/>
      <c r="G88" s="70"/>
      <c r="H88" s="222" t="s">
        <v>2223</v>
      </c>
      <c r="I88" s="88"/>
      <c r="J88" s="76" t="str">
        <f t="shared" si="23"/>
        <v>Current taxes on income and wealth</v>
      </c>
      <c r="K88" s="76"/>
      <c r="L88" s="70" t="str">
        <f t="shared" si="22"/>
        <v>Current taxes on income and wealth</v>
      </c>
      <c r="M88" s="70" t="str">
        <f t="shared" si="19"/>
        <v>Current taxes on income and wealth are sum of federal and state taxes on income and wealth.</v>
      </c>
      <c r="N88" s="241" t="str">
        <f t="shared" si="21"/>
        <v>Current taxes on income and wealth are sum of federal and state taxes on income and wealth.</v>
      </c>
      <c r="O88" s="241"/>
      <c r="P88" s="139"/>
      <c r="Q88" s="139" t="str">
        <f>CONCATENATE("[",J88,"]","=","[",J89,"]","+","[",J90,"]")</f>
        <v>[Current taxes on income and wealth]=[Federal taxes on income and wealth]+[State taxes on income and wealth]</v>
      </c>
      <c r="R88" s="139" t="str">
        <f>CONCATENATE(D88,"=",D89,"+",D90)</f>
        <v>*dicot=*ditaf+*ditas</v>
      </c>
      <c r="S88" s="142"/>
      <c r="T88" s="142"/>
      <c r="U88" s="274"/>
      <c r="V88" s="142" t="str">
        <f>D88</f>
        <v>*dicot</v>
      </c>
      <c r="W88" s="142"/>
      <c r="X88" s="128" t="str">
        <f>IF(Income_Distributed_Variables!T88&lt;&gt;"",CONCATENATE(Income_Distributed_Variables!$H88,"[",Income_Distributed_Variables!T88,"]"),"")</f>
        <v/>
      </c>
      <c r="Y88" s="128" t="str">
        <f>IF(Income_Distributed_Variables!U88&lt;&gt;"",CONCATENATE(Income_Distributed_Variables!$H88,"[",Income_Distributed_Variables!U88,"]"),"")</f>
        <v/>
      </c>
      <c r="Z88" s="129" t="str">
        <f>IF(Income_Distributed_Variables!V88&lt;&gt;"",CONCATENATE(Income_Distributed_Variables!$H88,"[",Income_Distributed_Variables!V88,"]"),"")</f>
        <v>Current taxes on income and wealth[*dicot]</v>
      </c>
      <c r="AA88" s="129" t="str">
        <f>IF(Income_Distributed_Variables!W88&lt;&gt;"",CONCATENATE(Income_Distributed_Variables!$H88,"[",Income_Distributed_Variables!W88,"]"),"")</f>
        <v/>
      </c>
    </row>
    <row r="89" spans="1:27" x14ac:dyDescent="0.2">
      <c r="A89" s="165" t="s">
        <v>648</v>
      </c>
      <c r="B89" s="76" t="s">
        <v>322</v>
      </c>
      <c r="C89" s="70" t="s">
        <v>324</v>
      </c>
      <c r="D89" s="70" t="str">
        <f t="shared" ref="D89:D95" si="24">CONCATENATE(A89,B89,C89)</f>
        <v>*ditaf</v>
      </c>
      <c r="E89" s="71"/>
      <c r="F89" s="75"/>
      <c r="G89" s="70"/>
      <c r="H89" s="238" t="s">
        <v>632</v>
      </c>
      <c r="I89" s="88"/>
      <c r="J89" s="76" t="str">
        <f t="shared" si="23"/>
        <v>Federal taxes on income and wealth</v>
      </c>
      <c r="K89" s="76"/>
      <c r="L89" s="70" t="str">
        <f t="shared" si="22"/>
        <v>Federal taxes on income and wealth</v>
      </c>
      <c r="M89" s="70" t="str">
        <f t="shared" si="19"/>
        <v>Federal taxes on income and wealth are taxes on income and wealth imposed by federal government.</v>
      </c>
      <c r="N89" s="241" t="str">
        <f t="shared" si="21"/>
        <v>Federal taxes on income and wealth are taxes on income and wealth imposed by federal government.</v>
      </c>
      <c r="O89" s="241"/>
      <c r="P89" s="139"/>
      <c r="Q89" s="139"/>
      <c r="R89" s="139"/>
      <c r="S89" s="142"/>
      <c r="T89" s="142"/>
      <c r="U89" s="274"/>
      <c r="V89" s="142"/>
      <c r="W89" s="142" t="str">
        <f>D89</f>
        <v>*ditaf</v>
      </c>
      <c r="X89" s="128" t="str">
        <f>IF(Income_Distributed_Variables!T89&lt;&gt;"",CONCATENATE(Income_Distributed_Variables!$H89,"[",Income_Distributed_Variables!T89,"]"),"")</f>
        <v/>
      </c>
      <c r="Y89" s="128" t="str">
        <f>IF(Income_Distributed_Variables!U89&lt;&gt;"",CONCATENATE(Income_Distributed_Variables!$H89,"[",Income_Distributed_Variables!U89,"]"),"")</f>
        <v/>
      </c>
      <c r="Z89" s="129" t="str">
        <f>IF(Income_Distributed_Variables!V89&lt;&gt;"",CONCATENATE(Income_Distributed_Variables!$H89,"[",Income_Distributed_Variables!V89,"]"),"")</f>
        <v/>
      </c>
      <c r="AA89" s="129" t="str">
        <f>IF(Income_Distributed_Variables!W89&lt;&gt;"",CONCATENATE(Income_Distributed_Variables!$H89,"[",Income_Distributed_Variables!W89,"]"),"")</f>
        <v>Federal taxes on income and wealth[*ditaf]</v>
      </c>
    </row>
    <row r="90" spans="1:27" x14ac:dyDescent="0.2">
      <c r="A90" s="165" t="s">
        <v>648</v>
      </c>
      <c r="B90" s="76" t="s">
        <v>322</v>
      </c>
      <c r="C90" s="70" t="s">
        <v>325</v>
      </c>
      <c r="D90" s="70" t="str">
        <f t="shared" si="24"/>
        <v>*ditas</v>
      </c>
      <c r="E90" s="71"/>
      <c r="F90" s="75"/>
      <c r="G90" s="70"/>
      <c r="H90" s="238" t="s">
        <v>633</v>
      </c>
      <c r="I90" s="88"/>
      <c r="J90" s="76" t="str">
        <f t="shared" si="23"/>
        <v>State taxes on income and wealth</v>
      </c>
      <c r="K90" s="76"/>
      <c r="L90" s="70" t="str">
        <f t="shared" si="22"/>
        <v>State taxes on income and wealth</v>
      </c>
      <c r="M90" s="70" t="str">
        <f t="shared" si="19"/>
        <v>State taxes on income and wealth are taxes on income and wealth imposed by state government.</v>
      </c>
      <c r="N90" s="241" t="str">
        <f t="shared" si="21"/>
        <v>State taxes on income and wealth are taxes on income and wealth imposed by state government.</v>
      </c>
      <c r="O90" s="241"/>
      <c r="P90" s="139"/>
      <c r="Q90" s="139"/>
      <c r="R90" s="139"/>
      <c r="S90" s="142"/>
      <c r="T90" s="142"/>
      <c r="U90" s="274"/>
      <c r="V90" s="142"/>
      <c r="W90" s="142" t="str">
        <f>D90</f>
        <v>*ditas</v>
      </c>
      <c r="X90" s="128" t="str">
        <f>IF(Income_Distributed_Variables!T90&lt;&gt;"",CONCATENATE(Income_Distributed_Variables!$H90,"[",Income_Distributed_Variables!T90,"]"),"")</f>
        <v/>
      </c>
      <c r="Y90" s="128" t="str">
        <f>IF(Income_Distributed_Variables!U90&lt;&gt;"",CONCATENATE(Income_Distributed_Variables!$H90,"[",Income_Distributed_Variables!U90,"]"),"")</f>
        <v/>
      </c>
      <c r="Z90" s="129" t="str">
        <f>IF(Income_Distributed_Variables!V90&lt;&gt;"",CONCATENATE(Income_Distributed_Variables!$H90,"[",Income_Distributed_Variables!V90,"]"),"")</f>
        <v/>
      </c>
      <c r="AA90" s="129" t="str">
        <f>IF(Income_Distributed_Variables!W90&lt;&gt;"",CONCATENATE(Income_Distributed_Variables!$H90,"[",Income_Distributed_Variables!W90,"]"),"")</f>
        <v>State taxes on income and wealth[*ditas]</v>
      </c>
    </row>
    <row r="91" spans="1:27" x14ac:dyDescent="0.2">
      <c r="A91" s="165" t="s">
        <v>648</v>
      </c>
      <c r="B91" s="76" t="s">
        <v>322</v>
      </c>
      <c r="C91" s="70" t="s">
        <v>326</v>
      </c>
      <c r="D91" s="70" t="str">
        <f t="shared" si="24"/>
        <v>*dicab</v>
      </c>
      <c r="E91" s="71"/>
      <c r="F91" s="75"/>
      <c r="G91" s="70"/>
      <c r="H91" s="222" t="s">
        <v>346</v>
      </c>
      <c r="I91" s="88"/>
      <c r="J91" s="76" t="str">
        <f t="shared" si="23"/>
        <v>Social assistance benefits in cash</v>
      </c>
      <c r="K91" s="76"/>
      <c r="L91" s="70" t="str">
        <f t="shared" si="22"/>
        <v>Social assistance benefits in cash</v>
      </c>
      <c r="M91" s="70" t="str">
        <f t="shared" si="19"/>
        <v>Social assistance benefits in cash are cash transfers made by government or non-profit organizations intended to meet the same kinds of needs as social insurance benefits but are provided outside of organized social insurance systems and are not conditional on previous payments of contributions.</v>
      </c>
      <c r="N91" s="241" t="str">
        <f t="shared" si="21"/>
        <v>Social assistance benefits in cash are cash transfers made by government or non-profit organizations intended to meet the same kinds of needs as social insurance benefits but are provided outside of organized social insurance systems and are not conditional on previous payments of contributions.</v>
      </c>
      <c r="O91" s="241"/>
      <c r="P91" s="139"/>
      <c r="Q91" s="139"/>
      <c r="R91" s="230"/>
      <c r="S91" s="142"/>
      <c r="T91" s="142"/>
      <c r="U91" s="274"/>
      <c r="V91" s="142" t="str">
        <f>D91</f>
        <v>*dicab</v>
      </c>
      <c r="W91" s="142"/>
      <c r="X91" s="128" t="str">
        <f>IF(Income_Distributed_Variables!T91&lt;&gt;"",CONCATENATE(Income_Distributed_Variables!$H91,"[",Income_Distributed_Variables!T91,"]"),"")</f>
        <v/>
      </c>
      <c r="Y91" s="128" t="str">
        <f>IF(Income_Distributed_Variables!U91&lt;&gt;"",CONCATENATE(Income_Distributed_Variables!$H91,"[",Income_Distributed_Variables!U91,"]"),"")</f>
        <v/>
      </c>
      <c r="Z91" s="129" t="str">
        <f>IF(Income_Distributed_Variables!V91&lt;&gt;"",CONCATENATE(Income_Distributed_Variables!$H91,"[",Income_Distributed_Variables!V91,"]"),"")</f>
        <v>Social assistance benefits in cash[*dicab]</v>
      </c>
      <c r="AA91" s="129" t="str">
        <f>IF(Income_Distributed_Variables!W91&lt;&gt;"",CONCATENATE(Income_Distributed_Variables!$H91,"[",Income_Distributed_Variables!W91,"]"),"")</f>
        <v/>
      </c>
    </row>
    <row r="92" spans="1:27" x14ac:dyDescent="0.2">
      <c r="A92" s="165" t="s">
        <v>648</v>
      </c>
      <c r="B92" s="71" t="s">
        <v>534</v>
      </c>
      <c r="C92" s="70" t="s">
        <v>2222</v>
      </c>
      <c r="D92" s="70" t="str">
        <f>CONCATENATE(A92,B92,C92)</f>
        <v>*pppnc</v>
      </c>
      <c r="E92" s="71"/>
      <c r="F92" s="75"/>
      <c r="G92" s="70"/>
      <c r="H92" s="567" t="s">
        <v>2441</v>
      </c>
      <c r="I92" s="88"/>
      <c r="J92" s="71" t="str">
        <f t="shared" si="23"/>
        <v>Public spending (proportional attribution)</v>
      </c>
      <c r="K92" s="71"/>
      <c r="L92" s="70" t="str">
        <f t="shared" si="22"/>
        <v>Public spending (proportional attribution)</v>
      </c>
      <c r="M92" s="70" t="str">
        <f t="shared" si="19"/>
        <v xml:space="preserve">Post-tax public income corresponds to the sum of social transfers in kind (eg. free education), collective consumption expenditure (eg. national defence spendings) and government deficit. It is attributed to individuals in proportion of their income. </v>
      </c>
      <c r="N92" s="139" t="s">
        <v>2218</v>
      </c>
      <c r="O92" s="139"/>
      <c r="P92" s="139"/>
      <c r="Q92" s="139" t="str">
        <f>CONCATENATE("[",J92,"]","=","[",J93,"]","+","[",J94,"]","+","[",J95,"]")</f>
        <v>[Public spending (proportional attribution)]=[Social transfers in kind (proportional attribution)]+[Collective consumption expenditure (proportional attribution)]+[Government deficit (proportional attribution)]</v>
      </c>
      <c r="R92" s="139" t="str">
        <f>CONCATENATE(D92,"=",D93,"+",D94,"+",D95,)</f>
        <v>*pppnc=*dpkin+*dpcol+*dpfic</v>
      </c>
      <c r="S92" s="142"/>
      <c r="T92" s="142"/>
      <c r="U92" s="274" t="str">
        <f>D92</f>
        <v>*pppnc</v>
      </c>
      <c r="V92" s="142"/>
      <c r="W92" s="142"/>
      <c r="X92" s="128"/>
      <c r="Y92" s="128" t="str">
        <f>IF(Income_Distributed_Variables!U92&lt;&gt;"",CONCATENATE(Income_Distributed_Variables!$H92,"[",Income_Distributed_Variables!U92,"]"),"")</f>
        <v>Public spending (proportional attribution)[*pppnc]</v>
      </c>
      <c r="Z92" s="129" t="str">
        <f>IF(Income_Distributed_Variables!V92&lt;&gt;"",CONCATENATE(Income_Distributed_Variables!$H92,"[",Income_Distributed_Variables!V92,"]"),"")</f>
        <v/>
      </c>
      <c r="AA92" s="129" t="str">
        <f>IF(Income_Distributed_Variables!W92&lt;&gt;"",CONCATENATE(Income_Distributed_Variables!$H92,"[",Income_Distributed_Variables!W92,"]"),"")</f>
        <v/>
      </c>
    </row>
    <row r="93" spans="1:27" x14ac:dyDescent="0.2">
      <c r="A93" s="165" t="s">
        <v>648</v>
      </c>
      <c r="B93" s="76" t="s">
        <v>2200</v>
      </c>
      <c r="C93" s="70" t="s">
        <v>327</v>
      </c>
      <c r="D93" s="70" t="str">
        <f t="shared" si="24"/>
        <v>*dpkin</v>
      </c>
      <c r="E93" s="71"/>
      <c r="F93" s="75"/>
      <c r="G93" s="70"/>
      <c r="H93" s="222" t="s">
        <v>2201</v>
      </c>
      <c r="I93" s="88"/>
      <c r="J93" s="76" t="str">
        <f t="shared" si="23"/>
        <v>Social transfers in kind (proportional attribution)</v>
      </c>
      <c r="K93" s="76"/>
      <c r="L93" s="70" t="str">
        <f t="shared" si="22"/>
        <v>Social transfers in kind (proportional attribution)</v>
      </c>
      <c r="M93" s="70" t="str">
        <f t="shared" si="19"/>
        <v>Social transfers in kind are in kind transfers made by government or non-profit organizations intended to meet the same kinds of needs as social insurance benefits but are provided outside of organized social insurance systems and are not conditional on previous payments of contributions. It is attributed to individuals in proportion of their income.</v>
      </c>
      <c r="N93" s="139" t="s">
        <v>2219</v>
      </c>
      <c r="O93" s="139"/>
      <c r="P93" s="139"/>
      <c r="Q93" s="139"/>
      <c r="R93" s="139"/>
      <c r="S93" s="142"/>
      <c r="T93" s="142"/>
      <c r="U93" s="274"/>
      <c r="V93" s="142" t="str">
        <f>D93</f>
        <v>*dpkin</v>
      </c>
      <c r="W93" s="142"/>
      <c r="X93" s="128" t="str">
        <f>IF(Income_Distributed_Variables!T93&lt;&gt;"",CONCATENATE(Income_Distributed_Variables!$H93,"[",Income_Distributed_Variables!T93,"]"),"")</f>
        <v/>
      </c>
      <c r="Y93" s="128" t="str">
        <f>IF(Income_Distributed_Variables!U93&lt;&gt;"",CONCATENATE(Income_Distributed_Variables!$H93,"[",Income_Distributed_Variables!U93,"]"),"")</f>
        <v/>
      </c>
      <c r="Z93" s="129" t="str">
        <f>IF(Income_Distributed_Variables!V93&lt;&gt;"",CONCATENATE(Income_Distributed_Variables!$H93,"[",Income_Distributed_Variables!V93,"]"),"")</f>
        <v>Social transfers in kind (proportional attribution)[*dpkin]</v>
      </c>
      <c r="AA93" s="129" t="str">
        <f>IF(Income_Distributed_Variables!W93&lt;&gt;"",CONCATENATE(Income_Distributed_Variables!$H93,"[",Income_Distributed_Variables!W93,"]"),"")</f>
        <v/>
      </c>
    </row>
    <row r="94" spans="1:27" x14ac:dyDescent="0.2">
      <c r="A94" s="165" t="s">
        <v>648</v>
      </c>
      <c r="B94" s="76" t="s">
        <v>2200</v>
      </c>
      <c r="C94" s="70" t="s">
        <v>328</v>
      </c>
      <c r="D94" s="70" t="str">
        <f t="shared" si="24"/>
        <v>*dpcol</v>
      </c>
      <c r="E94" s="71"/>
      <c r="F94" s="75"/>
      <c r="G94" s="70"/>
      <c r="H94" s="222" t="s">
        <v>2202</v>
      </c>
      <c r="I94" s="88"/>
      <c r="J94" s="76" t="str">
        <f t="shared" si="23"/>
        <v>Collective consumption expenditure (proportional attribution)</v>
      </c>
      <c r="K94" s="76"/>
      <c r="L94" s="70" t="str">
        <f t="shared" si="22"/>
        <v>Collective consumption expenditure (proportional attribution)</v>
      </c>
      <c r="M94" s="70" t="str">
        <f t="shared" si="19"/>
        <v>Collective consumption expenditure is expenditure on goods and services that are used for the direct satisfaction of collective needs. It is attributed to individuals in proportion of their income.</v>
      </c>
      <c r="N94" s="139" t="s">
        <v>2220</v>
      </c>
      <c r="O94" s="139"/>
      <c r="P94" s="139"/>
      <c r="Q94" s="139"/>
      <c r="R94" s="139"/>
      <c r="S94" s="142"/>
      <c r="T94" s="142"/>
      <c r="U94" s="274"/>
      <c r="V94" s="142" t="str">
        <f>D94</f>
        <v>*dpcol</v>
      </c>
      <c r="W94" s="142"/>
      <c r="X94" s="128" t="str">
        <f>IF(Income_Distributed_Variables!T94&lt;&gt;"",CONCATENATE(Income_Distributed_Variables!$H94,"[",Income_Distributed_Variables!T94,"]"),"")</f>
        <v/>
      </c>
      <c r="Y94" s="128" t="str">
        <f>IF(Income_Distributed_Variables!U94&lt;&gt;"",CONCATENATE(Income_Distributed_Variables!$H94,"[",Income_Distributed_Variables!U94,"]"),"")</f>
        <v/>
      </c>
      <c r="Z94" s="129" t="str">
        <f>IF(Income_Distributed_Variables!V94&lt;&gt;"",CONCATENATE(Income_Distributed_Variables!$H94,"[",Income_Distributed_Variables!V94,"]"),"")</f>
        <v>Collective consumption expenditure (proportional attribution)[*dpcol]</v>
      </c>
      <c r="AA94" s="129"/>
    </row>
    <row r="95" spans="1:27" ht="17" thickBot="1" x14ac:dyDescent="0.25">
      <c r="A95" s="225" t="s">
        <v>648</v>
      </c>
      <c r="B95" s="81" t="s">
        <v>2200</v>
      </c>
      <c r="C95" s="82" t="s">
        <v>330</v>
      </c>
      <c r="D95" s="82" t="str">
        <f t="shared" si="24"/>
        <v>*dpfic</v>
      </c>
      <c r="E95" s="81"/>
      <c r="F95" s="80"/>
      <c r="G95" s="82"/>
      <c r="H95" s="223" t="s">
        <v>2203</v>
      </c>
      <c r="I95" s="89"/>
      <c r="J95" s="154" t="str">
        <f>H95</f>
        <v>Government deficit (proportional attribution)</v>
      </c>
      <c r="K95" s="154"/>
      <c r="L95" s="82" t="str">
        <f>J95</f>
        <v>Government deficit (proportional attribution)</v>
      </c>
      <c r="M95" s="70" t="str">
        <f t="shared" si="19"/>
        <v>Government deficit is the annual amount the government has to borrow to meet the shortfall between current income and government spending. It is attributed to individuals in proportion of their income.</v>
      </c>
      <c r="N95" s="140" t="s">
        <v>2221</v>
      </c>
      <c r="O95" s="140"/>
      <c r="P95" s="140"/>
      <c r="Q95" s="140"/>
      <c r="R95" s="140"/>
      <c r="S95" s="143"/>
      <c r="T95" s="143"/>
      <c r="U95" s="274"/>
      <c r="V95" s="143" t="str">
        <f>D95</f>
        <v>*dpfic</v>
      </c>
      <c r="W95" s="143"/>
      <c r="X95" s="131" t="str">
        <f>IF(Income_Distributed_Variables!T95&lt;&gt;"",CONCATENATE(Income_Distributed_Variables!$H95,"[",Income_Distributed_Variables!T95,"]"),"")</f>
        <v/>
      </c>
      <c r="Y95" s="131" t="str">
        <f>IF(Income_Distributed_Variables!U95&lt;&gt;"",CONCATENATE(Income_Distributed_Variables!$H95,"[",Income_Distributed_Variables!U95,"]"),"")</f>
        <v/>
      </c>
      <c r="Z95" s="132" t="str">
        <f>IF(Income_Distributed_Variables!V95&lt;&gt;"",CONCATENATE(Income_Distributed_Variables!$H95,"[",Income_Distributed_Variables!V95,"]"),"")</f>
        <v>Government deficit (proportional attribution)[*dpfic]</v>
      </c>
      <c r="AA95" s="132"/>
    </row>
    <row r="96" spans="1:27" x14ac:dyDescent="0.2">
      <c r="H96" s="566"/>
      <c r="J96" s="71"/>
      <c r="K96" s="71"/>
      <c r="L96" s="71"/>
      <c r="M96" s="71"/>
    </row>
    <row r="97" spans="1:8" x14ac:dyDescent="0.2">
      <c r="A97" s="164" t="s">
        <v>1931</v>
      </c>
      <c r="D97" s="176" t="s">
        <v>661</v>
      </c>
      <c r="H97" s="35"/>
    </row>
    <row r="98" spans="1:8" x14ac:dyDescent="0.2">
      <c r="H98" s="35"/>
    </row>
  </sheetData>
  <mergeCells count="9">
    <mergeCell ref="X2:AA2"/>
    <mergeCell ref="A2:D2"/>
    <mergeCell ref="S2:W2"/>
    <mergeCell ref="J2:L2"/>
    <mergeCell ref="I2:I3"/>
    <mergeCell ref="H2:H3"/>
    <mergeCell ref="N2:R2"/>
    <mergeCell ref="F2:F3"/>
    <mergeCell ref="G2:G3"/>
  </mergeCells>
  <phoneticPr fontId="41" type="noConversion"/>
  <hyperlinks>
    <hyperlink ref="D97" location="Distributed_Variable_Categories!A1" display="see Distributed_Variables_Categories"/>
  </hyperlinks>
  <pageMargins left="0.7" right="0.7" top="0.75" bottom="0.75" header="0.3" footer="0.3"/>
  <pageSetup paperSize="9" orientation="portrait" horizontalDpi="4294967292" verticalDpi="4294967292"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0"/>
  <sheetViews>
    <sheetView workbookViewId="0">
      <selection activeCell="D8" sqref="D8"/>
    </sheetView>
  </sheetViews>
  <sheetFormatPr baseColWidth="10" defaultColWidth="10.83203125" defaultRowHeight="16" x14ac:dyDescent="0.2"/>
  <cols>
    <col min="1" max="4" width="10.83203125" style="344"/>
    <col min="5" max="5" width="11" style="344" customWidth="1"/>
    <col min="6" max="6" width="10.83203125" style="344"/>
    <col min="7" max="7" width="7.1640625" style="344" customWidth="1"/>
    <col min="8" max="8" width="44.5" style="344" bestFit="1" customWidth="1"/>
    <col min="9" max="9" width="10.83203125" style="344"/>
    <col min="10" max="11" width="30.33203125" style="344" customWidth="1"/>
    <col min="12" max="12" width="44.5" style="344" bestFit="1" customWidth="1"/>
    <col min="13" max="14" width="140.1640625" style="344" bestFit="1" customWidth="1"/>
    <col min="15" max="15" width="140.1640625" style="344" customWidth="1"/>
    <col min="16" max="16" width="23.6640625" style="344" bestFit="1" customWidth="1"/>
    <col min="17" max="16384" width="10.83203125" style="344"/>
  </cols>
  <sheetData>
    <row r="1" spans="1:27" ht="17" thickBot="1" x14ac:dyDescent="0.25"/>
    <row r="2" spans="1:27" ht="17" thickBot="1" x14ac:dyDescent="0.25">
      <c r="A2" s="756" t="s">
        <v>283</v>
      </c>
      <c r="B2" s="756"/>
      <c r="C2" s="756"/>
      <c r="D2" s="756"/>
      <c r="E2" s="748" t="s">
        <v>385</v>
      </c>
      <c r="F2" s="757" t="s">
        <v>458</v>
      </c>
      <c r="G2" s="764" t="s">
        <v>2177</v>
      </c>
      <c r="H2" s="759" t="s">
        <v>69</v>
      </c>
      <c r="I2" s="759" t="s">
        <v>58</v>
      </c>
      <c r="J2" s="761" t="s">
        <v>284</v>
      </c>
      <c r="K2" s="761"/>
      <c r="L2" s="762"/>
      <c r="M2" s="587"/>
      <c r="N2" s="717" t="s">
        <v>448</v>
      </c>
      <c r="O2" s="718"/>
      <c r="P2" s="718"/>
      <c r="Q2" s="718"/>
      <c r="R2" s="719"/>
      <c r="S2" s="703" t="s">
        <v>453</v>
      </c>
      <c r="T2" s="704"/>
      <c r="U2" s="704"/>
      <c r="V2" s="704"/>
      <c r="W2" s="705"/>
      <c r="X2" s="724" t="s">
        <v>449</v>
      </c>
      <c r="Y2" s="725"/>
      <c r="Z2" s="725"/>
      <c r="AA2" s="726"/>
    </row>
    <row r="3" spans="1:27" ht="20" customHeight="1" thickBot="1" x14ac:dyDescent="0.25">
      <c r="A3" s="345" t="s">
        <v>11</v>
      </c>
      <c r="B3" s="345" t="s">
        <v>10</v>
      </c>
      <c r="C3" s="345" t="s">
        <v>9</v>
      </c>
      <c r="D3" s="346" t="s">
        <v>45</v>
      </c>
      <c r="E3" s="763"/>
      <c r="F3" s="758"/>
      <c r="G3" s="765"/>
      <c r="H3" s="760"/>
      <c r="I3" s="760"/>
      <c r="J3" s="347" t="s">
        <v>72</v>
      </c>
      <c r="K3" s="347" t="s">
        <v>2305</v>
      </c>
      <c r="L3" s="348" t="s">
        <v>70</v>
      </c>
      <c r="M3" s="588" t="s">
        <v>2264</v>
      </c>
      <c r="N3" s="232" t="s">
        <v>1923</v>
      </c>
      <c r="O3" s="232" t="s">
        <v>2266</v>
      </c>
      <c r="P3" s="167" t="s">
        <v>1922</v>
      </c>
      <c r="Q3" s="277" t="s">
        <v>452</v>
      </c>
      <c r="R3" s="227" t="s">
        <v>1539</v>
      </c>
      <c r="S3" s="111" t="s">
        <v>68</v>
      </c>
      <c r="T3" s="111" t="s">
        <v>4</v>
      </c>
      <c r="U3" s="111" t="s">
        <v>5</v>
      </c>
      <c r="V3" s="111" t="s">
        <v>67</v>
      </c>
      <c r="W3" s="111" t="s">
        <v>66</v>
      </c>
      <c r="X3" s="233" t="s">
        <v>285</v>
      </c>
      <c r="Y3" s="228" t="s">
        <v>286</v>
      </c>
      <c r="Z3" s="233" t="s">
        <v>287</v>
      </c>
      <c r="AA3" s="229" t="s">
        <v>288</v>
      </c>
    </row>
    <row r="4" spans="1:27" x14ac:dyDescent="0.2">
      <c r="A4" s="349" t="s">
        <v>652</v>
      </c>
      <c r="B4" s="350" t="s">
        <v>461</v>
      </c>
      <c r="C4" s="351" t="s">
        <v>1660</v>
      </c>
      <c r="D4" s="352" t="str">
        <f t="shared" ref="D4:D17" si="0">CONCATENATE(A4,B4,C4)</f>
        <v>npopul</v>
      </c>
      <c r="E4" s="352"/>
      <c r="F4" s="353">
        <v>50101001</v>
      </c>
      <c r="G4" s="353"/>
      <c r="H4" s="352" t="s">
        <v>1133</v>
      </c>
      <c r="I4" s="354"/>
      <c r="J4" s="355" t="s">
        <v>1133</v>
      </c>
      <c r="K4" s="589"/>
      <c r="L4" s="356" t="str">
        <f>CONCATENATE(H4, " ", I4)</f>
        <v xml:space="preserve">Population </v>
      </c>
      <c r="M4" s="352" t="str">
        <f>N4</f>
        <v>Number of individuals in a group.</v>
      </c>
      <c r="N4" s="27" t="s">
        <v>2456</v>
      </c>
      <c r="O4" s="27"/>
      <c r="P4" s="356"/>
      <c r="Q4" s="356"/>
      <c r="R4" s="357"/>
      <c r="S4" s="356"/>
      <c r="T4" s="356"/>
      <c r="U4" s="356"/>
      <c r="V4" s="354"/>
      <c r="W4" s="356"/>
      <c r="X4" s="356"/>
      <c r="Y4" s="356"/>
      <c r="Z4" s="354"/>
    </row>
    <row r="5" spans="1:27" x14ac:dyDescent="0.2">
      <c r="A5" s="358" t="s">
        <v>652</v>
      </c>
      <c r="B5" s="359" t="s">
        <v>462</v>
      </c>
      <c r="C5" s="360" t="s">
        <v>2173</v>
      </c>
      <c r="D5" s="361" t="str">
        <f t="shared" si="0"/>
        <v>ntaxto</v>
      </c>
      <c r="E5" s="361"/>
      <c r="F5" s="362">
        <v>50102002</v>
      </c>
      <c r="G5" s="362"/>
      <c r="H5" s="361" t="s">
        <v>2174</v>
      </c>
      <c r="I5" s="363"/>
      <c r="J5" s="364" t="str">
        <f>H5</f>
        <v>Total tax population</v>
      </c>
      <c r="K5" s="590"/>
      <c r="L5" s="365"/>
      <c r="M5" s="361" t="str">
        <f>N5</f>
        <v xml:space="preserve">Number of tax units among the tax population. </v>
      </c>
      <c r="N5" s="28" t="s">
        <v>2451</v>
      </c>
      <c r="O5" s="28"/>
      <c r="P5" s="365"/>
      <c r="Q5" s="365"/>
      <c r="R5" s="366"/>
      <c r="S5" s="365"/>
      <c r="T5" s="365"/>
      <c r="U5" s="365"/>
      <c r="V5" s="363"/>
      <c r="W5" s="365"/>
      <c r="X5" s="365"/>
      <c r="Y5" s="365"/>
      <c r="Z5" s="363"/>
    </row>
    <row r="6" spans="1:27" x14ac:dyDescent="0.2">
      <c r="A6" s="358" t="s">
        <v>652</v>
      </c>
      <c r="B6" s="359" t="s">
        <v>462</v>
      </c>
      <c r="C6" s="360" t="s">
        <v>463</v>
      </c>
      <c r="D6" s="361" t="str">
        <f t="shared" si="0"/>
        <v>ntaxma</v>
      </c>
      <c r="E6" s="361"/>
      <c r="F6" s="362">
        <v>50103003</v>
      </c>
      <c r="G6" s="362"/>
      <c r="H6" s="361" t="s">
        <v>2175</v>
      </c>
      <c r="I6" s="363"/>
      <c r="J6" s="364" t="s">
        <v>467</v>
      </c>
      <c r="K6" s="590"/>
      <c r="L6" s="365" t="str">
        <f>J6</f>
        <v>Number of tax units - married couples &amp; single adults</v>
      </c>
      <c r="M6" s="361" t="str">
        <f t="shared" ref="M6:M17" si="1">N6</f>
        <v>Number of married couples and single adults as tax units.</v>
      </c>
      <c r="N6" s="28" t="s">
        <v>1877</v>
      </c>
      <c r="O6" s="28"/>
      <c r="P6" s="365"/>
      <c r="Q6" s="365"/>
      <c r="R6" s="366"/>
      <c r="S6" s="365"/>
      <c r="T6" s="365"/>
      <c r="U6" s="365"/>
      <c r="V6" s="363"/>
      <c r="W6" s="365"/>
      <c r="X6" s="365"/>
      <c r="Y6" s="365"/>
      <c r="Z6" s="363"/>
    </row>
    <row r="7" spans="1:27" x14ac:dyDescent="0.2">
      <c r="A7" s="358" t="s">
        <v>652</v>
      </c>
      <c r="B7" s="359" t="s">
        <v>462</v>
      </c>
      <c r="C7" s="360" t="s">
        <v>464</v>
      </c>
      <c r="D7" s="361" t="str">
        <f t="shared" si="0"/>
        <v>ntaxad</v>
      </c>
      <c r="E7" s="361"/>
      <c r="F7" s="362">
        <v>50103003</v>
      </c>
      <c r="G7" s="362"/>
      <c r="H7" s="361" t="s">
        <v>2176</v>
      </c>
      <c r="I7" s="363"/>
      <c r="J7" s="364" t="s">
        <v>468</v>
      </c>
      <c r="K7" s="590"/>
      <c r="L7" s="365" t="str">
        <f>J7</f>
        <v>Number of tax units - adults</v>
      </c>
      <c r="M7" s="361" t="str">
        <f t="shared" si="1"/>
        <v>Number of adults as tax units.</v>
      </c>
      <c r="N7" s="28" t="s">
        <v>1878</v>
      </c>
      <c r="O7" s="28"/>
      <c r="P7" s="365"/>
      <c r="Q7" s="365"/>
      <c r="R7" s="366"/>
      <c r="S7" s="365"/>
      <c r="T7" s="365"/>
      <c r="U7" s="365"/>
      <c r="V7" s="363"/>
      <c r="W7" s="365"/>
      <c r="X7" s="365"/>
      <c r="Y7" s="365"/>
      <c r="Z7" s="363"/>
    </row>
    <row r="8" spans="1:27" x14ac:dyDescent="0.2">
      <c r="A8" s="358" t="s">
        <v>652</v>
      </c>
      <c r="B8" s="359" t="s">
        <v>462</v>
      </c>
      <c r="C8" s="360" t="s">
        <v>465</v>
      </c>
      <c r="D8" s="361" t="str">
        <f t="shared" si="0"/>
        <v>ntaxre</v>
      </c>
      <c r="E8" s="361"/>
      <c r="F8" s="362">
        <v>50104004</v>
      </c>
      <c r="G8" s="362"/>
      <c r="H8" s="361" t="s">
        <v>469</v>
      </c>
      <c r="I8" s="363"/>
      <c r="J8" s="364" t="s">
        <v>469</v>
      </c>
      <c r="K8" s="590"/>
      <c r="L8" s="365" t="str">
        <f>J8</f>
        <v>Number of tax returns</v>
      </c>
      <c r="M8" s="361" t="str">
        <f t="shared" si="1"/>
        <v>Number of reports filed containing information used to calculate taxes.</v>
      </c>
      <c r="N8" s="3" t="s">
        <v>1879</v>
      </c>
      <c r="O8" s="3"/>
      <c r="P8" s="365"/>
      <c r="Q8" s="365"/>
      <c r="R8" s="366"/>
      <c r="S8" s="365"/>
      <c r="T8" s="365"/>
      <c r="U8" s="365"/>
      <c r="V8" s="363"/>
      <c r="W8" s="365"/>
      <c r="X8" s="365"/>
      <c r="Y8" s="365"/>
      <c r="Z8" s="363"/>
    </row>
    <row r="9" spans="1:27" ht="17" thickBot="1" x14ac:dyDescent="0.25">
      <c r="A9" s="367" t="s">
        <v>652</v>
      </c>
      <c r="B9" s="368" t="s">
        <v>461</v>
      </c>
      <c r="C9" s="369" t="s">
        <v>466</v>
      </c>
      <c r="D9" s="370" t="str">
        <f t="shared" si="0"/>
        <v>npopem</v>
      </c>
      <c r="E9" s="370"/>
      <c r="F9" s="371">
        <v>50105005</v>
      </c>
      <c r="G9" s="371"/>
      <c r="H9" s="370" t="s">
        <v>470</v>
      </c>
      <c r="I9" s="372"/>
      <c r="J9" s="373" t="s">
        <v>470</v>
      </c>
      <c r="K9" s="591"/>
      <c r="L9" s="374" t="str">
        <f>CONCATENATE(H9, " ", I9)</f>
        <v xml:space="preserve">Employed population </v>
      </c>
      <c r="M9" s="361" t="str">
        <f t="shared" si="1"/>
        <v>Number of employed individuals.</v>
      </c>
      <c r="N9" s="28" t="s">
        <v>1880</v>
      </c>
      <c r="O9" s="28"/>
      <c r="P9" s="365"/>
      <c r="Q9" s="365"/>
      <c r="R9" s="375"/>
      <c r="S9" s="374"/>
      <c r="T9" s="374"/>
      <c r="U9" s="374"/>
      <c r="V9" s="372"/>
      <c r="W9" s="374"/>
      <c r="X9" s="374"/>
      <c r="Y9" s="374"/>
      <c r="Z9" s="372"/>
    </row>
    <row r="10" spans="1:27" x14ac:dyDescent="0.2">
      <c r="A10" s="349" t="s">
        <v>476</v>
      </c>
      <c r="B10" s="350" t="s">
        <v>477</v>
      </c>
      <c r="C10" s="351" t="s">
        <v>478</v>
      </c>
      <c r="D10" s="352" t="str">
        <f t="shared" si="0"/>
        <v>icpixx</v>
      </c>
      <c r="E10" s="352"/>
      <c r="F10" s="353">
        <v>40101001</v>
      </c>
      <c r="G10" s="353"/>
      <c r="H10" s="352" t="s">
        <v>473</v>
      </c>
      <c r="I10" s="354" t="s">
        <v>474</v>
      </c>
      <c r="J10" s="376" t="s">
        <v>473</v>
      </c>
      <c r="K10" s="592"/>
      <c r="L10" s="479" t="s">
        <v>471</v>
      </c>
      <c r="M10" s="361" t="str">
        <f t="shared" si="1"/>
        <v>The division of current price by the base year price of a market basket to measure the changes in the price level of consumer goods and services purchased by households.</v>
      </c>
      <c r="N10" s="27" t="s">
        <v>1881</v>
      </c>
      <c r="O10" s="27"/>
      <c r="P10" s="356"/>
      <c r="Q10" s="354"/>
      <c r="R10" s="356"/>
      <c r="S10" s="356"/>
      <c r="T10" s="356"/>
      <c r="U10" s="356"/>
      <c r="V10" s="354"/>
      <c r="W10" s="356"/>
      <c r="X10" s="356"/>
      <c r="Y10" s="356"/>
      <c r="Z10" s="354"/>
    </row>
    <row r="11" spans="1:27" ht="17" thickBot="1" x14ac:dyDescent="0.25">
      <c r="A11" s="367" t="s">
        <v>476</v>
      </c>
      <c r="B11" s="368" t="s">
        <v>479</v>
      </c>
      <c r="C11" s="369" t="s">
        <v>478</v>
      </c>
      <c r="D11" s="370" t="str">
        <f t="shared" si="0"/>
        <v>inyixx</v>
      </c>
      <c r="E11" s="370"/>
      <c r="F11" s="371">
        <v>40102002</v>
      </c>
      <c r="G11" s="371"/>
      <c r="H11" s="370" t="s">
        <v>475</v>
      </c>
      <c r="I11" s="372" t="s">
        <v>474</v>
      </c>
      <c r="J11" s="377" t="s">
        <v>472</v>
      </c>
      <c r="K11" s="593"/>
      <c r="L11" s="480" t="s">
        <v>472</v>
      </c>
      <c r="M11" s="361" t="str">
        <f t="shared" si="1"/>
        <v>Current national income adjusted by CPI, divided by national income of the base year adjusted by CPI. It measures the changes in the purchasing power of national income.</v>
      </c>
      <c r="N11" s="25" t="s">
        <v>1882</v>
      </c>
      <c r="O11" s="25"/>
      <c r="P11" s="374"/>
      <c r="Q11" s="372"/>
      <c r="R11" s="374"/>
      <c r="S11" s="374"/>
      <c r="T11" s="374"/>
      <c r="U11" s="374"/>
      <c r="V11" s="372"/>
      <c r="W11" s="374"/>
      <c r="X11" s="374"/>
      <c r="Y11" s="374"/>
      <c r="Z11" s="372"/>
    </row>
    <row r="12" spans="1:27" x14ac:dyDescent="0.2">
      <c r="A12" s="495" t="s">
        <v>1883</v>
      </c>
      <c r="B12" s="496" t="s">
        <v>1890</v>
      </c>
      <c r="C12" s="497" t="s">
        <v>1891</v>
      </c>
      <c r="D12" s="498" t="str">
        <f t="shared" si="0"/>
        <v>xlcusp</v>
      </c>
      <c r="E12" s="356"/>
      <c r="F12" s="356"/>
      <c r="G12" s="356"/>
      <c r="H12" s="356"/>
      <c r="I12" s="356"/>
      <c r="J12" s="376" t="s">
        <v>1897</v>
      </c>
      <c r="K12" s="592"/>
      <c r="L12" s="356"/>
      <c r="M12" s="361" t="str">
        <f t="shared" si="1"/>
        <v>PPP conversion factor of constant 2015 local currency to 2015 constant USD.</v>
      </c>
      <c r="N12" s="152" t="s">
        <v>1914</v>
      </c>
      <c r="O12" s="152"/>
      <c r="P12" s="356"/>
      <c r="Q12" s="356"/>
      <c r="R12" s="356"/>
      <c r="S12" s="356"/>
      <c r="T12" s="356"/>
      <c r="U12" s="356"/>
      <c r="V12" s="356"/>
      <c r="W12" s="356"/>
      <c r="X12" s="356"/>
      <c r="Y12" s="356"/>
      <c r="Z12" s="354"/>
    </row>
    <row r="13" spans="1:27" x14ac:dyDescent="0.2">
      <c r="A13" s="483" t="s">
        <v>1883</v>
      </c>
      <c r="B13" s="484" t="s">
        <v>1890</v>
      </c>
      <c r="C13" s="485" t="s">
        <v>1892</v>
      </c>
      <c r="D13" s="486" t="str">
        <f t="shared" si="0"/>
        <v>xlceup</v>
      </c>
      <c r="E13" s="365"/>
      <c r="F13" s="365"/>
      <c r="G13" s="365"/>
      <c r="H13" s="365"/>
      <c r="I13" s="365"/>
      <c r="J13" s="487" t="s">
        <v>1898</v>
      </c>
      <c r="K13" s="594"/>
      <c r="L13" s="365"/>
      <c r="M13" s="361" t="str">
        <f t="shared" si="1"/>
        <v>PPP conversion factor of constant 2015 local currency to 2015 constant EUR.</v>
      </c>
      <c r="N13" s="71" t="s">
        <v>1915</v>
      </c>
      <c r="O13" s="71"/>
      <c r="P13" s="365"/>
      <c r="Q13" s="365"/>
      <c r="R13" s="365"/>
      <c r="S13" s="365"/>
      <c r="T13" s="365"/>
      <c r="U13" s="365"/>
      <c r="V13" s="365"/>
      <c r="W13" s="365"/>
      <c r="X13" s="365"/>
      <c r="Y13" s="365"/>
      <c r="Z13" s="363"/>
    </row>
    <row r="14" spans="1:27" x14ac:dyDescent="0.2">
      <c r="A14" s="483" t="s">
        <v>1883</v>
      </c>
      <c r="B14" s="484" t="s">
        <v>1890</v>
      </c>
      <c r="C14" s="485" t="s">
        <v>1893</v>
      </c>
      <c r="D14" s="486" t="str">
        <f t="shared" si="0"/>
        <v>xlcyup</v>
      </c>
      <c r="E14" s="365"/>
      <c r="F14" s="365"/>
      <c r="G14" s="365"/>
      <c r="H14" s="365"/>
      <c r="I14" s="365"/>
      <c r="J14" s="487" t="s">
        <v>1899</v>
      </c>
      <c r="K14" s="594"/>
      <c r="L14" s="365"/>
      <c r="M14" s="361" t="str">
        <f t="shared" si="1"/>
        <v>PPP conversion factor of constant 2015 local currency to 2015 constant CNY.</v>
      </c>
      <c r="N14" s="71" t="s">
        <v>1916</v>
      </c>
      <c r="O14" s="71"/>
      <c r="P14" s="365"/>
      <c r="Q14" s="365"/>
      <c r="R14" s="365"/>
      <c r="S14" s="365"/>
      <c r="T14" s="365"/>
      <c r="U14" s="365"/>
      <c r="V14" s="365"/>
      <c r="W14" s="365"/>
      <c r="X14" s="365"/>
      <c r="Y14" s="365"/>
      <c r="Z14" s="363"/>
    </row>
    <row r="15" spans="1:27" x14ac:dyDescent="0.2">
      <c r="A15" s="483" t="s">
        <v>1883</v>
      </c>
      <c r="B15" s="484" t="s">
        <v>1890</v>
      </c>
      <c r="C15" s="485" t="s">
        <v>1894</v>
      </c>
      <c r="D15" s="486" t="str">
        <f t="shared" si="0"/>
        <v>xlcusx</v>
      </c>
      <c r="E15" s="365"/>
      <c r="F15" s="365"/>
      <c r="G15" s="365"/>
      <c r="H15" s="365"/>
      <c r="I15" s="365"/>
      <c r="J15" s="487" t="s">
        <v>1900</v>
      </c>
      <c r="K15" s="594"/>
      <c r="L15" s="365"/>
      <c r="M15" s="361" t="str">
        <f t="shared" si="1"/>
        <v>Official exchange rate of the local currency to USD.</v>
      </c>
      <c r="N15" s="71" t="s">
        <v>1917</v>
      </c>
      <c r="O15" s="71"/>
      <c r="P15" s="365"/>
      <c r="Q15" s="365"/>
      <c r="R15" s="365"/>
      <c r="S15" s="365"/>
      <c r="T15" s="365"/>
      <c r="U15" s="365"/>
      <c r="V15" s="365"/>
      <c r="W15" s="365"/>
      <c r="X15" s="365"/>
      <c r="Y15" s="365"/>
      <c r="Z15" s="363"/>
    </row>
    <row r="16" spans="1:27" x14ac:dyDescent="0.2">
      <c r="A16" s="483" t="s">
        <v>1883</v>
      </c>
      <c r="B16" s="484" t="s">
        <v>1890</v>
      </c>
      <c r="C16" s="485" t="s">
        <v>1895</v>
      </c>
      <c r="D16" s="486" t="str">
        <f t="shared" si="0"/>
        <v>xlceux</v>
      </c>
      <c r="E16" s="365"/>
      <c r="F16" s="365"/>
      <c r="G16" s="365"/>
      <c r="H16" s="365"/>
      <c r="I16" s="365"/>
      <c r="J16" s="487" t="s">
        <v>1901</v>
      </c>
      <c r="K16" s="594"/>
      <c r="L16" s="365"/>
      <c r="M16" s="361" t="str">
        <f t="shared" si="1"/>
        <v>Official exchange rate of the local currency to EUR.</v>
      </c>
      <c r="N16" s="71" t="s">
        <v>1919</v>
      </c>
      <c r="O16" s="71"/>
      <c r="P16" s="365"/>
      <c r="Q16" s="365"/>
      <c r="R16" s="365"/>
      <c r="S16" s="365"/>
      <c r="T16" s="365"/>
      <c r="U16" s="365"/>
      <c r="V16" s="365"/>
      <c r="W16" s="365"/>
      <c r="X16" s="365"/>
      <c r="Y16" s="365"/>
      <c r="Z16" s="363"/>
    </row>
    <row r="17" spans="1:26" ht="17" thickBot="1" x14ac:dyDescent="0.25">
      <c r="A17" s="499" t="s">
        <v>1883</v>
      </c>
      <c r="B17" s="500" t="s">
        <v>1890</v>
      </c>
      <c r="C17" s="501" t="s">
        <v>1896</v>
      </c>
      <c r="D17" s="502" t="str">
        <f t="shared" si="0"/>
        <v>xlcyux</v>
      </c>
      <c r="E17" s="374"/>
      <c r="F17" s="374"/>
      <c r="G17" s="374"/>
      <c r="H17" s="374"/>
      <c r="I17" s="374"/>
      <c r="J17" s="377" t="s">
        <v>1902</v>
      </c>
      <c r="K17" s="593"/>
      <c r="L17" s="374"/>
      <c r="M17" s="361" t="str">
        <f t="shared" si="1"/>
        <v>Official exchange rate of the local currency to CNY.</v>
      </c>
      <c r="N17" s="260" t="s">
        <v>1918</v>
      </c>
      <c r="O17" s="260"/>
      <c r="P17" s="374"/>
      <c r="Q17" s="374"/>
      <c r="R17" s="374"/>
      <c r="S17" s="374"/>
      <c r="T17" s="374"/>
      <c r="U17" s="374"/>
      <c r="V17" s="374"/>
      <c r="W17" s="374"/>
      <c r="X17" s="374"/>
      <c r="Y17" s="374"/>
      <c r="Z17" s="372"/>
    </row>
    <row r="20" spans="1:26" x14ac:dyDescent="0.2">
      <c r="A20" s="378"/>
      <c r="B20" s="379"/>
      <c r="C20" s="380"/>
    </row>
  </sheetData>
  <mergeCells count="10">
    <mergeCell ref="N2:R2"/>
    <mergeCell ref="S2:W2"/>
    <mergeCell ref="X2:AA2"/>
    <mergeCell ref="A2:D2"/>
    <mergeCell ref="F2:F3"/>
    <mergeCell ref="H2:H3"/>
    <mergeCell ref="I2:I3"/>
    <mergeCell ref="J2:L2"/>
    <mergeCell ref="E2:E3"/>
    <mergeCell ref="G2:G3"/>
  </mergeCells>
  <phoneticPr fontId="41"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E6" sqref="E6"/>
    </sheetView>
  </sheetViews>
  <sheetFormatPr baseColWidth="10" defaultColWidth="11" defaultRowHeight="16" x14ac:dyDescent="0.2"/>
  <cols>
    <col min="2" max="2" width="38.1640625" customWidth="1"/>
  </cols>
  <sheetData>
    <row r="1" spans="1:3" x14ac:dyDescent="0.2">
      <c r="A1" t="s">
        <v>649</v>
      </c>
    </row>
    <row r="2" spans="1:3" ht="17" thickBot="1" x14ac:dyDescent="0.25"/>
    <row r="3" spans="1:3" ht="17" thickBot="1" x14ac:dyDescent="0.25">
      <c r="A3" s="536" t="s">
        <v>656</v>
      </c>
      <c r="B3" s="170" t="s">
        <v>657</v>
      </c>
      <c r="C3" s="28" t="s">
        <v>659</v>
      </c>
    </row>
    <row r="4" spans="1:3" ht="24" x14ac:dyDescent="0.2">
      <c r="A4" s="537" t="s">
        <v>650</v>
      </c>
      <c r="B4" s="540" t="s">
        <v>1680</v>
      </c>
      <c r="C4" s="535"/>
    </row>
    <row r="5" spans="1:3" ht="24" x14ac:dyDescent="0.2">
      <c r="A5" s="538" t="s">
        <v>655</v>
      </c>
      <c r="B5" s="541" t="s">
        <v>1921</v>
      </c>
      <c r="C5" t="s">
        <v>659</v>
      </c>
    </row>
    <row r="6" spans="1:3" ht="48" x14ac:dyDescent="0.2">
      <c r="A6" s="538" t="s">
        <v>1091</v>
      </c>
      <c r="B6" s="542" t="s">
        <v>1699</v>
      </c>
    </row>
    <row r="7" spans="1:3" ht="24" x14ac:dyDescent="0.2">
      <c r="A7" s="538" t="s">
        <v>1674</v>
      </c>
      <c r="B7" s="542" t="s">
        <v>1681</v>
      </c>
    </row>
    <row r="8" spans="1:3" ht="48" x14ac:dyDescent="0.2">
      <c r="A8" s="538" t="s">
        <v>653</v>
      </c>
      <c r="B8" s="542" t="s">
        <v>1684</v>
      </c>
      <c r="C8" t="s">
        <v>659</v>
      </c>
    </row>
    <row r="9" spans="1:3" ht="49" thickBot="1" x14ac:dyDescent="0.25">
      <c r="A9" s="539" t="s">
        <v>651</v>
      </c>
      <c r="B9" s="543" t="s">
        <v>654</v>
      </c>
    </row>
    <row r="11" spans="1:3" x14ac:dyDescent="0.2">
      <c r="A11" s="176" t="s">
        <v>1115</v>
      </c>
    </row>
    <row r="12" spans="1:3" x14ac:dyDescent="0.2">
      <c r="A12" s="176" t="s">
        <v>1116</v>
      </c>
    </row>
    <row r="13" spans="1:3" x14ac:dyDescent="0.2">
      <c r="A13" t="s">
        <v>2163</v>
      </c>
    </row>
  </sheetData>
  <phoneticPr fontId="41" type="noConversion"/>
  <hyperlinks>
    <hyperlink ref="A11" location="Income_Distributed_Variables!A1" display="see Income_Distributed_Variables"/>
    <hyperlink ref="A12" location="Wealth_Distributed_Variables!A1" display="and Wealth_Distributed_Variable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0"/>
  <sheetViews>
    <sheetView topLeftCell="C1" zoomScale="117" workbookViewId="0">
      <selection activeCell="E11" sqref="E11"/>
    </sheetView>
  </sheetViews>
  <sheetFormatPr baseColWidth="10" defaultColWidth="11" defaultRowHeight="16" x14ac:dyDescent="0.2"/>
  <cols>
    <col min="1" max="1" width="21.1640625" style="149" customWidth="1"/>
    <col min="2" max="2" width="19.5" customWidth="1"/>
    <col min="3" max="3" width="82.6640625" customWidth="1"/>
    <col min="4" max="4" width="44.6640625" bestFit="1" customWidth="1"/>
    <col min="5" max="5" width="6" customWidth="1"/>
  </cols>
  <sheetData>
    <row r="1" spans="1:5" ht="17" thickBot="1" x14ac:dyDescent="0.25">
      <c r="A1" s="278" t="s">
        <v>1822</v>
      </c>
      <c r="B1" s="52" t="s">
        <v>1721</v>
      </c>
      <c r="C1" s="49" t="s">
        <v>1821</v>
      </c>
      <c r="D1" s="59" t="s">
        <v>127</v>
      </c>
      <c r="E1" s="59" t="s">
        <v>2177</v>
      </c>
    </row>
    <row r="2" spans="1:5" x14ac:dyDescent="0.2">
      <c r="A2" s="279">
        <v>999</v>
      </c>
      <c r="B2" s="53" t="s">
        <v>94</v>
      </c>
      <c r="C2" s="46" t="s">
        <v>1942</v>
      </c>
      <c r="D2" s="32" t="str">
        <f>CONCATENATE(A2,"=",A3,"+",A4)</f>
        <v>999=991+992</v>
      </c>
      <c r="E2" s="32">
        <v>1</v>
      </c>
    </row>
    <row r="3" spans="1:5" x14ac:dyDescent="0.2">
      <c r="A3" s="280">
        <v>991</v>
      </c>
      <c r="B3" s="54" t="s">
        <v>124</v>
      </c>
      <c r="C3" s="47" t="s">
        <v>1943</v>
      </c>
      <c r="D3" s="23"/>
      <c r="E3" s="23">
        <v>3</v>
      </c>
    </row>
    <row r="4" spans="1:5" x14ac:dyDescent="0.2">
      <c r="A4" s="280">
        <v>992</v>
      </c>
      <c r="B4" s="54" t="s">
        <v>123</v>
      </c>
      <c r="C4" s="47" t="s">
        <v>1944</v>
      </c>
      <c r="D4" s="23" t="str">
        <f>CONCATENATE(A4,"=",A5,"+",A6,"+",A7)</f>
        <v>992=993+994+995</v>
      </c>
      <c r="E4" s="23">
        <v>2</v>
      </c>
    </row>
    <row r="5" spans="1:5" x14ac:dyDescent="0.2">
      <c r="A5" s="280">
        <v>993</v>
      </c>
      <c r="B5" s="54" t="s">
        <v>95</v>
      </c>
      <c r="C5" s="47" t="s">
        <v>1945</v>
      </c>
      <c r="D5" s="23" t="str">
        <f>CONCATENATE(A5,"=",A112,"+",A113)</f>
        <v>993=202+302</v>
      </c>
      <c r="E5" s="23">
        <v>4</v>
      </c>
    </row>
    <row r="6" spans="1:5" x14ac:dyDescent="0.2">
      <c r="A6" s="280">
        <v>994</v>
      </c>
      <c r="B6" s="54" t="s">
        <v>96</v>
      </c>
      <c r="C6" s="47" t="s">
        <v>1946</v>
      </c>
      <c r="D6" s="23" t="str">
        <f>CONCATENATE(A6,"=",A114,"+",A115)</f>
        <v>994=402+502</v>
      </c>
      <c r="E6" s="23">
        <v>5</v>
      </c>
    </row>
    <row r="7" spans="1:5" x14ac:dyDescent="0.2">
      <c r="A7" s="280">
        <v>995</v>
      </c>
      <c r="B7" s="54" t="s">
        <v>97</v>
      </c>
      <c r="C7" s="47" t="s">
        <v>1947</v>
      </c>
      <c r="D7" s="23" t="str">
        <f>CONCATENATE(A7,"=",A116,"+",A117,"+",A118,"+",A119,"+",A90)</f>
        <v>995=602+702+802+902+990</v>
      </c>
      <c r="E7" s="23">
        <v>6</v>
      </c>
    </row>
    <row r="8" spans="1:5" x14ac:dyDescent="0.2">
      <c r="A8" s="281">
        <v>996</v>
      </c>
      <c r="B8" s="54" t="s">
        <v>1107</v>
      </c>
      <c r="C8" s="50" t="s">
        <v>1948</v>
      </c>
      <c r="D8" s="23" t="str">
        <f>CONCATENATE(A8,"=",A5,"+",A6,"+",A99)</f>
        <v>996=993+994+601</v>
      </c>
      <c r="E8" s="23">
        <v>7</v>
      </c>
    </row>
    <row r="9" spans="1:5" x14ac:dyDescent="0.2">
      <c r="A9" s="281">
        <v>997</v>
      </c>
      <c r="B9" s="52" t="s">
        <v>1108</v>
      </c>
      <c r="C9" s="47" t="s">
        <v>1949</v>
      </c>
      <c r="D9" s="23" t="str">
        <f>CONCATENATE(A9,"=",A100,"+",A117,"+",A118,"+",A119,"+",A90)</f>
        <v>997=651+702+802+902+990</v>
      </c>
      <c r="E9" s="23">
        <v>8</v>
      </c>
    </row>
    <row r="10" spans="1:5" ht="17" thickBot="1" x14ac:dyDescent="0.25">
      <c r="A10" s="282">
        <v>998</v>
      </c>
      <c r="B10" s="55" t="s">
        <v>1106</v>
      </c>
      <c r="C10" s="48" t="s">
        <v>1950</v>
      </c>
      <c r="D10" s="24" t="str">
        <f>CONCATENATE(A10,"=",A118,"+",A119,"+",A90)</f>
        <v>998=802+902+990</v>
      </c>
      <c r="E10" s="24">
        <v>9</v>
      </c>
    </row>
    <row r="11" spans="1:5" x14ac:dyDescent="0.2">
      <c r="A11" s="283">
        <v>200</v>
      </c>
      <c r="B11" s="56">
        <v>20</v>
      </c>
      <c r="C11" s="51" t="str">
        <f t="shared" ref="C11:C42" si="0">CONCATENATE("The population is comprised of individuals of age ",B11,".")</f>
        <v>The population is comprised of individuals of age 20.</v>
      </c>
      <c r="D11" s="32"/>
      <c r="E11" s="32"/>
    </row>
    <row r="12" spans="1:5" x14ac:dyDescent="0.2">
      <c r="A12" s="284">
        <f>A11+10</f>
        <v>210</v>
      </c>
      <c r="B12" s="57">
        <f>A12/10</f>
        <v>21</v>
      </c>
      <c r="C12" s="47" t="str">
        <f t="shared" si="0"/>
        <v>The population is comprised of individuals of age 21.</v>
      </c>
      <c r="D12" s="23"/>
      <c r="E12" s="23"/>
    </row>
    <row r="13" spans="1:5" x14ac:dyDescent="0.2">
      <c r="A13" s="284">
        <f t="shared" ref="A13:A76" si="1">A12+10</f>
        <v>220</v>
      </c>
      <c r="B13" s="57">
        <f t="shared" ref="B13:B76" si="2">A13/10</f>
        <v>22</v>
      </c>
      <c r="C13" s="47" t="str">
        <f t="shared" si="0"/>
        <v>The population is comprised of individuals of age 22.</v>
      </c>
      <c r="D13" s="23"/>
      <c r="E13" s="23"/>
    </row>
    <row r="14" spans="1:5" x14ac:dyDescent="0.2">
      <c r="A14" s="284">
        <f t="shared" si="1"/>
        <v>230</v>
      </c>
      <c r="B14" s="57">
        <f t="shared" si="2"/>
        <v>23</v>
      </c>
      <c r="C14" s="47" t="str">
        <f t="shared" si="0"/>
        <v>The population is comprised of individuals of age 23.</v>
      </c>
      <c r="D14" s="23"/>
      <c r="E14" s="23"/>
    </row>
    <row r="15" spans="1:5" x14ac:dyDescent="0.2">
      <c r="A15" s="284">
        <f t="shared" si="1"/>
        <v>240</v>
      </c>
      <c r="B15" s="57">
        <f t="shared" si="2"/>
        <v>24</v>
      </c>
      <c r="C15" s="47" t="str">
        <f t="shared" si="0"/>
        <v>The population is comprised of individuals of age 24.</v>
      </c>
      <c r="D15" s="23"/>
      <c r="E15" s="23"/>
    </row>
    <row r="16" spans="1:5" x14ac:dyDescent="0.2">
      <c r="A16" s="284">
        <f t="shared" si="1"/>
        <v>250</v>
      </c>
      <c r="B16" s="57">
        <f t="shared" si="2"/>
        <v>25</v>
      </c>
      <c r="C16" s="47" t="str">
        <f t="shared" si="0"/>
        <v>The population is comprised of individuals of age 25.</v>
      </c>
      <c r="D16" s="23"/>
      <c r="E16" s="23"/>
    </row>
    <row r="17" spans="1:5" x14ac:dyDescent="0.2">
      <c r="A17" s="284">
        <f t="shared" si="1"/>
        <v>260</v>
      </c>
      <c r="B17" s="57">
        <f t="shared" si="2"/>
        <v>26</v>
      </c>
      <c r="C17" s="47" t="str">
        <f t="shared" si="0"/>
        <v>The population is comprised of individuals of age 26.</v>
      </c>
      <c r="D17" s="23"/>
      <c r="E17" s="23"/>
    </row>
    <row r="18" spans="1:5" x14ac:dyDescent="0.2">
      <c r="A18" s="284">
        <f t="shared" si="1"/>
        <v>270</v>
      </c>
      <c r="B18" s="57">
        <f t="shared" si="2"/>
        <v>27</v>
      </c>
      <c r="C18" s="47" t="str">
        <f t="shared" si="0"/>
        <v>The population is comprised of individuals of age 27.</v>
      </c>
      <c r="D18" s="23"/>
      <c r="E18" s="23"/>
    </row>
    <row r="19" spans="1:5" x14ac:dyDescent="0.2">
      <c r="A19" s="284">
        <f t="shared" si="1"/>
        <v>280</v>
      </c>
      <c r="B19" s="57">
        <f t="shared" si="2"/>
        <v>28</v>
      </c>
      <c r="C19" s="47" t="str">
        <f t="shared" si="0"/>
        <v>The population is comprised of individuals of age 28.</v>
      </c>
      <c r="D19" s="23"/>
      <c r="E19" s="23"/>
    </row>
    <row r="20" spans="1:5" x14ac:dyDescent="0.2">
      <c r="A20" s="284">
        <f t="shared" si="1"/>
        <v>290</v>
      </c>
      <c r="B20" s="57">
        <f t="shared" si="2"/>
        <v>29</v>
      </c>
      <c r="C20" s="47" t="str">
        <f t="shared" si="0"/>
        <v>The population is comprised of individuals of age 29.</v>
      </c>
      <c r="D20" s="23"/>
      <c r="E20" s="23"/>
    </row>
    <row r="21" spans="1:5" x14ac:dyDescent="0.2">
      <c r="A21" s="284">
        <f t="shared" si="1"/>
        <v>300</v>
      </c>
      <c r="B21" s="57">
        <f t="shared" si="2"/>
        <v>30</v>
      </c>
      <c r="C21" s="47" t="str">
        <f t="shared" si="0"/>
        <v>The population is comprised of individuals of age 30.</v>
      </c>
      <c r="D21" s="23"/>
      <c r="E21" s="23"/>
    </row>
    <row r="22" spans="1:5" x14ac:dyDescent="0.2">
      <c r="A22" s="284">
        <f t="shared" si="1"/>
        <v>310</v>
      </c>
      <c r="B22" s="57">
        <f t="shared" si="2"/>
        <v>31</v>
      </c>
      <c r="C22" s="47" t="str">
        <f t="shared" si="0"/>
        <v>The population is comprised of individuals of age 31.</v>
      </c>
      <c r="D22" s="23"/>
      <c r="E22" s="23"/>
    </row>
    <row r="23" spans="1:5" x14ac:dyDescent="0.2">
      <c r="A23" s="284">
        <f t="shared" si="1"/>
        <v>320</v>
      </c>
      <c r="B23" s="57">
        <f t="shared" si="2"/>
        <v>32</v>
      </c>
      <c r="C23" s="47" t="str">
        <f t="shared" si="0"/>
        <v>The population is comprised of individuals of age 32.</v>
      </c>
      <c r="D23" s="23"/>
      <c r="E23" s="23"/>
    </row>
    <row r="24" spans="1:5" x14ac:dyDescent="0.2">
      <c r="A24" s="284">
        <f t="shared" si="1"/>
        <v>330</v>
      </c>
      <c r="B24" s="57">
        <f t="shared" si="2"/>
        <v>33</v>
      </c>
      <c r="C24" s="47" t="str">
        <f t="shared" si="0"/>
        <v>The population is comprised of individuals of age 33.</v>
      </c>
      <c r="D24" s="23"/>
      <c r="E24" s="23"/>
    </row>
    <row r="25" spans="1:5" x14ac:dyDescent="0.2">
      <c r="A25" s="284">
        <f t="shared" si="1"/>
        <v>340</v>
      </c>
      <c r="B25" s="57">
        <f t="shared" si="2"/>
        <v>34</v>
      </c>
      <c r="C25" s="47" t="str">
        <f t="shared" si="0"/>
        <v>The population is comprised of individuals of age 34.</v>
      </c>
      <c r="D25" s="23"/>
      <c r="E25" s="23"/>
    </row>
    <row r="26" spans="1:5" x14ac:dyDescent="0.2">
      <c r="A26" s="284">
        <f t="shared" si="1"/>
        <v>350</v>
      </c>
      <c r="B26" s="57">
        <f t="shared" si="2"/>
        <v>35</v>
      </c>
      <c r="C26" s="47" t="str">
        <f t="shared" si="0"/>
        <v>The population is comprised of individuals of age 35.</v>
      </c>
      <c r="D26" s="23"/>
      <c r="E26" s="23"/>
    </row>
    <row r="27" spans="1:5" x14ac:dyDescent="0.2">
      <c r="A27" s="284">
        <f t="shared" si="1"/>
        <v>360</v>
      </c>
      <c r="B27" s="57">
        <f t="shared" si="2"/>
        <v>36</v>
      </c>
      <c r="C27" s="47" t="str">
        <f t="shared" si="0"/>
        <v>The population is comprised of individuals of age 36.</v>
      </c>
      <c r="D27" s="23"/>
      <c r="E27" s="23"/>
    </row>
    <row r="28" spans="1:5" x14ac:dyDescent="0.2">
      <c r="A28" s="284">
        <f t="shared" si="1"/>
        <v>370</v>
      </c>
      <c r="B28" s="57">
        <f t="shared" si="2"/>
        <v>37</v>
      </c>
      <c r="C28" s="47" t="str">
        <f t="shared" si="0"/>
        <v>The population is comprised of individuals of age 37.</v>
      </c>
      <c r="D28" s="23"/>
      <c r="E28" s="23"/>
    </row>
    <row r="29" spans="1:5" x14ac:dyDescent="0.2">
      <c r="A29" s="284">
        <f t="shared" si="1"/>
        <v>380</v>
      </c>
      <c r="B29" s="57">
        <f t="shared" si="2"/>
        <v>38</v>
      </c>
      <c r="C29" s="47" t="str">
        <f t="shared" si="0"/>
        <v>The population is comprised of individuals of age 38.</v>
      </c>
      <c r="D29" s="23"/>
      <c r="E29" s="23"/>
    </row>
    <row r="30" spans="1:5" x14ac:dyDescent="0.2">
      <c r="A30" s="284">
        <f t="shared" si="1"/>
        <v>390</v>
      </c>
      <c r="B30" s="57">
        <f t="shared" si="2"/>
        <v>39</v>
      </c>
      <c r="C30" s="47" t="str">
        <f t="shared" si="0"/>
        <v>The population is comprised of individuals of age 39.</v>
      </c>
      <c r="D30" s="23"/>
      <c r="E30" s="23"/>
    </row>
    <row r="31" spans="1:5" x14ac:dyDescent="0.2">
      <c r="A31" s="284">
        <f t="shared" si="1"/>
        <v>400</v>
      </c>
      <c r="B31" s="57">
        <f t="shared" si="2"/>
        <v>40</v>
      </c>
      <c r="C31" s="47" t="str">
        <f t="shared" si="0"/>
        <v>The population is comprised of individuals of age 40.</v>
      </c>
      <c r="D31" s="23"/>
      <c r="E31" s="23"/>
    </row>
    <row r="32" spans="1:5" x14ac:dyDescent="0.2">
      <c r="A32" s="284">
        <f t="shared" si="1"/>
        <v>410</v>
      </c>
      <c r="B32" s="57">
        <f t="shared" si="2"/>
        <v>41</v>
      </c>
      <c r="C32" s="47" t="str">
        <f t="shared" si="0"/>
        <v>The population is comprised of individuals of age 41.</v>
      </c>
      <c r="D32" s="23"/>
      <c r="E32" s="23"/>
    </row>
    <row r="33" spans="1:5" x14ac:dyDescent="0.2">
      <c r="A33" s="284">
        <f t="shared" si="1"/>
        <v>420</v>
      </c>
      <c r="B33" s="57">
        <f t="shared" si="2"/>
        <v>42</v>
      </c>
      <c r="C33" s="47" t="str">
        <f t="shared" si="0"/>
        <v>The population is comprised of individuals of age 42.</v>
      </c>
      <c r="D33" s="23"/>
      <c r="E33" s="23"/>
    </row>
    <row r="34" spans="1:5" x14ac:dyDescent="0.2">
      <c r="A34" s="284">
        <f t="shared" si="1"/>
        <v>430</v>
      </c>
      <c r="B34" s="57">
        <f t="shared" si="2"/>
        <v>43</v>
      </c>
      <c r="C34" s="47" t="str">
        <f t="shared" si="0"/>
        <v>The population is comprised of individuals of age 43.</v>
      </c>
      <c r="D34" s="23"/>
      <c r="E34" s="23"/>
    </row>
    <row r="35" spans="1:5" x14ac:dyDescent="0.2">
      <c r="A35" s="284">
        <f t="shared" si="1"/>
        <v>440</v>
      </c>
      <c r="B35" s="57">
        <f t="shared" si="2"/>
        <v>44</v>
      </c>
      <c r="C35" s="47" t="str">
        <f t="shared" si="0"/>
        <v>The population is comprised of individuals of age 44.</v>
      </c>
      <c r="D35" s="23"/>
      <c r="E35" s="23"/>
    </row>
    <row r="36" spans="1:5" x14ac:dyDescent="0.2">
      <c r="A36" s="284">
        <f t="shared" si="1"/>
        <v>450</v>
      </c>
      <c r="B36" s="57">
        <f t="shared" si="2"/>
        <v>45</v>
      </c>
      <c r="C36" s="47" t="str">
        <f t="shared" si="0"/>
        <v>The population is comprised of individuals of age 45.</v>
      </c>
      <c r="D36" s="23"/>
      <c r="E36" s="23"/>
    </row>
    <row r="37" spans="1:5" x14ac:dyDescent="0.2">
      <c r="A37" s="284">
        <f t="shared" si="1"/>
        <v>460</v>
      </c>
      <c r="B37" s="57">
        <f t="shared" si="2"/>
        <v>46</v>
      </c>
      <c r="C37" s="47" t="str">
        <f t="shared" si="0"/>
        <v>The population is comprised of individuals of age 46.</v>
      </c>
      <c r="D37" s="23"/>
      <c r="E37" s="23"/>
    </row>
    <row r="38" spans="1:5" x14ac:dyDescent="0.2">
      <c r="A38" s="284">
        <f t="shared" si="1"/>
        <v>470</v>
      </c>
      <c r="B38" s="57">
        <f t="shared" si="2"/>
        <v>47</v>
      </c>
      <c r="C38" s="47" t="str">
        <f t="shared" si="0"/>
        <v>The population is comprised of individuals of age 47.</v>
      </c>
      <c r="D38" s="23"/>
      <c r="E38" s="23"/>
    </row>
    <row r="39" spans="1:5" x14ac:dyDescent="0.2">
      <c r="A39" s="284">
        <f t="shared" si="1"/>
        <v>480</v>
      </c>
      <c r="B39" s="57">
        <f t="shared" si="2"/>
        <v>48</v>
      </c>
      <c r="C39" s="47" t="str">
        <f t="shared" si="0"/>
        <v>The population is comprised of individuals of age 48.</v>
      </c>
      <c r="D39" s="23"/>
      <c r="E39" s="23"/>
    </row>
    <row r="40" spans="1:5" x14ac:dyDescent="0.2">
      <c r="A40" s="284">
        <f t="shared" si="1"/>
        <v>490</v>
      </c>
      <c r="B40" s="57">
        <f t="shared" si="2"/>
        <v>49</v>
      </c>
      <c r="C40" s="47" t="str">
        <f t="shared" si="0"/>
        <v>The population is comprised of individuals of age 49.</v>
      </c>
      <c r="D40" s="23"/>
      <c r="E40" s="23"/>
    </row>
    <row r="41" spans="1:5" x14ac:dyDescent="0.2">
      <c r="A41" s="284">
        <f t="shared" si="1"/>
        <v>500</v>
      </c>
      <c r="B41" s="57">
        <f t="shared" si="2"/>
        <v>50</v>
      </c>
      <c r="C41" s="47" t="str">
        <f t="shared" si="0"/>
        <v>The population is comprised of individuals of age 50.</v>
      </c>
      <c r="D41" s="23"/>
      <c r="E41" s="23"/>
    </row>
    <row r="42" spans="1:5" x14ac:dyDescent="0.2">
      <c r="A42" s="284">
        <f t="shared" si="1"/>
        <v>510</v>
      </c>
      <c r="B42" s="57">
        <f t="shared" si="2"/>
        <v>51</v>
      </c>
      <c r="C42" s="47" t="str">
        <f t="shared" si="0"/>
        <v>The population is comprised of individuals of age 51.</v>
      </c>
      <c r="D42" s="23"/>
      <c r="E42" s="23"/>
    </row>
    <row r="43" spans="1:5" x14ac:dyDescent="0.2">
      <c r="A43" s="284">
        <f t="shared" si="1"/>
        <v>520</v>
      </c>
      <c r="B43" s="57">
        <f t="shared" si="2"/>
        <v>52</v>
      </c>
      <c r="C43" s="47" t="str">
        <f t="shared" ref="C43:C74" si="3">CONCATENATE("The population is comprised of individuals of age ",B43,".")</f>
        <v>The population is comprised of individuals of age 52.</v>
      </c>
      <c r="D43" s="23"/>
      <c r="E43" s="23"/>
    </row>
    <row r="44" spans="1:5" x14ac:dyDescent="0.2">
      <c r="A44" s="284">
        <f t="shared" si="1"/>
        <v>530</v>
      </c>
      <c r="B44" s="57">
        <f t="shared" si="2"/>
        <v>53</v>
      </c>
      <c r="C44" s="47" t="str">
        <f t="shared" si="3"/>
        <v>The population is comprised of individuals of age 53.</v>
      </c>
      <c r="D44" s="23"/>
      <c r="E44" s="23"/>
    </row>
    <row r="45" spans="1:5" x14ac:dyDescent="0.2">
      <c r="A45" s="284">
        <f t="shared" si="1"/>
        <v>540</v>
      </c>
      <c r="B45" s="57">
        <f t="shared" si="2"/>
        <v>54</v>
      </c>
      <c r="C45" s="47" t="str">
        <f t="shared" si="3"/>
        <v>The population is comprised of individuals of age 54.</v>
      </c>
      <c r="D45" s="23"/>
      <c r="E45" s="23"/>
    </row>
    <row r="46" spans="1:5" x14ac:dyDescent="0.2">
      <c r="A46" s="284">
        <f t="shared" si="1"/>
        <v>550</v>
      </c>
      <c r="B46" s="57">
        <f t="shared" si="2"/>
        <v>55</v>
      </c>
      <c r="C46" s="47" t="str">
        <f t="shared" si="3"/>
        <v>The population is comprised of individuals of age 55.</v>
      </c>
      <c r="D46" s="23"/>
      <c r="E46" s="23"/>
    </row>
    <row r="47" spans="1:5" x14ac:dyDescent="0.2">
      <c r="A47" s="284">
        <f t="shared" si="1"/>
        <v>560</v>
      </c>
      <c r="B47" s="57">
        <f t="shared" si="2"/>
        <v>56</v>
      </c>
      <c r="C47" s="47" t="str">
        <f t="shared" si="3"/>
        <v>The population is comprised of individuals of age 56.</v>
      </c>
      <c r="D47" s="23"/>
      <c r="E47" s="23"/>
    </row>
    <row r="48" spans="1:5" x14ac:dyDescent="0.2">
      <c r="A48" s="284">
        <f t="shared" si="1"/>
        <v>570</v>
      </c>
      <c r="B48" s="57">
        <f t="shared" si="2"/>
        <v>57</v>
      </c>
      <c r="C48" s="47" t="str">
        <f t="shared" si="3"/>
        <v>The population is comprised of individuals of age 57.</v>
      </c>
      <c r="D48" s="23"/>
      <c r="E48" s="23"/>
    </row>
    <row r="49" spans="1:5" x14ac:dyDescent="0.2">
      <c r="A49" s="284">
        <f t="shared" si="1"/>
        <v>580</v>
      </c>
      <c r="B49" s="57">
        <f t="shared" si="2"/>
        <v>58</v>
      </c>
      <c r="C49" s="47" t="str">
        <f t="shared" si="3"/>
        <v>The population is comprised of individuals of age 58.</v>
      </c>
      <c r="D49" s="23"/>
      <c r="E49" s="23"/>
    </row>
    <row r="50" spans="1:5" x14ac:dyDescent="0.2">
      <c r="A50" s="284">
        <f t="shared" si="1"/>
        <v>590</v>
      </c>
      <c r="B50" s="57">
        <f t="shared" si="2"/>
        <v>59</v>
      </c>
      <c r="C50" s="47" t="str">
        <f t="shared" si="3"/>
        <v>The population is comprised of individuals of age 59.</v>
      </c>
      <c r="D50" s="23"/>
      <c r="E50" s="23"/>
    </row>
    <row r="51" spans="1:5" x14ac:dyDescent="0.2">
      <c r="A51" s="284">
        <f t="shared" si="1"/>
        <v>600</v>
      </c>
      <c r="B51" s="57">
        <f t="shared" si="2"/>
        <v>60</v>
      </c>
      <c r="C51" s="47" t="str">
        <f t="shared" si="3"/>
        <v>The population is comprised of individuals of age 60.</v>
      </c>
      <c r="D51" s="23"/>
      <c r="E51" s="23"/>
    </row>
    <row r="52" spans="1:5" x14ac:dyDescent="0.2">
      <c r="A52" s="284">
        <f t="shared" si="1"/>
        <v>610</v>
      </c>
      <c r="B52" s="57">
        <f t="shared" si="2"/>
        <v>61</v>
      </c>
      <c r="C52" s="47" t="str">
        <f t="shared" si="3"/>
        <v>The population is comprised of individuals of age 61.</v>
      </c>
      <c r="D52" s="23"/>
      <c r="E52" s="23"/>
    </row>
    <row r="53" spans="1:5" x14ac:dyDescent="0.2">
      <c r="A53" s="284">
        <f t="shared" si="1"/>
        <v>620</v>
      </c>
      <c r="B53" s="57">
        <f t="shared" si="2"/>
        <v>62</v>
      </c>
      <c r="C53" s="47" t="str">
        <f t="shared" si="3"/>
        <v>The population is comprised of individuals of age 62.</v>
      </c>
      <c r="D53" s="23"/>
      <c r="E53" s="23"/>
    </row>
    <row r="54" spans="1:5" x14ac:dyDescent="0.2">
      <c r="A54" s="284">
        <f t="shared" si="1"/>
        <v>630</v>
      </c>
      <c r="B54" s="57">
        <f t="shared" si="2"/>
        <v>63</v>
      </c>
      <c r="C54" s="47" t="str">
        <f t="shared" si="3"/>
        <v>The population is comprised of individuals of age 63.</v>
      </c>
      <c r="D54" s="23"/>
      <c r="E54" s="23"/>
    </row>
    <row r="55" spans="1:5" x14ac:dyDescent="0.2">
      <c r="A55" s="284">
        <f t="shared" si="1"/>
        <v>640</v>
      </c>
      <c r="B55" s="57">
        <f t="shared" si="2"/>
        <v>64</v>
      </c>
      <c r="C55" s="47" t="str">
        <f t="shared" si="3"/>
        <v>The population is comprised of individuals of age 64.</v>
      </c>
      <c r="D55" s="23"/>
      <c r="E55" s="23"/>
    </row>
    <row r="56" spans="1:5" x14ac:dyDescent="0.2">
      <c r="A56" s="284">
        <f t="shared" si="1"/>
        <v>650</v>
      </c>
      <c r="B56" s="57">
        <f t="shared" si="2"/>
        <v>65</v>
      </c>
      <c r="C56" s="47" t="str">
        <f t="shared" si="3"/>
        <v>The population is comprised of individuals of age 65.</v>
      </c>
      <c r="D56" s="23"/>
      <c r="E56" s="23"/>
    </row>
    <row r="57" spans="1:5" x14ac:dyDescent="0.2">
      <c r="A57" s="284">
        <f t="shared" si="1"/>
        <v>660</v>
      </c>
      <c r="B57" s="57">
        <f t="shared" si="2"/>
        <v>66</v>
      </c>
      <c r="C57" s="47" t="str">
        <f t="shared" si="3"/>
        <v>The population is comprised of individuals of age 66.</v>
      </c>
      <c r="D57" s="23"/>
      <c r="E57" s="23"/>
    </row>
    <row r="58" spans="1:5" x14ac:dyDescent="0.2">
      <c r="A58" s="284">
        <f t="shared" si="1"/>
        <v>670</v>
      </c>
      <c r="B58" s="57">
        <f t="shared" si="2"/>
        <v>67</v>
      </c>
      <c r="C58" s="47" t="str">
        <f t="shared" si="3"/>
        <v>The population is comprised of individuals of age 67.</v>
      </c>
      <c r="D58" s="23"/>
      <c r="E58" s="23"/>
    </row>
    <row r="59" spans="1:5" x14ac:dyDescent="0.2">
      <c r="A59" s="284">
        <f t="shared" si="1"/>
        <v>680</v>
      </c>
      <c r="B59" s="57">
        <f t="shared" si="2"/>
        <v>68</v>
      </c>
      <c r="C59" s="47" t="str">
        <f t="shared" si="3"/>
        <v>The population is comprised of individuals of age 68.</v>
      </c>
      <c r="D59" s="23"/>
      <c r="E59" s="23"/>
    </row>
    <row r="60" spans="1:5" x14ac:dyDescent="0.2">
      <c r="A60" s="284">
        <f t="shared" si="1"/>
        <v>690</v>
      </c>
      <c r="B60" s="57">
        <f t="shared" si="2"/>
        <v>69</v>
      </c>
      <c r="C60" s="47" t="str">
        <f t="shared" si="3"/>
        <v>The population is comprised of individuals of age 69.</v>
      </c>
      <c r="D60" s="23"/>
      <c r="E60" s="23"/>
    </row>
    <row r="61" spans="1:5" x14ac:dyDescent="0.2">
      <c r="A61" s="284">
        <f t="shared" si="1"/>
        <v>700</v>
      </c>
      <c r="B61" s="57">
        <f t="shared" si="2"/>
        <v>70</v>
      </c>
      <c r="C61" s="47" t="str">
        <f t="shared" si="3"/>
        <v>The population is comprised of individuals of age 70.</v>
      </c>
      <c r="D61" s="23"/>
      <c r="E61" s="23"/>
    </row>
    <row r="62" spans="1:5" x14ac:dyDescent="0.2">
      <c r="A62" s="284">
        <f t="shared" si="1"/>
        <v>710</v>
      </c>
      <c r="B62" s="57">
        <f t="shared" si="2"/>
        <v>71</v>
      </c>
      <c r="C62" s="47" t="str">
        <f t="shared" si="3"/>
        <v>The population is comprised of individuals of age 71.</v>
      </c>
      <c r="D62" s="23"/>
      <c r="E62" s="23"/>
    </row>
    <row r="63" spans="1:5" x14ac:dyDescent="0.2">
      <c r="A63" s="284">
        <f t="shared" si="1"/>
        <v>720</v>
      </c>
      <c r="B63" s="57">
        <f t="shared" si="2"/>
        <v>72</v>
      </c>
      <c r="C63" s="47" t="str">
        <f t="shared" si="3"/>
        <v>The population is comprised of individuals of age 72.</v>
      </c>
      <c r="D63" s="23"/>
      <c r="E63" s="23"/>
    </row>
    <row r="64" spans="1:5" x14ac:dyDescent="0.2">
      <c r="A64" s="284">
        <f t="shared" si="1"/>
        <v>730</v>
      </c>
      <c r="B64" s="57">
        <f t="shared" si="2"/>
        <v>73</v>
      </c>
      <c r="C64" s="47" t="str">
        <f t="shared" si="3"/>
        <v>The population is comprised of individuals of age 73.</v>
      </c>
      <c r="D64" s="23"/>
      <c r="E64" s="23"/>
    </row>
    <row r="65" spans="1:5" x14ac:dyDescent="0.2">
      <c r="A65" s="284">
        <f t="shared" si="1"/>
        <v>740</v>
      </c>
      <c r="B65" s="57">
        <f t="shared" si="2"/>
        <v>74</v>
      </c>
      <c r="C65" s="47" t="str">
        <f t="shared" si="3"/>
        <v>The population is comprised of individuals of age 74.</v>
      </c>
      <c r="D65" s="23"/>
      <c r="E65" s="23"/>
    </row>
    <row r="66" spans="1:5" x14ac:dyDescent="0.2">
      <c r="A66" s="284">
        <f t="shared" si="1"/>
        <v>750</v>
      </c>
      <c r="B66" s="57">
        <f t="shared" si="2"/>
        <v>75</v>
      </c>
      <c r="C66" s="47" t="str">
        <f t="shared" si="3"/>
        <v>The population is comprised of individuals of age 75.</v>
      </c>
      <c r="D66" s="23"/>
      <c r="E66" s="23"/>
    </row>
    <row r="67" spans="1:5" x14ac:dyDescent="0.2">
      <c r="A67" s="284">
        <f t="shared" si="1"/>
        <v>760</v>
      </c>
      <c r="B67" s="57">
        <f t="shared" si="2"/>
        <v>76</v>
      </c>
      <c r="C67" s="47" t="str">
        <f t="shared" si="3"/>
        <v>The population is comprised of individuals of age 76.</v>
      </c>
      <c r="D67" s="23"/>
      <c r="E67" s="23"/>
    </row>
    <row r="68" spans="1:5" x14ac:dyDescent="0.2">
      <c r="A68" s="284">
        <f t="shared" si="1"/>
        <v>770</v>
      </c>
      <c r="B68" s="57">
        <f t="shared" si="2"/>
        <v>77</v>
      </c>
      <c r="C68" s="47" t="str">
        <f t="shared" si="3"/>
        <v>The population is comprised of individuals of age 77.</v>
      </c>
      <c r="D68" s="23"/>
      <c r="E68" s="23"/>
    </row>
    <row r="69" spans="1:5" x14ac:dyDescent="0.2">
      <c r="A69" s="284">
        <f t="shared" si="1"/>
        <v>780</v>
      </c>
      <c r="B69" s="57">
        <f t="shared" si="2"/>
        <v>78</v>
      </c>
      <c r="C69" s="47" t="str">
        <f t="shared" si="3"/>
        <v>The population is comprised of individuals of age 78.</v>
      </c>
      <c r="D69" s="23"/>
      <c r="E69" s="23"/>
    </row>
    <row r="70" spans="1:5" x14ac:dyDescent="0.2">
      <c r="A70" s="284">
        <f t="shared" si="1"/>
        <v>790</v>
      </c>
      <c r="B70" s="57">
        <f t="shared" si="2"/>
        <v>79</v>
      </c>
      <c r="C70" s="47" t="str">
        <f t="shared" si="3"/>
        <v>The population is comprised of individuals of age 79.</v>
      </c>
      <c r="D70" s="23"/>
      <c r="E70" s="23"/>
    </row>
    <row r="71" spans="1:5" x14ac:dyDescent="0.2">
      <c r="A71" s="284">
        <f t="shared" si="1"/>
        <v>800</v>
      </c>
      <c r="B71" s="57">
        <f t="shared" si="2"/>
        <v>80</v>
      </c>
      <c r="C71" s="47" t="str">
        <f t="shared" si="3"/>
        <v>The population is comprised of individuals of age 80.</v>
      </c>
      <c r="D71" s="23"/>
      <c r="E71" s="23"/>
    </row>
    <row r="72" spans="1:5" x14ac:dyDescent="0.2">
      <c r="A72" s="284">
        <f t="shared" si="1"/>
        <v>810</v>
      </c>
      <c r="B72" s="57">
        <f t="shared" si="2"/>
        <v>81</v>
      </c>
      <c r="C72" s="47" t="str">
        <f t="shared" si="3"/>
        <v>The population is comprised of individuals of age 81.</v>
      </c>
      <c r="D72" s="23"/>
      <c r="E72" s="23"/>
    </row>
    <row r="73" spans="1:5" x14ac:dyDescent="0.2">
      <c r="A73" s="284">
        <f t="shared" si="1"/>
        <v>820</v>
      </c>
      <c r="B73" s="57">
        <f t="shared" si="2"/>
        <v>82</v>
      </c>
      <c r="C73" s="47" t="str">
        <f t="shared" si="3"/>
        <v>The population is comprised of individuals of age 82.</v>
      </c>
      <c r="D73" s="23"/>
      <c r="E73" s="23"/>
    </row>
    <row r="74" spans="1:5" x14ac:dyDescent="0.2">
      <c r="A74" s="284">
        <f t="shared" si="1"/>
        <v>830</v>
      </c>
      <c r="B74" s="57">
        <f t="shared" si="2"/>
        <v>83</v>
      </c>
      <c r="C74" s="47" t="str">
        <f t="shared" si="3"/>
        <v>The population is comprised of individuals of age 83.</v>
      </c>
      <c r="D74" s="23"/>
      <c r="E74" s="23"/>
    </row>
    <row r="75" spans="1:5" x14ac:dyDescent="0.2">
      <c r="A75" s="284">
        <f t="shared" si="1"/>
        <v>840</v>
      </c>
      <c r="B75" s="57">
        <f t="shared" si="2"/>
        <v>84</v>
      </c>
      <c r="C75" s="47" t="str">
        <f t="shared" ref="C75:C89" si="4">CONCATENATE("The population is comprised of individuals of age ",B75,".")</f>
        <v>The population is comprised of individuals of age 84.</v>
      </c>
      <c r="D75" s="23"/>
      <c r="E75" s="23"/>
    </row>
    <row r="76" spans="1:5" x14ac:dyDescent="0.2">
      <c r="A76" s="284">
        <f t="shared" si="1"/>
        <v>850</v>
      </c>
      <c r="B76" s="57">
        <f t="shared" si="2"/>
        <v>85</v>
      </c>
      <c r="C76" s="47" t="str">
        <f t="shared" si="4"/>
        <v>The population is comprised of individuals of age 85.</v>
      </c>
      <c r="D76" s="23"/>
      <c r="E76" s="23"/>
    </row>
    <row r="77" spans="1:5" x14ac:dyDescent="0.2">
      <c r="A77" s="284">
        <f t="shared" ref="A77:A90" si="5">A76+10</f>
        <v>860</v>
      </c>
      <c r="B77" s="57">
        <f t="shared" ref="B77:B90" si="6">A77/10</f>
        <v>86</v>
      </c>
      <c r="C77" s="47" t="str">
        <f t="shared" si="4"/>
        <v>The population is comprised of individuals of age 86.</v>
      </c>
      <c r="D77" s="23"/>
      <c r="E77" s="23"/>
    </row>
    <row r="78" spans="1:5" x14ac:dyDescent="0.2">
      <c r="A78" s="284">
        <f t="shared" si="5"/>
        <v>870</v>
      </c>
      <c r="B78" s="57">
        <f t="shared" si="6"/>
        <v>87</v>
      </c>
      <c r="C78" s="47" t="str">
        <f t="shared" si="4"/>
        <v>The population is comprised of individuals of age 87.</v>
      </c>
      <c r="D78" s="23"/>
      <c r="E78" s="23"/>
    </row>
    <row r="79" spans="1:5" x14ac:dyDescent="0.2">
      <c r="A79" s="284">
        <f t="shared" si="5"/>
        <v>880</v>
      </c>
      <c r="B79" s="57">
        <f t="shared" si="6"/>
        <v>88</v>
      </c>
      <c r="C79" s="47" t="str">
        <f t="shared" si="4"/>
        <v>The population is comprised of individuals of age 88.</v>
      </c>
      <c r="D79" s="23"/>
      <c r="E79" s="23"/>
    </row>
    <row r="80" spans="1:5" x14ac:dyDescent="0.2">
      <c r="A80" s="284">
        <f t="shared" si="5"/>
        <v>890</v>
      </c>
      <c r="B80" s="57">
        <f t="shared" si="6"/>
        <v>89</v>
      </c>
      <c r="C80" s="47" t="str">
        <f t="shared" si="4"/>
        <v>The population is comprised of individuals of age 89.</v>
      </c>
      <c r="D80" s="23"/>
      <c r="E80" s="23"/>
    </row>
    <row r="81" spans="1:7" x14ac:dyDescent="0.2">
      <c r="A81" s="284">
        <f t="shared" si="5"/>
        <v>900</v>
      </c>
      <c r="B81" s="57">
        <f t="shared" si="6"/>
        <v>90</v>
      </c>
      <c r="C81" s="47" t="str">
        <f t="shared" si="4"/>
        <v>The population is comprised of individuals of age 90.</v>
      </c>
      <c r="D81" s="23"/>
      <c r="E81" s="23"/>
    </row>
    <row r="82" spans="1:7" x14ac:dyDescent="0.2">
      <c r="A82" s="284">
        <f t="shared" si="5"/>
        <v>910</v>
      </c>
      <c r="B82" s="57">
        <f t="shared" si="6"/>
        <v>91</v>
      </c>
      <c r="C82" s="47" t="str">
        <f t="shared" si="4"/>
        <v>The population is comprised of individuals of age 91.</v>
      </c>
      <c r="D82" s="23"/>
      <c r="E82" s="23"/>
    </row>
    <row r="83" spans="1:7" x14ac:dyDescent="0.2">
      <c r="A83" s="284">
        <f t="shared" si="5"/>
        <v>920</v>
      </c>
      <c r="B83" s="57">
        <f t="shared" si="6"/>
        <v>92</v>
      </c>
      <c r="C83" s="47" t="str">
        <f t="shared" si="4"/>
        <v>The population is comprised of individuals of age 92.</v>
      </c>
      <c r="D83" s="23"/>
      <c r="E83" s="23"/>
    </row>
    <row r="84" spans="1:7" x14ac:dyDescent="0.2">
      <c r="A84" s="284">
        <f t="shared" si="5"/>
        <v>930</v>
      </c>
      <c r="B84" s="57">
        <f t="shared" si="6"/>
        <v>93</v>
      </c>
      <c r="C84" s="47" t="str">
        <f t="shared" si="4"/>
        <v>The population is comprised of individuals of age 93.</v>
      </c>
      <c r="D84" s="23"/>
      <c r="E84" s="23"/>
    </row>
    <row r="85" spans="1:7" x14ac:dyDescent="0.2">
      <c r="A85" s="284">
        <f t="shared" si="5"/>
        <v>940</v>
      </c>
      <c r="B85" s="57">
        <f t="shared" si="6"/>
        <v>94</v>
      </c>
      <c r="C85" s="47" t="str">
        <f t="shared" si="4"/>
        <v>The population is comprised of individuals of age 94.</v>
      </c>
      <c r="D85" s="23"/>
      <c r="E85" s="23"/>
    </row>
    <row r="86" spans="1:7" x14ac:dyDescent="0.2">
      <c r="A86" s="284">
        <f t="shared" si="5"/>
        <v>950</v>
      </c>
      <c r="B86" s="57">
        <f t="shared" si="6"/>
        <v>95</v>
      </c>
      <c r="C86" s="47" t="str">
        <f t="shared" si="4"/>
        <v>The population is comprised of individuals of age 95.</v>
      </c>
      <c r="D86" s="23"/>
      <c r="E86" s="23"/>
    </row>
    <row r="87" spans="1:7" x14ac:dyDescent="0.2">
      <c r="A87" s="284">
        <f t="shared" si="5"/>
        <v>960</v>
      </c>
      <c r="B87" s="57">
        <f t="shared" si="6"/>
        <v>96</v>
      </c>
      <c r="C87" s="47" t="str">
        <f t="shared" si="4"/>
        <v>The population is comprised of individuals of age 96.</v>
      </c>
      <c r="D87" s="23"/>
      <c r="E87" s="23"/>
    </row>
    <row r="88" spans="1:7" x14ac:dyDescent="0.2">
      <c r="A88" s="284">
        <f t="shared" si="5"/>
        <v>970</v>
      </c>
      <c r="B88" s="57">
        <f t="shared" si="6"/>
        <v>97</v>
      </c>
      <c r="C88" s="47" t="str">
        <f t="shared" si="4"/>
        <v>The population is comprised of individuals of age 97.</v>
      </c>
      <c r="D88" s="23"/>
      <c r="E88" s="23"/>
    </row>
    <row r="89" spans="1:7" x14ac:dyDescent="0.2">
      <c r="A89" s="284">
        <f t="shared" si="5"/>
        <v>980</v>
      </c>
      <c r="B89" s="57">
        <f t="shared" si="6"/>
        <v>98</v>
      </c>
      <c r="C89" s="47" t="str">
        <f t="shared" si="4"/>
        <v>The population is comprised of individuals of age 98.</v>
      </c>
      <c r="D89" s="23"/>
      <c r="E89" s="23"/>
    </row>
    <row r="90" spans="1:7" ht="17" thickBot="1" x14ac:dyDescent="0.25">
      <c r="A90" s="288">
        <f t="shared" si="5"/>
        <v>990</v>
      </c>
      <c r="B90" s="289">
        <f t="shared" si="6"/>
        <v>99</v>
      </c>
      <c r="C90" s="50" t="str">
        <f>CONCATENATE("The population is comprised of individuals of age ",B90," and above",".")</f>
        <v>The population is comprised of individuals of age 99 and above.</v>
      </c>
      <c r="D90" s="23"/>
      <c r="E90" s="23"/>
      <c r="F90" s="28"/>
      <c r="G90" s="28"/>
    </row>
    <row r="91" spans="1:7" x14ac:dyDescent="0.2">
      <c r="A91" s="283">
        <v>201</v>
      </c>
      <c r="B91" s="56" t="s">
        <v>98</v>
      </c>
      <c r="C91" s="46" t="str">
        <f t="shared" ref="C91:C106" si="7">CONCATENATE("The population is comprised of individuals of in the ",B91," age group.")</f>
        <v>The population is comprised of individuals of in the 20 to 24 age group.</v>
      </c>
      <c r="D91" s="291" t="str">
        <f>CONCATENATE(A91,"=",A11,"+",A12,"+",A13,"+",A14,"+",A15,"+",A16,"+",A17,"+",A18,"+",A19,"+",A20)</f>
        <v>201=200+210+220+230+240+250+260+270+280+290</v>
      </c>
      <c r="E91" s="23"/>
      <c r="F91" s="60"/>
      <c r="G91" s="28"/>
    </row>
    <row r="92" spans="1:7" x14ac:dyDescent="0.2">
      <c r="A92" s="284">
        <f>A91+50</f>
        <v>251</v>
      </c>
      <c r="B92" s="57" t="s">
        <v>99</v>
      </c>
      <c r="C92" s="47" t="str">
        <f t="shared" si="7"/>
        <v>The population is comprised of individuals of in the 25 to 29 age group.</v>
      </c>
      <c r="D92" s="292" t="s">
        <v>128</v>
      </c>
      <c r="E92" s="23"/>
      <c r="F92" s="60"/>
      <c r="G92" s="28"/>
    </row>
    <row r="93" spans="1:7" x14ac:dyDescent="0.2">
      <c r="A93" s="284">
        <f t="shared" ref="A93:A106" si="8">A92+50</f>
        <v>301</v>
      </c>
      <c r="B93" s="57" t="s">
        <v>100</v>
      </c>
      <c r="C93" s="47" t="str">
        <f t="shared" si="7"/>
        <v>The population is comprised of individuals of in the 30 to 34 age group.</v>
      </c>
      <c r="D93" s="292" t="s">
        <v>128</v>
      </c>
      <c r="E93" s="23"/>
      <c r="F93" s="60"/>
      <c r="G93" s="28"/>
    </row>
    <row r="94" spans="1:7" x14ac:dyDescent="0.2">
      <c r="A94" s="284">
        <f t="shared" si="8"/>
        <v>351</v>
      </c>
      <c r="B94" s="57" t="s">
        <v>101</v>
      </c>
      <c r="C94" s="47" t="str">
        <f t="shared" si="7"/>
        <v>The population is comprised of individuals of in the 35 to 39 age group.</v>
      </c>
      <c r="D94" s="292" t="s">
        <v>128</v>
      </c>
      <c r="E94" s="23"/>
      <c r="F94" s="60"/>
      <c r="G94" s="28"/>
    </row>
    <row r="95" spans="1:7" x14ac:dyDescent="0.2">
      <c r="A95" s="284">
        <f t="shared" si="8"/>
        <v>401</v>
      </c>
      <c r="B95" s="57" t="s">
        <v>102</v>
      </c>
      <c r="C95" s="47" t="str">
        <f t="shared" si="7"/>
        <v>The population is comprised of individuals of in the 40 to 44 age group.</v>
      </c>
      <c r="D95" s="292" t="s">
        <v>128</v>
      </c>
      <c r="E95" s="23"/>
      <c r="F95" s="60"/>
      <c r="G95" s="28"/>
    </row>
    <row r="96" spans="1:7" x14ac:dyDescent="0.2">
      <c r="A96" s="284">
        <f t="shared" si="8"/>
        <v>451</v>
      </c>
      <c r="B96" s="57" t="s">
        <v>103</v>
      </c>
      <c r="C96" s="47" t="str">
        <f t="shared" si="7"/>
        <v>The population is comprised of individuals of in the 45 to 49 age group.</v>
      </c>
      <c r="D96" s="292" t="s">
        <v>128</v>
      </c>
      <c r="E96" s="23"/>
      <c r="F96" s="60"/>
      <c r="G96" s="28"/>
    </row>
    <row r="97" spans="1:7" x14ac:dyDescent="0.2">
      <c r="A97" s="284">
        <f t="shared" si="8"/>
        <v>501</v>
      </c>
      <c r="B97" s="57" t="s">
        <v>104</v>
      </c>
      <c r="C97" s="47" t="str">
        <f t="shared" si="7"/>
        <v>The population is comprised of individuals of in the 50 to 54 age group.</v>
      </c>
      <c r="D97" s="292" t="s">
        <v>128</v>
      </c>
      <c r="E97" s="23"/>
      <c r="F97" s="60"/>
      <c r="G97" s="28"/>
    </row>
    <row r="98" spans="1:7" x14ac:dyDescent="0.2">
      <c r="A98" s="284">
        <f t="shared" si="8"/>
        <v>551</v>
      </c>
      <c r="B98" s="57" t="s">
        <v>106</v>
      </c>
      <c r="C98" s="47" t="str">
        <f t="shared" si="7"/>
        <v>The population is comprised of individuals of in the 55 to 59 age group.</v>
      </c>
      <c r="D98" s="292" t="s">
        <v>128</v>
      </c>
      <c r="E98" s="23"/>
      <c r="F98" s="60"/>
      <c r="G98" s="28"/>
    </row>
    <row r="99" spans="1:7" x14ac:dyDescent="0.2">
      <c r="A99" s="284">
        <f t="shared" si="8"/>
        <v>601</v>
      </c>
      <c r="B99" s="57" t="s">
        <v>107</v>
      </c>
      <c r="C99" s="47" t="str">
        <f t="shared" si="7"/>
        <v>The population is comprised of individuals of in the 60 to 64 age group.</v>
      </c>
      <c r="D99" s="292" t="s">
        <v>128</v>
      </c>
      <c r="E99" s="23"/>
      <c r="F99" s="60"/>
      <c r="G99" s="28"/>
    </row>
    <row r="100" spans="1:7" x14ac:dyDescent="0.2">
      <c r="A100" s="284">
        <f t="shared" si="8"/>
        <v>651</v>
      </c>
      <c r="B100" s="57" t="s">
        <v>108</v>
      </c>
      <c r="C100" s="47" t="str">
        <f t="shared" si="7"/>
        <v>The population is comprised of individuals of in the 65 to 69 age group.</v>
      </c>
      <c r="D100" s="292" t="s">
        <v>128</v>
      </c>
      <c r="E100" s="23"/>
      <c r="F100" s="60"/>
      <c r="G100" s="28"/>
    </row>
    <row r="101" spans="1:7" x14ac:dyDescent="0.2">
      <c r="A101" s="284">
        <f t="shared" si="8"/>
        <v>701</v>
      </c>
      <c r="B101" s="57" t="s">
        <v>109</v>
      </c>
      <c r="C101" s="47" t="str">
        <f t="shared" si="7"/>
        <v>The population is comprised of individuals of in the 70 to 74 age group.</v>
      </c>
      <c r="D101" s="292" t="s">
        <v>128</v>
      </c>
      <c r="E101" s="23"/>
      <c r="F101" s="60"/>
      <c r="G101" s="28"/>
    </row>
    <row r="102" spans="1:7" x14ac:dyDescent="0.2">
      <c r="A102" s="284">
        <f t="shared" si="8"/>
        <v>751</v>
      </c>
      <c r="B102" s="57" t="s">
        <v>110</v>
      </c>
      <c r="C102" s="47" t="str">
        <f t="shared" si="7"/>
        <v>The population is comprised of individuals of in the 75 to 79 age group.</v>
      </c>
      <c r="D102" s="292" t="s">
        <v>128</v>
      </c>
      <c r="E102" s="23"/>
      <c r="F102" s="60"/>
      <c r="G102" s="28"/>
    </row>
    <row r="103" spans="1:7" x14ac:dyDescent="0.2">
      <c r="A103" s="284">
        <f t="shared" si="8"/>
        <v>801</v>
      </c>
      <c r="B103" s="57" t="s">
        <v>111</v>
      </c>
      <c r="C103" s="47" t="str">
        <f t="shared" si="7"/>
        <v>The population is comprised of individuals of in the 80 to 84 age group.</v>
      </c>
      <c r="D103" s="292" t="s">
        <v>128</v>
      </c>
      <c r="E103" s="23"/>
      <c r="F103" s="60"/>
      <c r="G103" s="28"/>
    </row>
    <row r="104" spans="1:7" x14ac:dyDescent="0.2">
      <c r="A104" s="284">
        <f t="shared" si="8"/>
        <v>851</v>
      </c>
      <c r="B104" s="57" t="s">
        <v>112</v>
      </c>
      <c r="C104" s="47" t="str">
        <f t="shared" si="7"/>
        <v>The population is comprised of individuals of in the 85 to 89 age group.</v>
      </c>
      <c r="D104" s="292" t="s">
        <v>128</v>
      </c>
      <c r="E104" s="23"/>
      <c r="F104" s="60"/>
      <c r="G104" s="28"/>
    </row>
    <row r="105" spans="1:7" x14ac:dyDescent="0.2">
      <c r="A105" s="284">
        <f t="shared" si="8"/>
        <v>901</v>
      </c>
      <c r="B105" s="57" t="s">
        <v>113</v>
      </c>
      <c r="C105" s="47" t="str">
        <f t="shared" si="7"/>
        <v>The population is comprised of individuals of in the 90 to 94 age group.</v>
      </c>
      <c r="D105" s="292" t="s">
        <v>128</v>
      </c>
      <c r="E105" s="23"/>
    </row>
    <row r="106" spans="1:7" x14ac:dyDescent="0.2">
      <c r="A106" s="284">
        <f t="shared" si="8"/>
        <v>951</v>
      </c>
      <c r="B106" s="57" t="s">
        <v>114</v>
      </c>
      <c r="C106" s="47" t="str">
        <f t="shared" si="7"/>
        <v>The population is comprised of individuals of in the 95 to 99 age group.</v>
      </c>
      <c r="D106" s="292" t="s">
        <v>128</v>
      </c>
      <c r="E106" s="23"/>
    </row>
    <row r="107" spans="1:7" ht="17" thickBot="1" x14ac:dyDescent="0.25">
      <c r="A107" s="285">
        <v>111</v>
      </c>
      <c r="B107" s="58" t="s">
        <v>1661</v>
      </c>
      <c r="C107" s="48" t="s">
        <v>1951</v>
      </c>
      <c r="D107" s="298" t="s">
        <v>128</v>
      </c>
      <c r="E107" s="23"/>
    </row>
    <row r="108" spans="1:7" x14ac:dyDescent="0.2">
      <c r="A108" s="293" t="s">
        <v>1662</v>
      </c>
      <c r="B108" s="46" t="s">
        <v>1666</v>
      </c>
      <c r="C108" s="290" t="str">
        <f>CONCATENATE("The population is comprised of individuals of in the ", B108," age group.")</f>
        <v>The population is comprised of individuals of in the 0 to 4 age group.</v>
      </c>
      <c r="D108" s="209"/>
      <c r="E108" s="23"/>
    </row>
    <row r="109" spans="1:7" x14ac:dyDescent="0.2">
      <c r="A109" s="294" t="s">
        <v>1663</v>
      </c>
      <c r="B109" s="47" t="s">
        <v>1667</v>
      </c>
      <c r="C109" s="57" t="str">
        <f t="shared" ref="C109:C119" si="9">CONCATENATE("The population is comprised of individuals of in the ",B109," age group.")</f>
        <v>The population is comprised of individuals of in the 5 to 9 age group.</v>
      </c>
      <c r="D109" s="168"/>
      <c r="E109" s="23"/>
    </row>
    <row r="110" spans="1:7" x14ac:dyDescent="0.2">
      <c r="A110" s="294" t="s">
        <v>1665</v>
      </c>
      <c r="B110" s="47" t="s">
        <v>1668</v>
      </c>
      <c r="C110" s="57" t="str">
        <f t="shared" si="9"/>
        <v>The population is comprised of individuals of in the 10 to 14 age group.</v>
      </c>
      <c r="D110" s="168"/>
      <c r="E110" s="23"/>
    </row>
    <row r="111" spans="1:7" x14ac:dyDescent="0.2">
      <c r="A111" s="294" t="s">
        <v>1664</v>
      </c>
      <c r="B111" s="47" t="s">
        <v>1669</v>
      </c>
      <c r="C111" s="57" t="str">
        <f t="shared" si="9"/>
        <v>The population is comprised of individuals of in the 15 to 19 age group.</v>
      </c>
      <c r="D111" s="168"/>
      <c r="E111" s="23"/>
    </row>
    <row r="112" spans="1:7" x14ac:dyDescent="0.2">
      <c r="A112" s="295">
        <f>202</f>
        <v>202</v>
      </c>
      <c r="B112" s="51" t="s">
        <v>115</v>
      </c>
      <c r="C112" s="57" t="str">
        <f t="shared" si="9"/>
        <v>The population is comprised of individuals of in the 20 to 29 age group.</v>
      </c>
      <c r="D112" s="23" t="str">
        <f>CONCATENATE(A112,"=",A91,"+",A92)</f>
        <v>202=201+251</v>
      </c>
      <c r="E112" s="23"/>
    </row>
    <row r="113" spans="1:5" x14ac:dyDescent="0.2">
      <c r="A113" s="296">
        <f>A112+100</f>
        <v>302</v>
      </c>
      <c r="B113" s="47" t="s">
        <v>116</v>
      </c>
      <c r="C113" s="57" t="str">
        <f t="shared" si="9"/>
        <v>The population is comprised of individuals of in the 30 to 39 age group.</v>
      </c>
      <c r="D113" s="23" t="s">
        <v>128</v>
      </c>
      <c r="E113" s="23"/>
    </row>
    <row r="114" spans="1:5" x14ac:dyDescent="0.2">
      <c r="A114" s="296">
        <f t="shared" ref="A114:A119" si="10">A113+100</f>
        <v>402</v>
      </c>
      <c r="B114" s="47" t="s">
        <v>117</v>
      </c>
      <c r="C114" s="57" t="str">
        <f t="shared" si="9"/>
        <v>The population is comprised of individuals of in the 40 to 49  age group.</v>
      </c>
      <c r="D114" s="23" t="s">
        <v>128</v>
      </c>
      <c r="E114" s="23"/>
    </row>
    <row r="115" spans="1:5" x14ac:dyDescent="0.2">
      <c r="A115" s="296">
        <f t="shared" si="10"/>
        <v>502</v>
      </c>
      <c r="B115" s="47" t="s">
        <v>118</v>
      </c>
      <c r="C115" s="57" t="str">
        <f t="shared" si="9"/>
        <v>The population is comprised of individuals of in the 50 to 59 age group.</v>
      </c>
      <c r="D115" s="23" t="s">
        <v>128</v>
      </c>
      <c r="E115" s="23"/>
    </row>
    <row r="116" spans="1:5" x14ac:dyDescent="0.2">
      <c r="A116" s="296">
        <f t="shared" si="10"/>
        <v>602</v>
      </c>
      <c r="B116" s="47" t="s">
        <v>119</v>
      </c>
      <c r="C116" s="57" t="str">
        <f t="shared" si="9"/>
        <v>The population is comprised of individuals of in the 60 to 69 age group.</v>
      </c>
      <c r="D116" s="23" t="s">
        <v>128</v>
      </c>
      <c r="E116" s="23"/>
    </row>
    <row r="117" spans="1:5" x14ac:dyDescent="0.2">
      <c r="A117" s="296">
        <f t="shared" si="10"/>
        <v>702</v>
      </c>
      <c r="B117" s="47" t="s">
        <v>120</v>
      </c>
      <c r="C117" s="57" t="str">
        <f t="shared" si="9"/>
        <v>The population is comprised of individuals of in the 70 to 79 age group.</v>
      </c>
      <c r="D117" s="23" t="s">
        <v>128</v>
      </c>
      <c r="E117" s="23"/>
    </row>
    <row r="118" spans="1:5" x14ac:dyDescent="0.2">
      <c r="A118" s="296">
        <f t="shared" si="10"/>
        <v>802</v>
      </c>
      <c r="B118" s="47" t="s">
        <v>121</v>
      </c>
      <c r="C118" s="57" t="str">
        <f t="shared" si="9"/>
        <v>The population is comprised of individuals of in the 80 to 89 age group.</v>
      </c>
      <c r="D118" s="23" t="s">
        <v>128</v>
      </c>
      <c r="E118" s="23"/>
    </row>
    <row r="119" spans="1:5" ht="17" thickBot="1" x14ac:dyDescent="0.25">
      <c r="A119" s="297">
        <f t="shared" si="10"/>
        <v>902</v>
      </c>
      <c r="B119" s="48" t="s">
        <v>122</v>
      </c>
      <c r="C119" s="57" t="str">
        <f t="shared" si="9"/>
        <v>The population is comprised of individuals of in the 90 to 99 age group.</v>
      </c>
      <c r="D119" s="24" t="s">
        <v>128</v>
      </c>
      <c r="E119" s="24"/>
    </row>
    <row r="122" spans="1:5" x14ac:dyDescent="0.2">
      <c r="A122" s="286" t="s">
        <v>1455</v>
      </c>
      <c r="B122" s="220" t="s">
        <v>1454</v>
      </c>
    </row>
    <row r="123" spans="1:5" x14ac:dyDescent="0.2">
      <c r="A123" s="287">
        <v>10</v>
      </c>
      <c r="B123" s="39">
        <v>991</v>
      </c>
    </row>
    <row r="124" spans="1:5" x14ac:dyDescent="0.2">
      <c r="A124" s="287">
        <v>20</v>
      </c>
      <c r="B124" s="39">
        <v>201</v>
      </c>
    </row>
    <row r="125" spans="1:5" x14ac:dyDescent="0.2">
      <c r="A125" s="287">
        <v>25</v>
      </c>
      <c r="B125" s="39">
        <v>251</v>
      </c>
    </row>
    <row r="126" spans="1:5" x14ac:dyDescent="0.2">
      <c r="A126" s="287">
        <v>30</v>
      </c>
      <c r="B126" s="39">
        <v>301</v>
      </c>
    </row>
    <row r="127" spans="1:5" x14ac:dyDescent="0.2">
      <c r="A127" s="287">
        <v>35</v>
      </c>
      <c r="B127" s="39">
        <v>351</v>
      </c>
    </row>
    <row r="128" spans="1:5" x14ac:dyDescent="0.2">
      <c r="A128" s="287">
        <v>40</v>
      </c>
      <c r="B128" s="39">
        <v>401</v>
      </c>
    </row>
    <row r="129" spans="1:2" x14ac:dyDescent="0.2">
      <c r="A129" s="287">
        <v>45</v>
      </c>
      <c r="B129" s="39">
        <v>451</v>
      </c>
    </row>
    <row r="130" spans="1:2" x14ac:dyDescent="0.2">
      <c r="A130" s="287">
        <v>50</v>
      </c>
      <c r="B130" s="39">
        <v>501</v>
      </c>
    </row>
    <row r="131" spans="1:2" x14ac:dyDescent="0.2">
      <c r="A131" s="287">
        <v>55</v>
      </c>
      <c r="B131" s="39">
        <v>551</v>
      </c>
    </row>
    <row r="132" spans="1:2" x14ac:dyDescent="0.2">
      <c r="A132" s="287">
        <v>60</v>
      </c>
      <c r="B132" s="39">
        <v>601</v>
      </c>
    </row>
    <row r="133" spans="1:2" x14ac:dyDescent="0.2">
      <c r="A133" s="287">
        <v>65</v>
      </c>
      <c r="B133" s="39">
        <v>651</v>
      </c>
    </row>
    <row r="134" spans="1:2" x14ac:dyDescent="0.2">
      <c r="A134" s="287">
        <v>70</v>
      </c>
      <c r="B134" s="39">
        <v>701</v>
      </c>
    </row>
    <row r="135" spans="1:2" x14ac:dyDescent="0.2">
      <c r="A135" s="287">
        <v>75</v>
      </c>
      <c r="B135" s="39">
        <v>751</v>
      </c>
    </row>
    <row r="136" spans="1:2" x14ac:dyDescent="0.2">
      <c r="A136" s="287">
        <v>80</v>
      </c>
      <c r="B136" s="39">
        <v>801</v>
      </c>
    </row>
    <row r="137" spans="1:2" x14ac:dyDescent="0.2">
      <c r="A137" s="287">
        <v>85</v>
      </c>
      <c r="B137" s="39">
        <v>851</v>
      </c>
    </row>
    <row r="138" spans="1:2" x14ac:dyDescent="0.2">
      <c r="A138" s="287">
        <v>90</v>
      </c>
      <c r="B138" s="39">
        <v>902</v>
      </c>
    </row>
    <row r="139" spans="1:2" x14ac:dyDescent="0.2">
      <c r="A139" s="287">
        <v>98</v>
      </c>
      <c r="B139" s="39">
        <v>992</v>
      </c>
    </row>
    <row r="140" spans="1:2" x14ac:dyDescent="0.2">
      <c r="A140" s="287">
        <v>99</v>
      </c>
      <c r="B140" s="39">
        <v>999</v>
      </c>
    </row>
  </sheetData>
  <phoneticPr fontId="4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54"/>
  <sheetViews>
    <sheetView workbookViewId="0"/>
  </sheetViews>
  <sheetFormatPr baseColWidth="10" defaultColWidth="11" defaultRowHeight="16" x14ac:dyDescent="0.2"/>
  <cols>
    <col min="1" max="1" width="49.1640625" customWidth="1"/>
    <col min="2" max="2" width="21.6640625" customWidth="1"/>
    <col min="3" max="3" width="14.6640625" customWidth="1"/>
    <col min="4" max="4" width="8.5" bestFit="1" customWidth="1"/>
    <col min="5" max="5" width="21.5" customWidth="1"/>
    <col min="7" max="7" width="23.33203125" customWidth="1"/>
  </cols>
  <sheetData>
    <row r="2" spans="1:7" x14ac:dyDescent="0.2">
      <c r="A2" s="178" t="s">
        <v>1720</v>
      </c>
      <c r="B2" s="178" t="s">
        <v>1721</v>
      </c>
      <c r="C2" s="178" t="s">
        <v>662</v>
      </c>
      <c r="D2" s="178" t="s">
        <v>1722</v>
      </c>
      <c r="E2" s="178" t="s">
        <v>1723</v>
      </c>
      <c r="F2" s="178" t="s">
        <v>1724</v>
      </c>
      <c r="G2" s="178" t="s">
        <v>1725</v>
      </c>
    </row>
    <row r="3" spans="1:7" x14ac:dyDescent="0.2">
      <c r="A3" s="177" t="s">
        <v>664</v>
      </c>
      <c r="B3" s="177" t="s">
        <v>664</v>
      </c>
      <c r="C3" s="177" t="s">
        <v>663</v>
      </c>
      <c r="D3" s="177" t="s">
        <v>1148</v>
      </c>
      <c r="E3" s="177">
        <v>20</v>
      </c>
      <c r="F3" s="177" t="s">
        <v>665</v>
      </c>
      <c r="G3" s="177" t="s">
        <v>1141</v>
      </c>
    </row>
    <row r="4" spans="1:7" x14ac:dyDescent="0.2">
      <c r="A4" s="177" t="s">
        <v>1726</v>
      </c>
      <c r="B4" s="177" t="s">
        <v>1727</v>
      </c>
      <c r="C4" s="177" t="s">
        <v>666</v>
      </c>
      <c r="D4" s="177" t="s">
        <v>1417</v>
      </c>
      <c r="E4" s="177">
        <v>784</v>
      </c>
      <c r="F4" s="177" t="s">
        <v>667</v>
      </c>
      <c r="G4" s="177" t="s">
        <v>1161</v>
      </c>
    </row>
    <row r="5" spans="1:7" x14ac:dyDescent="0.2">
      <c r="A5" s="177" t="s">
        <v>669</v>
      </c>
      <c r="B5" s="177" t="s">
        <v>669</v>
      </c>
      <c r="C5" s="177" t="s">
        <v>668</v>
      </c>
      <c r="D5" s="177" t="s">
        <v>1136</v>
      </c>
      <c r="E5" s="177">
        <v>4</v>
      </c>
      <c r="F5" s="177" t="s">
        <v>667</v>
      </c>
      <c r="G5" s="177" t="s">
        <v>1137</v>
      </c>
    </row>
    <row r="6" spans="1:7" x14ac:dyDescent="0.2">
      <c r="A6" s="177" t="s">
        <v>671</v>
      </c>
      <c r="B6" s="177" t="s">
        <v>671</v>
      </c>
      <c r="C6" s="177" t="s">
        <v>670</v>
      </c>
      <c r="D6" s="177" t="s">
        <v>1157</v>
      </c>
      <c r="E6" s="177">
        <v>28</v>
      </c>
      <c r="F6" s="177" t="s">
        <v>1152</v>
      </c>
      <c r="G6" s="177" t="s">
        <v>672</v>
      </c>
    </row>
    <row r="7" spans="1:7" x14ac:dyDescent="0.2">
      <c r="A7" s="177" t="s">
        <v>674</v>
      </c>
      <c r="B7" s="177" t="s">
        <v>674</v>
      </c>
      <c r="C7" s="177" t="s">
        <v>673</v>
      </c>
      <c r="D7" s="177" t="s">
        <v>1151</v>
      </c>
      <c r="E7" s="177">
        <v>660</v>
      </c>
      <c r="F7" s="177" t="s">
        <v>1152</v>
      </c>
      <c r="G7" s="177" t="s">
        <v>672</v>
      </c>
    </row>
    <row r="8" spans="1:7" x14ac:dyDescent="0.2">
      <c r="A8" s="177" t="s">
        <v>676</v>
      </c>
      <c r="B8" s="177" t="s">
        <v>676</v>
      </c>
      <c r="C8" s="177" t="s">
        <v>675</v>
      </c>
      <c r="D8" s="177" t="s">
        <v>1142</v>
      </c>
      <c r="E8" s="177">
        <v>8</v>
      </c>
      <c r="F8" s="177" t="s">
        <v>665</v>
      </c>
      <c r="G8" s="177" t="s">
        <v>1143</v>
      </c>
    </row>
    <row r="9" spans="1:7" x14ac:dyDescent="0.2">
      <c r="A9" s="177" t="s">
        <v>678</v>
      </c>
      <c r="B9" s="177" t="s">
        <v>678</v>
      </c>
      <c r="C9" s="177" t="s">
        <v>677</v>
      </c>
      <c r="D9" s="177" t="s">
        <v>1160</v>
      </c>
      <c r="E9" s="177">
        <v>51</v>
      </c>
      <c r="F9" s="177" t="s">
        <v>667</v>
      </c>
      <c r="G9" s="177" t="s">
        <v>1161</v>
      </c>
    </row>
    <row r="10" spans="1:7" x14ac:dyDescent="0.2">
      <c r="A10" s="177" t="s">
        <v>680</v>
      </c>
      <c r="B10" s="177" t="s">
        <v>680</v>
      </c>
      <c r="C10" s="177" t="s">
        <v>679</v>
      </c>
      <c r="D10" s="177" t="s">
        <v>1149</v>
      </c>
      <c r="E10" s="177">
        <v>24</v>
      </c>
      <c r="F10" s="177" t="s">
        <v>681</v>
      </c>
      <c r="G10" s="177" t="s">
        <v>1150</v>
      </c>
    </row>
    <row r="11" spans="1:7" x14ac:dyDescent="0.2">
      <c r="A11" s="177" t="s">
        <v>1153</v>
      </c>
      <c r="B11" s="177" t="s">
        <v>1153</v>
      </c>
      <c r="C11" s="177" t="s">
        <v>1154</v>
      </c>
      <c r="D11" s="177" t="s">
        <v>1155</v>
      </c>
      <c r="E11" s="177">
        <v>10</v>
      </c>
      <c r="F11" s="177" t="s">
        <v>1156</v>
      </c>
      <c r="G11" s="177" t="s">
        <v>1156</v>
      </c>
    </row>
    <row r="12" spans="1:7" x14ac:dyDescent="0.2">
      <c r="A12" s="177" t="s">
        <v>683</v>
      </c>
      <c r="B12" s="177" t="s">
        <v>683</v>
      </c>
      <c r="C12" s="177" t="s">
        <v>682</v>
      </c>
      <c r="D12" s="177" t="s">
        <v>1158</v>
      </c>
      <c r="E12" s="177">
        <v>32</v>
      </c>
      <c r="F12" s="177" t="s">
        <v>1152</v>
      </c>
      <c r="G12" s="177" t="s">
        <v>1159</v>
      </c>
    </row>
    <row r="13" spans="1:7" x14ac:dyDescent="0.2">
      <c r="A13" s="177" t="s">
        <v>685</v>
      </c>
      <c r="B13" s="177" t="s">
        <v>685</v>
      </c>
      <c r="C13" s="177" t="s">
        <v>684</v>
      </c>
      <c r="D13" s="177" t="s">
        <v>1146</v>
      </c>
      <c r="E13" s="177">
        <v>16</v>
      </c>
      <c r="F13" s="177" t="s">
        <v>686</v>
      </c>
      <c r="G13" s="177" t="s">
        <v>1147</v>
      </c>
    </row>
    <row r="14" spans="1:7" x14ac:dyDescent="0.2">
      <c r="A14" s="177" t="s">
        <v>688</v>
      </c>
      <c r="B14" s="177" t="s">
        <v>688</v>
      </c>
      <c r="C14" s="177" t="s">
        <v>687</v>
      </c>
      <c r="D14" s="177" t="s">
        <v>1165</v>
      </c>
      <c r="E14" s="177">
        <v>40</v>
      </c>
      <c r="F14" s="177" t="s">
        <v>665</v>
      </c>
      <c r="G14" s="177" t="s">
        <v>1141</v>
      </c>
    </row>
    <row r="15" spans="1:7" x14ac:dyDescent="0.2">
      <c r="A15" s="177" t="s">
        <v>690</v>
      </c>
      <c r="B15" s="177" t="s">
        <v>690</v>
      </c>
      <c r="C15" s="177" t="s">
        <v>689</v>
      </c>
      <c r="D15" s="177" t="s">
        <v>1163</v>
      </c>
      <c r="E15" s="177">
        <v>36</v>
      </c>
      <c r="F15" s="177" t="s">
        <v>686</v>
      </c>
      <c r="G15" s="177" t="s">
        <v>1164</v>
      </c>
    </row>
    <row r="16" spans="1:7" x14ac:dyDescent="0.2">
      <c r="A16" s="177" t="s">
        <v>692</v>
      </c>
      <c r="B16" s="177" t="s">
        <v>692</v>
      </c>
      <c r="C16" s="177" t="s">
        <v>691</v>
      </c>
      <c r="D16" s="177" t="s">
        <v>1162</v>
      </c>
      <c r="E16" s="177">
        <v>533</v>
      </c>
      <c r="F16" s="177" t="s">
        <v>1152</v>
      </c>
      <c r="G16" s="177" t="s">
        <v>672</v>
      </c>
    </row>
    <row r="17" spans="1:7" x14ac:dyDescent="0.2">
      <c r="A17" s="177" t="s">
        <v>1138</v>
      </c>
      <c r="B17" s="177" t="s">
        <v>1138</v>
      </c>
      <c r="C17" s="177" t="s">
        <v>1139</v>
      </c>
      <c r="D17" s="177" t="s">
        <v>1140</v>
      </c>
      <c r="E17" s="177">
        <v>248</v>
      </c>
      <c r="F17" s="177" t="s">
        <v>665</v>
      </c>
      <c r="G17" s="177" t="s">
        <v>1141</v>
      </c>
    </row>
    <row r="18" spans="1:7" x14ac:dyDescent="0.2">
      <c r="A18" s="177" t="s">
        <v>694</v>
      </c>
      <c r="B18" s="177" t="s">
        <v>694</v>
      </c>
      <c r="C18" s="177" t="s">
        <v>693</v>
      </c>
      <c r="D18" s="177" t="s">
        <v>1166</v>
      </c>
      <c r="E18" s="177">
        <v>31</v>
      </c>
      <c r="F18" s="177" t="s">
        <v>667</v>
      </c>
      <c r="G18" s="177" t="s">
        <v>1161</v>
      </c>
    </row>
    <row r="19" spans="1:7" x14ac:dyDescent="0.2">
      <c r="A19" s="177" t="s">
        <v>696</v>
      </c>
      <c r="B19" s="177" t="s">
        <v>696</v>
      </c>
      <c r="C19" s="177" t="s">
        <v>695</v>
      </c>
      <c r="D19" s="177" t="s">
        <v>1182</v>
      </c>
      <c r="E19" s="177">
        <v>70</v>
      </c>
      <c r="F19" s="177" t="s">
        <v>665</v>
      </c>
      <c r="G19" s="177" t="s">
        <v>1143</v>
      </c>
    </row>
    <row r="20" spans="1:7" x14ac:dyDescent="0.2">
      <c r="A20" s="177" t="s">
        <v>698</v>
      </c>
      <c r="B20" s="177" t="s">
        <v>698</v>
      </c>
      <c r="C20" s="177" t="s">
        <v>697</v>
      </c>
      <c r="D20" s="177" t="s">
        <v>1170</v>
      </c>
      <c r="E20" s="177">
        <v>52</v>
      </c>
      <c r="F20" s="177" t="s">
        <v>1152</v>
      </c>
      <c r="G20" s="177" t="s">
        <v>672</v>
      </c>
    </row>
    <row r="21" spans="1:7" x14ac:dyDescent="0.2">
      <c r="A21" s="177" t="s">
        <v>700</v>
      </c>
      <c r="B21" s="177" t="s">
        <v>700</v>
      </c>
      <c r="C21" s="177" t="s">
        <v>699</v>
      </c>
      <c r="D21" s="177" t="s">
        <v>1169</v>
      </c>
      <c r="E21" s="177">
        <v>50</v>
      </c>
      <c r="F21" s="177" t="s">
        <v>667</v>
      </c>
      <c r="G21" s="177" t="s">
        <v>1137</v>
      </c>
    </row>
    <row r="22" spans="1:7" x14ac:dyDescent="0.2">
      <c r="A22" s="177" t="s">
        <v>702</v>
      </c>
      <c r="B22" s="177" t="s">
        <v>702</v>
      </c>
      <c r="C22" s="177" t="s">
        <v>701</v>
      </c>
      <c r="D22" s="177" t="s">
        <v>1172</v>
      </c>
      <c r="E22" s="177">
        <v>56</v>
      </c>
      <c r="F22" s="177" t="s">
        <v>665</v>
      </c>
      <c r="G22" s="177" t="s">
        <v>1141</v>
      </c>
    </row>
    <row r="23" spans="1:7" x14ac:dyDescent="0.2">
      <c r="A23" s="177" t="s">
        <v>704</v>
      </c>
      <c r="B23" s="177" t="s">
        <v>704</v>
      </c>
      <c r="C23" s="177" t="s">
        <v>703</v>
      </c>
      <c r="D23" s="177" t="s">
        <v>1194</v>
      </c>
      <c r="E23" s="177">
        <v>854</v>
      </c>
      <c r="F23" s="177" t="s">
        <v>681</v>
      </c>
      <c r="G23" s="177" t="s">
        <v>1176</v>
      </c>
    </row>
    <row r="24" spans="1:7" x14ac:dyDescent="0.2">
      <c r="A24" s="177" t="s">
        <v>706</v>
      </c>
      <c r="B24" s="177" t="s">
        <v>706</v>
      </c>
      <c r="C24" s="177" t="s">
        <v>705</v>
      </c>
      <c r="D24" s="177" t="s">
        <v>1193</v>
      </c>
      <c r="E24" s="177">
        <v>100</v>
      </c>
      <c r="F24" s="177" t="s">
        <v>665</v>
      </c>
      <c r="G24" s="177" t="s">
        <v>1143</v>
      </c>
    </row>
    <row r="25" spans="1:7" x14ac:dyDescent="0.2">
      <c r="A25" s="177" t="s">
        <v>708</v>
      </c>
      <c r="B25" s="177" t="s">
        <v>708</v>
      </c>
      <c r="C25" s="177" t="s">
        <v>707</v>
      </c>
      <c r="D25" s="177" t="s">
        <v>1168</v>
      </c>
      <c r="E25" s="177">
        <v>48</v>
      </c>
      <c r="F25" s="177" t="s">
        <v>667</v>
      </c>
      <c r="G25" s="177" t="s">
        <v>1161</v>
      </c>
    </row>
    <row r="26" spans="1:7" x14ac:dyDescent="0.2">
      <c r="A26" s="177" t="s">
        <v>710</v>
      </c>
      <c r="B26" s="177" t="s">
        <v>710</v>
      </c>
      <c r="C26" s="177" t="s">
        <v>709</v>
      </c>
      <c r="D26" s="177" t="s">
        <v>1195</v>
      </c>
      <c r="E26" s="177">
        <v>108</v>
      </c>
      <c r="F26" s="177" t="s">
        <v>681</v>
      </c>
      <c r="G26" s="177" t="s">
        <v>1196</v>
      </c>
    </row>
    <row r="27" spans="1:7" x14ac:dyDescent="0.2">
      <c r="A27" s="177" t="s">
        <v>712</v>
      </c>
      <c r="B27" s="177" t="s">
        <v>712</v>
      </c>
      <c r="C27" s="177" t="s">
        <v>711</v>
      </c>
      <c r="D27" s="177" t="s">
        <v>1175</v>
      </c>
      <c r="E27" s="177">
        <v>204</v>
      </c>
      <c r="F27" s="177" t="s">
        <v>681</v>
      </c>
      <c r="G27" s="177" t="s">
        <v>1176</v>
      </c>
    </row>
    <row r="28" spans="1:7" x14ac:dyDescent="0.2">
      <c r="A28" s="177" t="s">
        <v>1728</v>
      </c>
      <c r="B28" s="177" t="s">
        <v>1728</v>
      </c>
      <c r="C28" s="177" t="s">
        <v>1363</v>
      </c>
      <c r="D28" s="177" t="s">
        <v>1364</v>
      </c>
      <c r="E28" s="177">
        <v>652</v>
      </c>
      <c r="F28" s="177" t="s">
        <v>1152</v>
      </c>
      <c r="G28" s="177" t="s">
        <v>672</v>
      </c>
    </row>
    <row r="29" spans="1:7" x14ac:dyDescent="0.2">
      <c r="A29" s="177" t="s">
        <v>714</v>
      </c>
      <c r="B29" s="177" t="s">
        <v>714</v>
      </c>
      <c r="C29" s="177" t="s">
        <v>713</v>
      </c>
      <c r="D29" s="177" t="s">
        <v>1177</v>
      </c>
      <c r="E29" s="177">
        <v>60</v>
      </c>
      <c r="F29" s="177" t="s">
        <v>1152</v>
      </c>
      <c r="G29" s="177" t="s">
        <v>1178</v>
      </c>
    </row>
    <row r="30" spans="1:7" x14ac:dyDescent="0.2">
      <c r="A30" s="177" t="s">
        <v>716</v>
      </c>
      <c r="B30" s="177" t="s">
        <v>716</v>
      </c>
      <c r="C30" s="177" t="s">
        <v>715</v>
      </c>
      <c r="D30" s="177" t="s">
        <v>1191</v>
      </c>
      <c r="E30" s="177">
        <v>96</v>
      </c>
      <c r="F30" s="177" t="s">
        <v>667</v>
      </c>
      <c r="G30" s="177" t="s">
        <v>1192</v>
      </c>
    </row>
    <row r="31" spans="1:7" x14ac:dyDescent="0.2">
      <c r="A31" s="177" t="s">
        <v>1729</v>
      </c>
      <c r="B31" s="177" t="s">
        <v>1729</v>
      </c>
      <c r="C31" s="177" t="s">
        <v>717</v>
      </c>
      <c r="D31" s="177" t="s">
        <v>1180</v>
      </c>
      <c r="E31" s="177">
        <v>68</v>
      </c>
      <c r="F31" s="177" t="s">
        <v>1152</v>
      </c>
      <c r="G31" s="177" t="s">
        <v>1159</v>
      </c>
    </row>
    <row r="32" spans="1:7" x14ac:dyDescent="0.2">
      <c r="A32" s="177" t="s">
        <v>1730</v>
      </c>
      <c r="B32" s="177" t="s">
        <v>1730</v>
      </c>
      <c r="C32" s="177" t="s">
        <v>718</v>
      </c>
      <c r="D32" s="177" t="s">
        <v>1181</v>
      </c>
      <c r="E32" s="177">
        <v>535</v>
      </c>
      <c r="F32" s="177" t="s">
        <v>1152</v>
      </c>
      <c r="G32" s="177" t="s">
        <v>672</v>
      </c>
    </row>
    <row r="33" spans="1:7" x14ac:dyDescent="0.2">
      <c r="A33" s="177" t="s">
        <v>720</v>
      </c>
      <c r="B33" s="177" t="s">
        <v>720</v>
      </c>
      <c r="C33" s="177" t="s">
        <v>719</v>
      </c>
      <c r="D33" s="177" t="s">
        <v>1188</v>
      </c>
      <c r="E33" s="177">
        <v>76</v>
      </c>
      <c r="F33" s="177" t="s">
        <v>1152</v>
      </c>
      <c r="G33" s="177" t="s">
        <v>1159</v>
      </c>
    </row>
    <row r="34" spans="1:7" x14ac:dyDescent="0.2">
      <c r="A34" s="177" t="s">
        <v>1731</v>
      </c>
      <c r="B34" s="177" t="s">
        <v>1732</v>
      </c>
      <c r="C34" s="177" t="s">
        <v>721</v>
      </c>
      <c r="D34" s="177" t="s">
        <v>1167</v>
      </c>
      <c r="E34" s="177">
        <v>44</v>
      </c>
      <c r="F34" s="177" t="s">
        <v>1152</v>
      </c>
      <c r="G34" s="177" t="s">
        <v>672</v>
      </c>
    </row>
    <row r="35" spans="1:7" x14ac:dyDescent="0.2">
      <c r="A35" s="177" t="s">
        <v>723</v>
      </c>
      <c r="B35" s="177" t="s">
        <v>723</v>
      </c>
      <c r="C35" s="177" t="s">
        <v>722</v>
      </c>
      <c r="D35" s="177" t="s">
        <v>1179</v>
      </c>
      <c r="E35" s="177">
        <v>64</v>
      </c>
      <c r="F35" s="177" t="s">
        <v>667</v>
      </c>
      <c r="G35" s="177" t="s">
        <v>1137</v>
      </c>
    </row>
    <row r="36" spans="1:7" x14ac:dyDescent="0.2">
      <c r="A36" s="177" t="s">
        <v>1185</v>
      </c>
      <c r="B36" s="177" t="s">
        <v>1185</v>
      </c>
      <c r="C36" s="177" t="s">
        <v>1186</v>
      </c>
      <c r="D36" s="177" t="s">
        <v>1187</v>
      </c>
      <c r="E36" s="177">
        <v>74</v>
      </c>
      <c r="F36" s="177" t="s">
        <v>665</v>
      </c>
      <c r="G36" s="177" t="s">
        <v>1141</v>
      </c>
    </row>
    <row r="37" spans="1:7" x14ac:dyDescent="0.2">
      <c r="A37" s="177" t="s">
        <v>725</v>
      </c>
      <c r="B37" s="177" t="s">
        <v>725</v>
      </c>
      <c r="C37" s="177" t="s">
        <v>724</v>
      </c>
      <c r="D37" s="177" t="s">
        <v>1183</v>
      </c>
      <c r="E37" s="177">
        <v>72</v>
      </c>
      <c r="F37" s="177" t="s">
        <v>681</v>
      </c>
      <c r="G37" s="177" t="s">
        <v>1184</v>
      </c>
    </row>
    <row r="38" spans="1:7" x14ac:dyDescent="0.2">
      <c r="A38" s="177" t="s">
        <v>727</v>
      </c>
      <c r="B38" s="177" t="s">
        <v>727</v>
      </c>
      <c r="C38" s="177" t="s">
        <v>726</v>
      </c>
      <c r="D38" s="177" t="s">
        <v>1171</v>
      </c>
      <c r="E38" s="177">
        <v>112</v>
      </c>
      <c r="F38" s="177" t="s">
        <v>665</v>
      </c>
      <c r="G38" s="177" t="s">
        <v>1143</v>
      </c>
    </row>
    <row r="39" spans="1:7" x14ac:dyDescent="0.2">
      <c r="A39" s="177" t="s">
        <v>729</v>
      </c>
      <c r="B39" s="177" t="s">
        <v>729</v>
      </c>
      <c r="C39" s="177" t="s">
        <v>728</v>
      </c>
      <c r="D39" s="177" t="s">
        <v>1173</v>
      </c>
      <c r="E39" s="177">
        <v>84</v>
      </c>
      <c r="F39" s="177" t="s">
        <v>1152</v>
      </c>
      <c r="G39" s="177" t="s">
        <v>1174</v>
      </c>
    </row>
    <row r="40" spans="1:7" x14ac:dyDescent="0.2">
      <c r="A40" s="177" t="s">
        <v>731</v>
      </c>
      <c r="B40" s="177" t="s">
        <v>731</v>
      </c>
      <c r="C40" s="177" t="s">
        <v>730</v>
      </c>
      <c r="D40" s="177" t="s">
        <v>1200</v>
      </c>
      <c r="E40" s="177">
        <v>124</v>
      </c>
      <c r="F40" s="177" t="s">
        <v>1152</v>
      </c>
      <c r="G40" s="177" t="s">
        <v>1178</v>
      </c>
    </row>
    <row r="41" spans="1:7" x14ac:dyDescent="0.2">
      <c r="A41" s="177" t="s">
        <v>1733</v>
      </c>
      <c r="B41" s="177" t="s">
        <v>1734</v>
      </c>
      <c r="C41" s="177" t="s">
        <v>1210</v>
      </c>
      <c r="D41" s="177" t="s">
        <v>1211</v>
      </c>
      <c r="E41" s="177">
        <v>166</v>
      </c>
      <c r="F41" s="177" t="s">
        <v>686</v>
      </c>
      <c r="G41" s="177" t="s">
        <v>1164</v>
      </c>
    </row>
    <row r="42" spans="1:7" x14ac:dyDescent="0.2">
      <c r="A42" s="177" t="s">
        <v>1735</v>
      </c>
      <c r="B42" s="177" t="s">
        <v>1735</v>
      </c>
      <c r="C42" s="177" t="s">
        <v>732</v>
      </c>
      <c r="D42" s="177" t="s">
        <v>1214</v>
      </c>
      <c r="E42" s="177">
        <v>180</v>
      </c>
      <c r="F42" s="177" t="s">
        <v>681</v>
      </c>
      <c r="G42" s="177" t="s">
        <v>1150</v>
      </c>
    </row>
    <row r="43" spans="1:7" x14ac:dyDescent="0.2">
      <c r="A43" s="177" t="s">
        <v>1736</v>
      </c>
      <c r="B43" s="177" t="s">
        <v>1737</v>
      </c>
      <c r="C43" s="177" t="s">
        <v>733</v>
      </c>
      <c r="D43" s="177" t="s">
        <v>1202</v>
      </c>
      <c r="E43" s="177">
        <v>140</v>
      </c>
      <c r="F43" s="177" t="s">
        <v>681</v>
      </c>
      <c r="G43" s="177" t="s">
        <v>1150</v>
      </c>
    </row>
    <row r="44" spans="1:7" x14ac:dyDescent="0.2">
      <c r="A44" s="177" t="s">
        <v>1738</v>
      </c>
      <c r="B44" s="177" t="s">
        <v>1739</v>
      </c>
      <c r="C44" s="177" t="s">
        <v>734</v>
      </c>
      <c r="D44" s="177" t="s">
        <v>1215</v>
      </c>
      <c r="E44" s="177">
        <v>178</v>
      </c>
      <c r="F44" s="177" t="s">
        <v>681</v>
      </c>
      <c r="G44" s="177" t="s">
        <v>1150</v>
      </c>
    </row>
    <row r="45" spans="1:7" x14ac:dyDescent="0.2">
      <c r="A45" s="177" t="s">
        <v>736</v>
      </c>
      <c r="B45" s="177" t="s">
        <v>736</v>
      </c>
      <c r="C45" s="177" t="s">
        <v>735</v>
      </c>
      <c r="D45" s="177" t="s">
        <v>1399</v>
      </c>
      <c r="E45" s="177">
        <v>756</v>
      </c>
      <c r="F45" s="177" t="s">
        <v>665</v>
      </c>
      <c r="G45" s="177" t="s">
        <v>1141</v>
      </c>
    </row>
    <row r="46" spans="1:7" x14ac:dyDescent="0.2">
      <c r="A46" s="177" t="s">
        <v>738</v>
      </c>
      <c r="B46" s="177" t="s">
        <v>738</v>
      </c>
      <c r="C46" s="177" t="s">
        <v>737</v>
      </c>
      <c r="D46" s="177" t="s">
        <v>1223</v>
      </c>
      <c r="E46" s="177">
        <v>384</v>
      </c>
      <c r="F46" s="177" t="s">
        <v>681</v>
      </c>
      <c r="G46" s="177" t="s">
        <v>1176</v>
      </c>
    </row>
    <row r="47" spans="1:7" x14ac:dyDescent="0.2">
      <c r="A47" s="177" t="s">
        <v>1740</v>
      </c>
      <c r="B47" s="177" t="s">
        <v>1741</v>
      </c>
      <c r="C47" s="177" t="s">
        <v>739</v>
      </c>
      <c r="D47" s="177" t="s">
        <v>1216</v>
      </c>
      <c r="E47" s="177">
        <v>184</v>
      </c>
      <c r="F47" s="177" t="s">
        <v>686</v>
      </c>
      <c r="G47" s="177" t="s">
        <v>1147</v>
      </c>
    </row>
    <row r="48" spans="1:7" x14ac:dyDescent="0.2">
      <c r="A48" s="177" t="s">
        <v>741</v>
      </c>
      <c r="B48" s="177" t="s">
        <v>741</v>
      </c>
      <c r="C48" s="177" t="s">
        <v>740</v>
      </c>
      <c r="D48" s="177" t="s">
        <v>1204</v>
      </c>
      <c r="E48" s="177">
        <v>152</v>
      </c>
      <c r="F48" s="177" t="s">
        <v>1152</v>
      </c>
      <c r="G48" s="177" t="s">
        <v>1159</v>
      </c>
    </row>
    <row r="49" spans="1:7" x14ac:dyDescent="0.2">
      <c r="A49" s="177" t="s">
        <v>743</v>
      </c>
      <c r="B49" s="177" t="s">
        <v>743</v>
      </c>
      <c r="C49" s="177" t="s">
        <v>742</v>
      </c>
      <c r="D49" s="177" t="s">
        <v>1199</v>
      </c>
      <c r="E49" s="177">
        <v>120</v>
      </c>
      <c r="F49" s="177" t="s">
        <v>681</v>
      </c>
      <c r="G49" s="177" t="s">
        <v>1150</v>
      </c>
    </row>
    <row r="50" spans="1:7" x14ac:dyDescent="0.2">
      <c r="A50" s="177" t="s">
        <v>745</v>
      </c>
      <c r="B50" s="177" t="s">
        <v>745</v>
      </c>
      <c r="C50" s="177" t="s">
        <v>744</v>
      </c>
      <c r="D50" s="177" t="s">
        <v>1205</v>
      </c>
      <c r="E50" s="177">
        <v>156</v>
      </c>
      <c r="F50" s="177" t="s">
        <v>667</v>
      </c>
      <c r="G50" s="177" t="s">
        <v>1206</v>
      </c>
    </row>
    <row r="51" spans="1:7" x14ac:dyDescent="0.2">
      <c r="A51" s="177" t="s">
        <v>747</v>
      </c>
      <c r="B51" s="177" t="s">
        <v>747</v>
      </c>
      <c r="C51" s="177" t="s">
        <v>746</v>
      </c>
      <c r="D51" s="177" t="s">
        <v>1212</v>
      </c>
      <c r="E51" s="177">
        <v>170</v>
      </c>
      <c r="F51" s="177" t="s">
        <v>1152</v>
      </c>
      <c r="G51" s="177" t="s">
        <v>1159</v>
      </c>
    </row>
    <row r="52" spans="1:7" x14ac:dyDescent="0.2">
      <c r="A52" s="177" t="s">
        <v>749</v>
      </c>
      <c r="B52" s="177" t="s">
        <v>749</v>
      </c>
      <c r="C52" s="177" t="s">
        <v>748</v>
      </c>
      <c r="D52" s="177" t="s">
        <v>1217</v>
      </c>
      <c r="E52" s="177">
        <v>188</v>
      </c>
      <c r="F52" s="177" t="s">
        <v>1152</v>
      </c>
      <c r="G52" s="177" t="s">
        <v>1174</v>
      </c>
    </row>
    <row r="53" spans="1:7" x14ac:dyDescent="0.2">
      <c r="A53" s="177" t="s">
        <v>751</v>
      </c>
      <c r="B53" s="177" t="s">
        <v>751</v>
      </c>
      <c r="C53" s="177" t="s">
        <v>750</v>
      </c>
      <c r="D53" s="177" t="s">
        <v>1219</v>
      </c>
      <c r="E53" s="177">
        <v>192</v>
      </c>
      <c r="F53" s="177" t="s">
        <v>1152</v>
      </c>
      <c r="G53" s="177" t="s">
        <v>672</v>
      </c>
    </row>
    <row r="54" spans="1:7" x14ac:dyDescent="0.2">
      <c r="A54" s="177" t="s">
        <v>753</v>
      </c>
      <c r="B54" s="177" t="s">
        <v>753</v>
      </c>
      <c r="C54" s="177" t="s">
        <v>752</v>
      </c>
      <c r="D54" s="177" t="s">
        <v>1197</v>
      </c>
      <c r="E54" s="177">
        <v>132</v>
      </c>
      <c r="F54" s="177" t="s">
        <v>681</v>
      </c>
      <c r="G54" s="177" t="s">
        <v>1176</v>
      </c>
    </row>
    <row r="55" spans="1:7" x14ac:dyDescent="0.2">
      <c r="A55" s="177" t="s">
        <v>1434</v>
      </c>
      <c r="B55" s="177" t="s">
        <v>1434</v>
      </c>
      <c r="C55" s="177" t="s">
        <v>754</v>
      </c>
      <c r="D55" s="177" t="s">
        <v>1220</v>
      </c>
      <c r="E55" s="177">
        <v>531</v>
      </c>
      <c r="F55" s="177" t="s">
        <v>1152</v>
      </c>
      <c r="G55" s="177" t="s">
        <v>672</v>
      </c>
    </row>
    <row r="56" spans="1:7" x14ac:dyDescent="0.2">
      <c r="A56" s="177" t="s">
        <v>1207</v>
      </c>
      <c r="B56" s="177" t="s">
        <v>1207</v>
      </c>
      <c r="C56" s="177" t="s">
        <v>1208</v>
      </c>
      <c r="D56" s="177" t="s">
        <v>1209</v>
      </c>
      <c r="E56" s="177">
        <v>162</v>
      </c>
      <c r="F56" s="177" t="s">
        <v>686</v>
      </c>
      <c r="G56" s="177" t="s">
        <v>1164</v>
      </c>
    </row>
    <row r="57" spans="1:7" x14ac:dyDescent="0.2">
      <c r="A57" s="177" t="s">
        <v>756</v>
      </c>
      <c r="B57" s="177" t="s">
        <v>756</v>
      </c>
      <c r="C57" s="177" t="s">
        <v>755</v>
      </c>
      <c r="D57" s="177" t="s">
        <v>1221</v>
      </c>
      <c r="E57" s="177">
        <v>196</v>
      </c>
      <c r="F57" s="177" t="s">
        <v>667</v>
      </c>
      <c r="G57" s="177" t="s">
        <v>1161</v>
      </c>
    </row>
    <row r="58" spans="1:7" x14ac:dyDescent="0.2">
      <c r="A58" s="177" t="s">
        <v>1742</v>
      </c>
      <c r="B58" s="177" t="s">
        <v>1743</v>
      </c>
      <c r="C58" s="177" t="s">
        <v>757</v>
      </c>
      <c r="D58" s="177" t="s">
        <v>1222</v>
      </c>
      <c r="E58" s="177">
        <v>203</v>
      </c>
      <c r="F58" s="177" t="s">
        <v>665</v>
      </c>
      <c r="G58" s="177" t="s">
        <v>1143</v>
      </c>
    </row>
    <row r="59" spans="1:7" x14ac:dyDescent="0.2">
      <c r="A59" s="177" t="s">
        <v>759</v>
      </c>
      <c r="B59" s="177" t="s">
        <v>759</v>
      </c>
      <c r="C59" s="177" t="s">
        <v>758</v>
      </c>
      <c r="D59" s="177" t="s">
        <v>1247</v>
      </c>
      <c r="E59" s="177">
        <v>276</v>
      </c>
      <c r="F59" s="177" t="s">
        <v>665</v>
      </c>
      <c r="G59" s="177" t="s">
        <v>1141</v>
      </c>
    </row>
    <row r="60" spans="1:7" x14ac:dyDescent="0.2">
      <c r="A60" s="177" t="s">
        <v>761</v>
      </c>
      <c r="B60" s="177" t="s">
        <v>761</v>
      </c>
      <c r="C60" s="177" t="s">
        <v>760</v>
      </c>
      <c r="D60" s="177" t="s">
        <v>1225</v>
      </c>
      <c r="E60" s="177">
        <v>262</v>
      </c>
      <c r="F60" s="177" t="s">
        <v>681</v>
      </c>
      <c r="G60" s="177" t="s">
        <v>1196</v>
      </c>
    </row>
    <row r="61" spans="1:7" x14ac:dyDescent="0.2">
      <c r="A61" s="177" t="s">
        <v>763</v>
      </c>
      <c r="B61" s="177" t="s">
        <v>763</v>
      </c>
      <c r="C61" s="177" t="s">
        <v>762</v>
      </c>
      <c r="D61" s="177" t="s">
        <v>1224</v>
      </c>
      <c r="E61" s="177">
        <v>208</v>
      </c>
      <c r="F61" s="177" t="s">
        <v>665</v>
      </c>
      <c r="G61" s="177" t="s">
        <v>1141</v>
      </c>
    </row>
    <row r="62" spans="1:7" x14ac:dyDescent="0.2">
      <c r="A62" s="177" t="s">
        <v>765</v>
      </c>
      <c r="B62" s="177" t="s">
        <v>765</v>
      </c>
      <c r="C62" s="177" t="s">
        <v>764</v>
      </c>
      <c r="D62" s="177" t="s">
        <v>1226</v>
      </c>
      <c r="E62" s="177">
        <v>212</v>
      </c>
      <c r="F62" s="177" t="s">
        <v>1152</v>
      </c>
      <c r="G62" s="177" t="s">
        <v>672</v>
      </c>
    </row>
    <row r="63" spans="1:7" x14ac:dyDescent="0.2">
      <c r="A63" s="177" t="s">
        <v>1744</v>
      </c>
      <c r="B63" s="177" t="s">
        <v>1745</v>
      </c>
      <c r="C63" s="177" t="s">
        <v>766</v>
      </c>
      <c r="D63" s="177" t="s">
        <v>1227</v>
      </c>
      <c r="E63" s="177">
        <v>214</v>
      </c>
      <c r="F63" s="177" t="s">
        <v>1152</v>
      </c>
      <c r="G63" s="177" t="s">
        <v>672</v>
      </c>
    </row>
    <row r="64" spans="1:7" x14ac:dyDescent="0.2">
      <c r="A64" s="177" t="s">
        <v>768</v>
      </c>
      <c r="B64" s="177" t="s">
        <v>768</v>
      </c>
      <c r="C64" s="177" t="s">
        <v>767</v>
      </c>
      <c r="D64" s="177" t="s">
        <v>1144</v>
      </c>
      <c r="E64" s="177">
        <v>12</v>
      </c>
      <c r="F64" s="177" t="s">
        <v>681</v>
      </c>
      <c r="G64" s="177" t="s">
        <v>1145</v>
      </c>
    </row>
    <row r="65" spans="1:7" x14ac:dyDescent="0.2">
      <c r="A65" s="177" t="s">
        <v>770</v>
      </c>
      <c r="B65" s="177" t="s">
        <v>770</v>
      </c>
      <c r="C65" s="177" t="s">
        <v>769</v>
      </c>
      <c r="D65" s="177" t="s">
        <v>1228</v>
      </c>
      <c r="E65" s="177">
        <v>218</v>
      </c>
      <c r="F65" s="177" t="s">
        <v>1152</v>
      </c>
      <c r="G65" s="177" t="s">
        <v>1159</v>
      </c>
    </row>
    <row r="66" spans="1:7" x14ac:dyDescent="0.2">
      <c r="A66" s="177" t="s">
        <v>772</v>
      </c>
      <c r="B66" s="177" t="s">
        <v>772</v>
      </c>
      <c r="C66" s="177" t="s">
        <v>771</v>
      </c>
      <c r="D66" s="177" t="s">
        <v>1233</v>
      </c>
      <c r="E66" s="177">
        <v>233</v>
      </c>
      <c r="F66" s="177" t="s">
        <v>665</v>
      </c>
      <c r="G66" s="177" t="s">
        <v>1143</v>
      </c>
    </row>
    <row r="67" spans="1:7" x14ac:dyDescent="0.2">
      <c r="A67" s="177" t="s">
        <v>774</v>
      </c>
      <c r="B67" s="177" t="s">
        <v>774</v>
      </c>
      <c r="C67" s="177" t="s">
        <v>773</v>
      </c>
      <c r="D67" s="177" t="s">
        <v>1229</v>
      </c>
      <c r="E67" s="177">
        <v>818</v>
      </c>
      <c r="F67" s="177" t="s">
        <v>681</v>
      </c>
      <c r="G67" s="177" t="s">
        <v>1145</v>
      </c>
    </row>
    <row r="68" spans="1:7" x14ac:dyDescent="0.2">
      <c r="A68" s="177" t="s">
        <v>776</v>
      </c>
      <c r="B68" s="177" t="s">
        <v>776</v>
      </c>
      <c r="C68" s="177" t="s">
        <v>775</v>
      </c>
      <c r="D68" s="177" t="s">
        <v>1430</v>
      </c>
      <c r="E68" s="177">
        <v>732</v>
      </c>
      <c r="F68" s="177" t="s">
        <v>681</v>
      </c>
      <c r="G68" s="177" t="s">
        <v>1145</v>
      </c>
    </row>
    <row r="69" spans="1:7" x14ac:dyDescent="0.2">
      <c r="A69" s="177" t="s">
        <v>778</v>
      </c>
      <c r="B69" s="177" t="s">
        <v>778</v>
      </c>
      <c r="C69" s="177" t="s">
        <v>777</v>
      </c>
      <c r="D69" s="177" t="s">
        <v>1232</v>
      </c>
      <c r="E69" s="177">
        <v>232</v>
      </c>
      <c r="F69" s="177" t="s">
        <v>681</v>
      </c>
      <c r="G69" s="177" t="s">
        <v>1196</v>
      </c>
    </row>
    <row r="70" spans="1:7" x14ac:dyDescent="0.2">
      <c r="A70" s="177" t="s">
        <v>780</v>
      </c>
      <c r="B70" s="177" t="s">
        <v>780</v>
      </c>
      <c r="C70" s="177" t="s">
        <v>779</v>
      </c>
      <c r="D70" s="177" t="s">
        <v>1390</v>
      </c>
      <c r="E70" s="177">
        <v>724</v>
      </c>
      <c r="F70" s="177" t="s">
        <v>665</v>
      </c>
      <c r="G70" s="177" t="s">
        <v>1141</v>
      </c>
    </row>
    <row r="71" spans="1:7" x14ac:dyDescent="0.2">
      <c r="A71" s="177" t="s">
        <v>782</v>
      </c>
      <c r="B71" s="177" t="s">
        <v>782</v>
      </c>
      <c r="C71" s="177" t="s">
        <v>781</v>
      </c>
      <c r="D71" s="177" t="s">
        <v>1234</v>
      </c>
      <c r="E71" s="177">
        <v>231</v>
      </c>
      <c r="F71" s="177" t="s">
        <v>681</v>
      </c>
      <c r="G71" s="177" t="s">
        <v>1196</v>
      </c>
    </row>
    <row r="72" spans="1:7" x14ac:dyDescent="0.2">
      <c r="A72" s="177" t="s">
        <v>784</v>
      </c>
      <c r="B72" s="177" t="s">
        <v>784</v>
      </c>
      <c r="C72" s="177" t="s">
        <v>783</v>
      </c>
      <c r="D72" s="177" t="s">
        <v>1238</v>
      </c>
      <c r="E72" s="177">
        <v>246</v>
      </c>
      <c r="F72" s="177" t="s">
        <v>665</v>
      </c>
      <c r="G72" s="177" t="s">
        <v>1141</v>
      </c>
    </row>
    <row r="73" spans="1:7" x14ac:dyDescent="0.2">
      <c r="A73" s="177" t="s">
        <v>786</v>
      </c>
      <c r="B73" s="177" t="s">
        <v>786</v>
      </c>
      <c r="C73" s="177" t="s">
        <v>785</v>
      </c>
      <c r="D73" s="177" t="s">
        <v>1237</v>
      </c>
      <c r="E73" s="177">
        <v>242</v>
      </c>
      <c r="F73" s="177" t="s">
        <v>686</v>
      </c>
      <c r="G73" s="177" t="s">
        <v>1147</v>
      </c>
    </row>
    <row r="74" spans="1:7" x14ac:dyDescent="0.2">
      <c r="A74" s="177" t="s">
        <v>1746</v>
      </c>
      <c r="B74" s="177" t="s">
        <v>1747</v>
      </c>
      <c r="C74" s="177" t="s">
        <v>787</v>
      </c>
      <c r="D74" s="177" t="s">
        <v>1235</v>
      </c>
      <c r="E74" s="177">
        <v>238</v>
      </c>
      <c r="F74" s="177" t="s">
        <v>1152</v>
      </c>
      <c r="G74" s="177" t="s">
        <v>1159</v>
      </c>
    </row>
    <row r="75" spans="1:7" x14ac:dyDescent="0.2">
      <c r="A75" s="177" t="s">
        <v>1748</v>
      </c>
      <c r="B75" s="177" t="s">
        <v>1748</v>
      </c>
      <c r="C75" s="177" t="s">
        <v>788</v>
      </c>
      <c r="D75" s="177" t="s">
        <v>1319</v>
      </c>
      <c r="E75" s="177">
        <v>583</v>
      </c>
      <c r="F75" s="177" t="s">
        <v>686</v>
      </c>
      <c r="G75" s="177" t="s">
        <v>1147</v>
      </c>
    </row>
    <row r="76" spans="1:7" x14ac:dyDescent="0.2">
      <c r="A76" s="177" t="s">
        <v>1749</v>
      </c>
      <c r="B76" s="177" t="s">
        <v>1750</v>
      </c>
      <c r="C76" s="177" t="s">
        <v>789</v>
      </c>
      <c r="D76" s="177" t="s">
        <v>1236</v>
      </c>
      <c r="E76" s="177">
        <v>234</v>
      </c>
      <c r="F76" s="177" t="s">
        <v>665</v>
      </c>
      <c r="G76" s="177" t="s">
        <v>1141</v>
      </c>
    </row>
    <row r="77" spans="1:7" x14ac:dyDescent="0.2">
      <c r="A77" s="177" t="s">
        <v>791</v>
      </c>
      <c r="B77" s="177" t="s">
        <v>791</v>
      </c>
      <c r="C77" s="177" t="s">
        <v>790</v>
      </c>
      <c r="D77" s="177" t="s">
        <v>1239</v>
      </c>
      <c r="E77" s="177">
        <v>250</v>
      </c>
      <c r="F77" s="177" t="s">
        <v>665</v>
      </c>
      <c r="G77" s="177" t="s">
        <v>1141</v>
      </c>
    </row>
    <row r="78" spans="1:7" x14ac:dyDescent="0.2">
      <c r="A78" s="177" t="s">
        <v>793</v>
      </c>
      <c r="B78" s="177" t="s">
        <v>793</v>
      </c>
      <c r="C78" s="177" t="s">
        <v>792</v>
      </c>
      <c r="D78" s="177" t="s">
        <v>1244</v>
      </c>
      <c r="E78" s="177">
        <v>266</v>
      </c>
      <c r="F78" s="177" t="s">
        <v>681</v>
      </c>
      <c r="G78" s="177" t="s">
        <v>1150</v>
      </c>
    </row>
    <row r="79" spans="1:7" x14ac:dyDescent="0.2">
      <c r="A79" s="177" t="s">
        <v>1751</v>
      </c>
      <c r="B79" s="177" t="s">
        <v>1752</v>
      </c>
      <c r="C79" s="177" t="s">
        <v>794</v>
      </c>
      <c r="D79" s="177" t="s">
        <v>1418</v>
      </c>
      <c r="E79" s="177">
        <v>826</v>
      </c>
      <c r="F79" s="177" t="s">
        <v>665</v>
      </c>
      <c r="G79" s="177" t="s">
        <v>1141</v>
      </c>
    </row>
    <row r="80" spans="1:7" x14ac:dyDescent="0.2">
      <c r="A80" s="177" t="s">
        <v>796</v>
      </c>
      <c r="B80" s="177" t="s">
        <v>796</v>
      </c>
      <c r="C80" s="177" t="s">
        <v>795</v>
      </c>
      <c r="D80" s="177" t="s">
        <v>1252</v>
      </c>
      <c r="E80" s="177">
        <v>308</v>
      </c>
      <c r="F80" s="177" t="s">
        <v>1152</v>
      </c>
      <c r="G80" s="177" t="s">
        <v>672</v>
      </c>
    </row>
    <row r="81" spans="1:7" x14ac:dyDescent="0.2">
      <c r="A81" s="177" t="s">
        <v>798</v>
      </c>
      <c r="B81" s="177" t="s">
        <v>798</v>
      </c>
      <c r="C81" s="177" t="s">
        <v>797</v>
      </c>
      <c r="D81" s="177" t="s">
        <v>1246</v>
      </c>
      <c r="E81" s="177">
        <v>268</v>
      </c>
      <c r="F81" s="177" t="s">
        <v>667</v>
      </c>
      <c r="G81" s="177" t="s">
        <v>1161</v>
      </c>
    </row>
    <row r="82" spans="1:7" x14ac:dyDescent="0.2">
      <c r="A82" s="177" t="s">
        <v>800</v>
      </c>
      <c r="B82" s="177" t="s">
        <v>800</v>
      </c>
      <c r="C82" s="177" t="s">
        <v>799</v>
      </c>
      <c r="D82" s="177" t="s">
        <v>1240</v>
      </c>
      <c r="E82" s="177">
        <v>254</v>
      </c>
      <c r="F82" s="177" t="s">
        <v>1152</v>
      </c>
      <c r="G82" s="177" t="s">
        <v>1159</v>
      </c>
    </row>
    <row r="83" spans="1:7" x14ac:dyDescent="0.2">
      <c r="A83" s="177" t="s">
        <v>1256</v>
      </c>
      <c r="B83" s="177" t="s">
        <v>1256</v>
      </c>
      <c r="C83" s="177" t="s">
        <v>1257</v>
      </c>
      <c r="D83" s="177" t="s">
        <v>1258</v>
      </c>
      <c r="E83" s="177">
        <v>831</v>
      </c>
      <c r="F83" s="177" t="s">
        <v>665</v>
      </c>
      <c r="G83" s="177" t="s">
        <v>1141</v>
      </c>
    </row>
    <row r="84" spans="1:7" x14ac:dyDescent="0.2">
      <c r="A84" s="177" t="s">
        <v>802</v>
      </c>
      <c r="B84" s="177" t="s">
        <v>802</v>
      </c>
      <c r="C84" s="177" t="s">
        <v>801</v>
      </c>
      <c r="D84" s="177" t="s">
        <v>1248</v>
      </c>
      <c r="E84" s="177">
        <v>288</v>
      </c>
      <c r="F84" s="177" t="s">
        <v>681</v>
      </c>
      <c r="G84" s="177" t="s">
        <v>1176</v>
      </c>
    </row>
    <row r="85" spans="1:7" x14ac:dyDescent="0.2">
      <c r="A85" s="177" t="s">
        <v>804</v>
      </c>
      <c r="B85" s="177" t="s">
        <v>804</v>
      </c>
      <c r="C85" s="177" t="s">
        <v>803</v>
      </c>
      <c r="D85" s="177" t="s">
        <v>1249</v>
      </c>
      <c r="E85" s="177">
        <v>292</v>
      </c>
      <c r="F85" s="177" t="s">
        <v>665</v>
      </c>
      <c r="G85" s="177" t="s">
        <v>1141</v>
      </c>
    </row>
    <row r="86" spans="1:7" x14ac:dyDescent="0.2">
      <c r="A86" s="177" t="s">
        <v>806</v>
      </c>
      <c r="B86" s="177" t="s">
        <v>806</v>
      </c>
      <c r="C86" s="177" t="s">
        <v>805</v>
      </c>
      <c r="D86" s="177" t="s">
        <v>1251</v>
      </c>
      <c r="E86" s="177">
        <v>304</v>
      </c>
      <c r="F86" s="177" t="s">
        <v>1152</v>
      </c>
      <c r="G86" s="177" t="s">
        <v>1178</v>
      </c>
    </row>
    <row r="87" spans="1:7" x14ac:dyDescent="0.2">
      <c r="A87" s="177" t="s">
        <v>1753</v>
      </c>
      <c r="B87" s="177" t="s">
        <v>1754</v>
      </c>
      <c r="C87" s="177" t="s">
        <v>807</v>
      </c>
      <c r="D87" s="177" t="s">
        <v>1245</v>
      </c>
      <c r="E87" s="177">
        <v>270</v>
      </c>
      <c r="F87" s="177" t="s">
        <v>681</v>
      </c>
      <c r="G87" s="177" t="s">
        <v>1176</v>
      </c>
    </row>
    <row r="88" spans="1:7" x14ac:dyDescent="0.2">
      <c r="A88" s="177" t="s">
        <v>809</v>
      </c>
      <c r="B88" s="177" t="s">
        <v>809</v>
      </c>
      <c r="C88" s="177" t="s">
        <v>808</v>
      </c>
      <c r="D88" s="177" t="s">
        <v>1259</v>
      </c>
      <c r="E88" s="177">
        <v>324</v>
      </c>
      <c r="F88" s="177" t="s">
        <v>681</v>
      </c>
      <c r="G88" s="177" t="s">
        <v>1176</v>
      </c>
    </row>
    <row r="89" spans="1:7" x14ac:dyDescent="0.2">
      <c r="A89" s="177" t="s">
        <v>811</v>
      </c>
      <c r="B89" s="177" t="s">
        <v>811</v>
      </c>
      <c r="C89" s="177" t="s">
        <v>810</v>
      </c>
      <c r="D89" s="177" t="s">
        <v>1253</v>
      </c>
      <c r="E89" s="177">
        <v>312</v>
      </c>
      <c r="F89" s="177" t="s">
        <v>1152</v>
      </c>
      <c r="G89" s="177" t="s">
        <v>672</v>
      </c>
    </row>
    <row r="90" spans="1:7" x14ac:dyDescent="0.2">
      <c r="A90" s="177" t="s">
        <v>813</v>
      </c>
      <c r="B90" s="177" t="s">
        <v>813</v>
      </c>
      <c r="C90" s="177" t="s">
        <v>812</v>
      </c>
      <c r="D90" s="177" t="s">
        <v>1231</v>
      </c>
      <c r="E90" s="177">
        <v>226</v>
      </c>
      <c r="F90" s="177" t="s">
        <v>681</v>
      </c>
      <c r="G90" s="177" t="s">
        <v>1150</v>
      </c>
    </row>
    <row r="91" spans="1:7" x14ac:dyDescent="0.2">
      <c r="A91" s="177" t="s">
        <v>815</v>
      </c>
      <c r="B91" s="177" t="s">
        <v>815</v>
      </c>
      <c r="C91" s="177" t="s">
        <v>814</v>
      </c>
      <c r="D91" s="177" t="s">
        <v>1250</v>
      </c>
      <c r="E91" s="177">
        <v>300</v>
      </c>
      <c r="F91" s="177" t="s">
        <v>665</v>
      </c>
      <c r="G91" s="177" t="s">
        <v>1141</v>
      </c>
    </row>
    <row r="92" spans="1:7" x14ac:dyDescent="0.2">
      <c r="A92" s="177" t="s">
        <v>1755</v>
      </c>
      <c r="B92" s="177" t="s">
        <v>1755</v>
      </c>
      <c r="C92" s="177" t="s">
        <v>1387</v>
      </c>
      <c r="D92" s="177" t="s">
        <v>1388</v>
      </c>
      <c r="E92" s="177">
        <v>239</v>
      </c>
      <c r="F92" s="177" t="s">
        <v>665</v>
      </c>
      <c r="G92" s="177" t="s">
        <v>1141</v>
      </c>
    </row>
    <row r="93" spans="1:7" x14ac:dyDescent="0.2">
      <c r="A93" s="177" t="s">
        <v>817</v>
      </c>
      <c r="B93" s="177" t="s">
        <v>817</v>
      </c>
      <c r="C93" s="177" t="s">
        <v>816</v>
      </c>
      <c r="D93" s="177" t="s">
        <v>1255</v>
      </c>
      <c r="E93" s="177">
        <v>320</v>
      </c>
      <c r="F93" s="177" t="s">
        <v>1152</v>
      </c>
      <c r="G93" s="177" t="s">
        <v>1174</v>
      </c>
    </row>
    <row r="94" spans="1:7" x14ac:dyDescent="0.2">
      <c r="A94" s="177" t="s">
        <v>819</v>
      </c>
      <c r="B94" s="177" t="s">
        <v>819</v>
      </c>
      <c r="C94" s="177" t="s">
        <v>818</v>
      </c>
      <c r="D94" s="177" t="s">
        <v>1254</v>
      </c>
      <c r="E94" s="177">
        <v>316</v>
      </c>
      <c r="F94" s="177" t="s">
        <v>686</v>
      </c>
      <c r="G94" s="177" t="s">
        <v>1147</v>
      </c>
    </row>
    <row r="95" spans="1:7" x14ac:dyDescent="0.2">
      <c r="A95" s="177" t="s">
        <v>821</v>
      </c>
      <c r="B95" s="177" t="s">
        <v>821</v>
      </c>
      <c r="C95" s="177" t="s">
        <v>820</v>
      </c>
      <c r="D95" s="177" t="s">
        <v>1260</v>
      </c>
      <c r="E95" s="177">
        <v>624</v>
      </c>
      <c r="F95" s="177" t="s">
        <v>681</v>
      </c>
      <c r="G95" s="177" t="s">
        <v>1176</v>
      </c>
    </row>
    <row r="96" spans="1:7" x14ac:dyDescent="0.2">
      <c r="A96" s="177" t="s">
        <v>823</v>
      </c>
      <c r="B96" s="177" t="s">
        <v>823</v>
      </c>
      <c r="C96" s="177" t="s">
        <v>822</v>
      </c>
      <c r="D96" s="177" t="s">
        <v>1261</v>
      </c>
      <c r="E96" s="177">
        <v>328</v>
      </c>
      <c r="F96" s="177" t="s">
        <v>1152</v>
      </c>
      <c r="G96" s="177" t="s">
        <v>1159</v>
      </c>
    </row>
    <row r="97" spans="1:7" x14ac:dyDescent="0.2">
      <c r="A97" s="177" t="s">
        <v>825</v>
      </c>
      <c r="B97" s="177" t="s">
        <v>825</v>
      </c>
      <c r="C97" s="177" t="s">
        <v>824</v>
      </c>
      <c r="D97" s="177" t="s">
        <v>1268</v>
      </c>
      <c r="E97" s="177">
        <v>344</v>
      </c>
      <c r="F97" s="177" t="s">
        <v>667</v>
      </c>
      <c r="G97" s="177" t="s">
        <v>1206</v>
      </c>
    </row>
    <row r="98" spans="1:7" x14ac:dyDescent="0.2">
      <c r="A98" s="177" t="s">
        <v>1263</v>
      </c>
      <c r="B98" s="177" t="s">
        <v>1263</v>
      </c>
      <c r="C98" s="177" t="s">
        <v>1264</v>
      </c>
      <c r="D98" s="177" t="s">
        <v>1265</v>
      </c>
      <c r="E98" s="177">
        <v>334</v>
      </c>
      <c r="F98" s="177" t="s">
        <v>686</v>
      </c>
      <c r="G98" s="177" t="s">
        <v>1164</v>
      </c>
    </row>
    <row r="99" spans="1:7" x14ac:dyDescent="0.2">
      <c r="A99" s="177" t="s">
        <v>827</v>
      </c>
      <c r="B99" s="177" t="s">
        <v>827</v>
      </c>
      <c r="C99" s="177" t="s">
        <v>826</v>
      </c>
      <c r="D99" s="177" t="s">
        <v>1267</v>
      </c>
      <c r="E99" s="177">
        <v>340</v>
      </c>
      <c r="F99" s="177" t="s">
        <v>1152</v>
      </c>
      <c r="G99" s="177" t="s">
        <v>1174</v>
      </c>
    </row>
    <row r="100" spans="1:7" x14ac:dyDescent="0.2">
      <c r="A100" s="177" t="s">
        <v>829</v>
      </c>
      <c r="B100" s="177" t="s">
        <v>829</v>
      </c>
      <c r="C100" s="177" t="s">
        <v>828</v>
      </c>
      <c r="D100" s="177" t="s">
        <v>1218</v>
      </c>
      <c r="E100" s="177">
        <v>191</v>
      </c>
      <c r="F100" s="177" t="s">
        <v>665</v>
      </c>
      <c r="G100" s="177" t="s">
        <v>1143</v>
      </c>
    </row>
    <row r="101" spans="1:7" x14ac:dyDescent="0.2">
      <c r="A101" s="177" t="s">
        <v>831</v>
      </c>
      <c r="B101" s="177" t="s">
        <v>831</v>
      </c>
      <c r="C101" s="177" t="s">
        <v>830</v>
      </c>
      <c r="D101" s="177" t="s">
        <v>1262</v>
      </c>
      <c r="E101" s="177">
        <v>332</v>
      </c>
      <c r="F101" s="177" t="s">
        <v>1152</v>
      </c>
      <c r="G101" s="177" t="s">
        <v>672</v>
      </c>
    </row>
    <row r="102" spans="1:7" x14ac:dyDescent="0.2">
      <c r="A102" s="177" t="s">
        <v>833</v>
      </c>
      <c r="B102" s="177" t="s">
        <v>833</v>
      </c>
      <c r="C102" s="177" t="s">
        <v>832</v>
      </c>
      <c r="D102" s="177" t="s">
        <v>1269</v>
      </c>
      <c r="E102" s="177">
        <v>348</v>
      </c>
      <c r="F102" s="177" t="s">
        <v>665</v>
      </c>
      <c r="G102" s="177" t="s">
        <v>1143</v>
      </c>
    </row>
    <row r="103" spans="1:7" x14ac:dyDescent="0.2">
      <c r="A103" s="177" t="s">
        <v>835</v>
      </c>
      <c r="B103" s="177" t="s">
        <v>835</v>
      </c>
      <c r="C103" s="177" t="s">
        <v>834</v>
      </c>
      <c r="D103" s="177" t="s">
        <v>1272</v>
      </c>
      <c r="E103" s="177">
        <v>360</v>
      </c>
      <c r="F103" s="177" t="s">
        <v>667</v>
      </c>
      <c r="G103" s="177" t="s">
        <v>1192</v>
      </c>
    </row>
    <row r="104" spans="1:7" x14ac:dyDescent="0.2">
      <c r="A104" s="177" t="s">
        <v>837</v>
      </c>
      <c r="B104" s="177" t="s">
        <v>837</v>
      </c>
      <c r="C104" s="177" t="s">
        <v>836</v>
      </c>
      <c r="D104" s="177" t="s">
        <v>1275</v>
      </c>
      <c r="E104" s="177">
        <v>372</v>
      </c>
      <c r="F104" s="177" t="s">
        <v>665</v>
      </c>
      <c r="G104" s="177" t="s">
        <v>1141</v>
      </c>
    </row>
    <row r="105" spans="1:7" x14ac:dyDescent="0.2">
      <c r="A105" s="177" t="s">
        <v>839</v>
      </c>
      <c r="B105" s="177" t="s">
        <v>839</v>
      </c>
      <c r="C105" s="177" t="s">
        <v>838</v>
      </c>
      <c r="D105" s="177" t="s">
        <v>1277</v>
      </c>
      <c r="E105" s="177">
        <v>376</v>
      </c>
      <c r="F105" s="177" t="s">
        <v>667</v>
      </c>
      <c r="G105" s="177" t="s">
        <v>1161</v>
      </c>
    </row>
    <row r="106" spans="1:7" x14ac:dyDescent="0.2">
      <c r="A106" s="177" t="s">
        <v>841</v>
      </c>
      <c r="B106" s="177" t="s">
        <v>841</v>
      </c>
      <c r="C106" s="177" t="s">
        <v>840</v>
      </c>
      <c r="D106" s="177" t="s">
        <v>1276</v>
      </c>
      <c r="E106" s="177">
        <v>833</v>
      </c>
      <c r="F106" s="177" t="s">
        <v>665</v>
      </c>
      <c r="G106" s="177" t="s">
        <v>1141</v>
      </c>
    </row>
    <row r="107" spans="1:7" x14ac:dyDescent="0.2">
      <c r="A107" s="177" t="s">
        <v>843</v>
      </c>
      <c r="B107" s="177" t="s">
        <v>843</v>
      </c>
      <c r="C107" s="177" t="s">
        <v>842</v>
      </c>
      <c r="D107" s="177" t="s">
        <v>1271</v>
      </c>
      <c r="E107" s="177">
        <v>356</v>
      </c>
      <c r="F107" s="177" t="s">
        <v>667</v>
      </c>
      <c r="G107" s="177" t="s">
        <v>1137</v>
      </c>
    </row>
    <row r="108" spans="1:7" x14ac:dyDescent="0.2">
      <c r="A108" s="177" t="s">
        <v>1756</v>
      </c>
      <c r="B108" s="177" t="s">
        <v>1757</v>
      </c>
      <c r="C108" s="177" t="s">
        <v>1189</v>
      </c>
      <c r="D108" s="177" t="s">
        <v>1190</v>
      </c>
      <c r="E108" s="177">
        <v>86</v>
      </c>
      <c r="F108" s="177" t="s">
        <v>665</v>
      </c>
      <c r="G108" s="177" t="s">
        <v>1141</v>
      </c>
    </row>
    <row r="109" spans="1:7" x14ac:dyDescent="0.2">
      <c r="A109" s="177" t="s">
        <v>845</v>
      </c>
      <c r="B109" s="177" t="s">
        <v>845</v>
      </c>
      <c r="C109" s="177" t="s">
        <v>844</v>
      </c>
      <c r="D109" s="177" t="s">
        <v>1274</v>
      </c>
      <c r="E109" s="177">
        <v>368</v>
      </c>
      <c r="F109" s="177" t="s">
        <v>667</v>
      </c>
      <c r="G109" s="177" t="s">
        <v>1161</v>
      </c>
    </row>
    <row r="110" spans="1:7" x14ac:dyDescent="0.2">
      <c r="A110" s="177" t="s">
        <v>1758</v>
      </c>
      <c r="B110" s="177" t="s">
        <v>1758</v>
      </c>
      <c r="C110" s="177" t="s">
        <v>846</v>
      </c>
      <c r="D110" s="177" t="s">
        <v>1273</v>
      </c>
      <c r="E110" s="177">
        <v>364</v>
      </c>
      <c r="F110" s="177" t="s">
        <v>667</v>
      </c>
      <c r="G110" s="177" t="s">
        <v>1137</v>
      </c>
    </row>
    <row r="111" spans="1:7" x14ac:dyDescent="0.2">
      <c r="A111" s="177" t="s">
        <v>848</v>
      </c>
      <c r="B111" s="177" t="s">
        <v>848</v>
      </c>
      <c r="C111" s="177" t="s">
        <v>847</v>
      </c>
      <c r="D111" s="177" t="s">
        <v>1270</v>
      </c>
      <c r="E111" s="177">
        <v>352</v>
      </c>
      <c r="F111" s="177" t="s">
        <v>665</v>
      </c>
      <c r="G111" s="177" t="s">
        <v>1141</v>
      </c>
    </row>
    <row r="112" spans="1:7" x14ac:dyDescent="0.2">
      <c r="A112" s="177" t="s">
        <v>850</v>
      </c>
      <c r="B112" s="177" t="s">
        <v>850</v>
      </c>
      <c r="C112" s="177" t="s">
        <v>849</v>
      </c>
      <c r="D112" s="177" t="s">
        <v>1278</v>
      </c>
      <c r="E112" s="177">
        <v>380</v>
      </c>
      <c r="F112" s="177" t="s">
        <v>665</v>
      </c>
      <c r="G112" s="177" t="s">
        <v>1141</v>
      </c>
    </row>
    <row r="113" spans="1:7" x14ac:dyDescent="0.2">
      <c r="A113" s="177" t="s">
        <v>1281</v>
      </c>
      <c r="B113" s="177" t="s">
        <v>1281</v>
      </c>
      <c r="C113" s="177" t="s">
        <v>1282</v>
      </c>
      <c r="D113" s="177" t="s">
        <v>1283</v>
      </c>
      <c r="E113" s="177">
        <v>832</v>
      </c>
      <c r="F113" s="177" t="s">
        <v>665</v>
      </c>
      <c r="G113" s="177" t="s">
        <v>1141</v>
      </c>
    </row>
    <row r="114" spans="1:7" x14ac:dyDescent="0.2">
      <c r="A114" s="177" t="s">
        <v>852</v>
      </c>
      <c r="B114" s="177" t="s">
        <v>852</v>
      </c>
      <c r="C114" s="177" t="s">
        <v>851</v>
      </c>
      <c r="D114" s="177" t="s">
        <v>1279</v>
      </c>
      <c r="E114" s="177">
        <v>388</v>
      </c>
      <c r="F114" s="177" t="s">
        <v>1152</v>
      </c>
      <c r="G114" s="177" t="s">
        <v>672</v>
      </c>
    </row>
    <row r="115" spans="1:7" x14ac:dyDescent="0.2">
      <c r="A115" s="177" t="s">
        <v>854</v>
      </c>
      <c r="B115" s="177" t="s">
        <v>854</v>
      </c>
      <c r="C115" s="177" t="s">
        <v>853</v>
      </c>
      <c r="D115" s="177" t="s">
        <v>1284</v>
      </c>
      <c r="E115" s="177">
        <v>400</v>
      </c>
      <c r="F115" s="177" t="s">
        <v>667</v>
      </c>
      <c r="G115" s="177" t="s">
        <v>1161</v>
      </c>
    </row>
    <row r="116" spans="1:7" x14ac:dyDescent="0.2">
      <c r="A116" s="177" t="s">
        <v>856</v>
      </c>
      <c r="B116" s="177" t="s">
        <v>856</v>
      </c>
      <c r="C116" s="177" t="s">
        <v>855</v>
      </c>
      <c r="D116" s="177" t="s">
        <v>1280</v>
      </c>
      <c r="E116" s="177">
        <v>392</v>
      </c>
      <c r="F116" s="177" t="s">
        <v>667</v>
      </c>
      <c r="G116" s="177" t="s">
        <v>1206</v>
      </c>
    </row>
    <row r="117" spans="1:7" x14ac:dyDescent="0.2">
      <c r="A117" s="177" t="s">
        <v>858</v>
      </c>
      <c r="B117" s="177" t="s">
        <v>858</v>
      </c>
      <c r="C117" s="177" t="s">
        <v>857</v>
      </c>
      <c r="D117" s="177" t="s">
        <v>1287</v>
      </c>
      <c r="E117" s="177">
        <v>404</v>
      </c>
      <c r="F117" s="177" t="s">
        <v>681</v>
      </c>
      <c r="G117" s="177" t="s">
        <v>1196</v>
      </c>
    </row>
    <row r="118" spans="1:7" x14ac:dyDescent="0.2">
      <c r="A118" s="177" t="s">
        <v>860</v>
      </c>
      <c r="B118" s="177" t="s">
        <v>860</v>
      </c>
      <c r="C118" s="177" t="s">
        <v>859</v>
      </c>
      <c r="D118" s="177" t="s">
        <v>1295</v>
      </c>
      <c r="E118" s="177">
        <v>417</v>
      </c>
      <c r="F118" s="177" t="s">
        <v>667</v>
      </c>
      <c r="G118" s="177" t="s">
        <v>1286</v>
      </c>
    </row>
    <row r="119" spans="1:7" x14ac:dyDescent="0.2">
      <c r="A119" s="177" t="s">
        <v>862</v>
      </c>
      <c r="B119" s="177" t="s">
        <v>862</v>
      </c>
      <c r="C119" s="177" t="s">
        <v>861</v>
      </c>
      <c r="D119" s="177" t="s">
        <v>1198</v>
      </c>
      <c r="E119" s="177">
        <v>116</v>
      </c>
      <c r="F119" s="177" t="s">
        <v>667</v>
      </c>
      <c r="G119" s="177" t="s">
        <v>1192</v>
      </c>
    </row>
    <row r="120" spans="1:7" x14ac:dyDescent="0.2">
      <c r="A120" s="177" t="s">
        <v>864</v>
      </c>
      <c r="B120" s="177" t="s">
        <v>864</v>
      </c>
      <c r="C120" s="177" t="s">
        <v>863</v>
      </c>
      <c r="D120" s="177" t="s">
        <v>1288</v>
      </c>
      <c r="E120" s="177">
        <v>296</v>
      </c>
      <c r="F120" s="177" t="s">
        <v>686</v>
      </c>
      <c r="G120" s="177" t="s">
        <v>1147</v>
      </c>
    </row>
    <row r="121" spans="1:7" x14ac:dyDescent="0.2">
      <c r="A121" s="177" t="s">
        <v>1759</v>
      </c>
      <c r="B121" s="177" t="s">
        <v>1760</v>
      </c>
      <c r="C121" s="177" t="s">
        <v>865</v>
      </c>
      <c r="D121" s="177" t="s">
        <v>1213</v>
      </c>
      <c r="E121" s="177">
        <v>174</v>
      </c>
      <c r="F121" s="177" t="s">
        <v>681</v>
      </c>
      <c r="G121" s="177" t="s">
        <v>1196</v>
      </c>
    </row>
    <row r="122" spans="1:7" x14ac:dyDescent="0.2">
      <c r="A122" s="177" t="s">
        <v>867</v>
      </c>
      <c r="B122" s="177" t="s">
        <v>867</v>
      </c>
      <c r="C122" s="177" t="s">
        <v>866</v>
      </c>
      <c r="D122" s="177" t="s">
        <v>1366</v>
      </c>
      <c r="E122" s="177">
        <v>659</v>
      </c>
      <c r="F122" s="177" t="s">
        <v>1152</v>
      </c>
      <c r="G122" s="177" t="s">
        <v>672</v>
      </c>
    </row>
    <row r="123" spans="1:7" x14ac:dyDescent="0.2">
      <c r="A123" s="177" t="s">
        <v>1761</v>
      </c>
      <c r="B123" s="177" t="s">
        <v>1761</v>
      </c>
      <c r="C123" s="177" t="s">
        <v>868</v>
      </c>
      <c r="D123" s="177" t="s">
        <v>1289</v>
      </c>
      <c r="E123" s="177">
        <v>408</v>
      </c>
      <c r="F123" s="177" t="s">
        <v>667</v>
      </c>
      <c r="G123" s="177" t="s">
        <v>1206</v>
      </c>
    </row>
    <row r="124" spans="1:7" x14ac:dyDescent="0.2">
      <c r="A124" s="177" t="s">
        <v>1762</v>
      </c>
      <c r="B124" s="177" t="s">
        <v>1762</v>
      </c>
      <c r="C124" s="177" t="s">
        <v>869</v>
      </c>
      <c r="D124" s="177" t="s">
        <v>1290</v>
      </c>
      <c r="E124" s="177">
        <v>410</v>
      </c>
      <c r="F124" s="177" t="s">
        <v>667</v>
      </c>
      <c r="G124" s="177" t="s">
        <v>1206</v>
      </c>
    </row>
    <row r="125" spans="1:7" x14ac:dyDescent="0.2">
      <c r="A125" s="177" t="s">
        <v>871</v>
      </c>
      <c r="B125" s="177" t="s">
        <v>871</v>
      </c>
      <c r="C125" s="177" t="s">
        <v>870</v>
      </c>
      <c r="D125" s="177" t="s">
        <v>1294</v>
      </c>
      <c r="E125" s="177">
        <v>414</v>
      </c>
      <c r="F125" s="177" t="s">
        <v>667</v>
      </c>
      <c r="G125" s="177" t="s">
        <v>1161</v>
      </c>
    </row>
    <row r="126" spans="1:7" x14ac:dyDescent="0.2">
      <c r="A126" s="177" t="s">
        <v>1763</v>
      </c>
      <c r="B126" s="177" t="s">
        <v>1764</v>
      </c>
      <c r="C126" s="177" t="s">
        <v>872</v>
      </c>
      <c r="D126" s="177" t="s">
        <v>1201</v>
      </c>
      <c r="E126" s="177">
        <v>136</v>
      </c>
      <c r="F126" s="177" t="s">
        <v>1152</v>
      </c>
      <c r="G126" s="177" t="s">
        <v>672</v>
      </c>
    </row>
    <row r="127" spans="1:7" x14ac:dyDescent="0.2">
      <c r="A127" s="177" t="s">
        <v>874</v>
      </c>
      <c r="B127" s="177" t="s">
        <v>874</v>
      </c>
      <c r="C127" s="177" t="s">
        <v>873</v>
      </c>
      <c r="D127" s="177" t="s">
        <v>1285</v>
      </c>
      <c r="E127" s="177">
        <v>398</v>
      </c>
      <c r="F127" s="177" t="s">
        <v>667</v>
      </c>
      <c r="G127" s="177" t="s">
        <v>1286</v>
      </c>
    </row>
    <row r="128" spans="1:7" x14ac:dyDescent="0.2">
      <c r="A128" s="177" t="s">
        <v>1765</v>
      </c>
      <c r="B128" s="177" t="s">
        <v>1765</v>
      </c>
      <c r="C128" s="177" t="s">
        <v>875</v>
      </c>
      <c r="D128" s="177" t="s">
        <v>1296</v>
      </c>
      <c r="E128" s="177">
        <v>418</v>
      </c>
      <c r="F128" s="177" t="s">
        <v>667</v>
      </c>
      <c r="G128" s="177" t="s">
        <v>1192</v>
      </c>
    </row>
    <row r="129" spans="1:7" x14ac:dyDescent="0.2">
      <c r="A129" s="177" t="s">
        <v>877</v>
      </c>
      <c r="B129" s="177" t="s">
        <v>877</v>
      </c>
      <c r="C129" s="177" t="s">
        <v>876</v>
      </c>
      <c r="D129" s="177" t="s">
        <v>1298</v>
      </c>
      <c r="E129" s="177">
        <v>422</v>
      </c>
      <c r="F129" s="177" t="s">
        <v>667</v>
      </c>
      <c r="G129" s="177" t="s">
        <v>1161</v>
      </c>
    </row>
    <row r="130" spans="1:7" x14ac:dyDescent="0.2">
      <c r="A130" s="177" t="s">
        <v>879</v>
      </c>
      <c r="B130" s="177" t="s">
        <v>879</v>
      </c>
      <c r="C130" s="177" t="s">
        <v>878</v>
      </c>
      <c r="D130" s="177" t="s">
        <v>1367</v>
      </c>
      <c r="E130" s="177">
        <v>662</v>
      </c>
      <c r="F130" s="177" t="s">
        <v>1152</v>
      </c>
      <c r="G130" s="177" t="s">
        <v>672</v>
      </c>
    </row>
    <row r="131" spans="1:7" x14ac:dyDescent="0.2">
      <c r="A131" s="177" t="s">
        <v>881</v>
      </c>
      <c r="B131" s="177" t="s">
        <v>881</v>
      </c>
      <c r="C131" s="177" t="s">
        <v>880</v>
      </c>
      <c r="D131" s="177" t="s">
        <v>1302</v>
      </c>
      <c r="E131" s="177">
        <v>438</v>
      </c>
      <c r="F131" s="177" t="s">
        <v>665</v>
      </c>
      <c r="G131" s="177" t="s">
        <v>1141</v>
      </c>
    </row>
    <row r="132" spans="1:7" x14ac:dyDescent="0.2">
      <c r="A132" s="177" t="s">
        <v>883</v>
      </c>
      <c r="B132" s="177" t="s">
        <v>883</v>
      </c>
      <c r="C132" s="177" t="s">
        <v>882</v>
      </c>
      <c r="D132" s="177" t="s">
        <v>1391</v>
      </c>
      <c r="E132" s="177">
        <v>144</v>
      </c>
      <c r="F132" s="177" t="s">
        <v>667</v>
      </c>
      <c r="G132" s="177" t="s">
        <v>1137</v>
      </c>
    </row>
    <row r="133" spans="1:7" x14ac:dyDescent="0.2">
      <c r="A133" s="177" t="s">
        <v>885</v>
      </c>
      <c r="B133" s="177" t="s">
        <v>885</v>
      </c>
      <c r="C133" s="177" t="s">
        <v>884</v>
      </c>
      <c r="D133" s="177" t="s">
        <v>1300</v>
      </c>
      <c r="E133" s="177">
        <v>430</v>
      </c>
      <c r="F133" s="177" t="s">
        <v>681</v>
      </c>
      <c r="G133" s="177" t="s">
        <v>1176</v>
      </c>
    </row>
    <row r="134" spans="1:7" x14ac:dyDescent="0.2">
      <c r="A134" s="177" t="s">
        <v>887</v>
      </c>
      <c r="B134" s="177" t="s">
        <v>887</v>
      </c>
      <c r="C134" s="177" t="s">
        <v>886</v>
      </c>
      <c r="D134" s="177" t="s">
        <v>1299</v>
      </c>
      <c r="E134" s="177">
        <v>426</v>
      </c>
      <c r="F134" s="177" t="s">
        <v>681</v>
      </c>
      <c r="G134" s="177" t="s">
        <v>1184</v>
      </c>
    </row>
    <row r="135" spans="1:7" x14ac:dyDescent="0.2">
      <c r="A135" s="177" t="s">
        <v>889</v>
      </c>
      <c r="B135" s="177" t="s">
        <v>889</v>
      </c>
      <c r="C135" s="177" t="s">
        <v>888</v>
      </c>
      <c r="D135" s="177" t="s">
        <v>1303</v>
      </c>
      <c r="E135" s="177">
        <v>440</v>
      </c>
      <c r="F135" s="177" t="s">
        <v>665</v>
      </c>
      <c r="G135" s="177" t="s">
        <v>1143</v>
      </c>
    </row>
    <row r="136" spans="1:7" x14ac:dyDescent="0.2">
      <c r="A136" s="177" t="s">
        <v>891</v>
      </c>
      <c r="B136" s="177" t="s">
        <v>891</v>
      </c>
      <c r="C136" s="177" t="s">
        <v>890</v>
      </c>
      <c r="D136" s="177" t="s">
        <v>1304</v>
      </c>
      <c r="E136" s="177">
        <v>442</v>
      </c>
      <c r="F136" s="177" t="s">
        <v>665</v>
      </c>
      <c r="G136" s="177" t="s">
        <v>1141</v>
      </c>
    </row>
    <row r="137" spans="1:7" x14ac:dyDescent="0.2">
      <c r="A137" s="177" t="s">
        <v>893</v>
      </c>
      <c r="B137" s="177" t="s">
        <v>893</v>
      </c>
      <c r="C137" s="177" t="s">
        <v>892</v>
      </c>
      <c r="D137" s="177" t="s">
        <v>1297</v>
      </c>
      <c r="E137" s="177">
        <v>428</v>
      </c>
      <c r="F137" s="177" t="s">
        <v>665</v>
      </c>
      <c r="G137" s="177" t="s">
        <v>1143</v>
      </c>
    </row>
    <row r="138" spans="1:7" x14ac:dyDescent="0.2">
      <c r="A138" s="177" t="s">
        <v>895</v>
      </c>
      <c r="B138" s="177" t="s">
        <v>895</v>
      </c>
      <c r="C138" s="177" t="s">
        <v>894</v>
      </c>
      <c r="D138" s="177" t="s">
        <v>1301</v>
      </c>
      <c r="E138" s="177">
        <v>434</v>
      </c>
      <c r="F138" s="177" t="s">
        <v>681</v>
      </c>
      <c r="G138" s="177" t="s">
        <v>1145</v>
      </c>
    </row>
    <row r="139" spans="1:7" x14ac:dyDescent="0.2">
      <c r="A139" s="177" t="s">
        <v>897</v>
      </c>
      <c r="B139" s="177" t="s">
        <v>897</v>
      </c>
      <c r="C139" s="177" t="s">
        <v>896</v>
      </c>
      <c r="D139" s="177" t="s">
        <v>1325</v>
      </c>
      <c r="E139" s="177">
        <v>504</v>
      </c>
      <c r="F139" s="177" t="s">
        <v>681</v>
      </c>
      <c r="G139" s="177" t="s">
        <v>1145</v>
      </c>
    </row>
    <row r="140" spans="1:7" x14ac:dyDescent="0.2">
      <c r="A140" s="177" t="s">
        <v>899</v>
      </c>
      <c r="B140" s="177" t="s">
        <v>899</v>
      </c>
      <c r="C140" s="177" t="s">
        <v>898</v>
      </c>
      <c r="D140" s="177" t="s">
        <v>1321</v>
      </c>
      <c r="E140" s="177">
        <v>492</v>
      </c>
      <c r="F140" s="177" t="s">
        <v>665</v>
      </c>
      <c r="G140" s="177" t="s">
        <v>1141</v>
      </c>
    </row>
    <row r="141" spans="1:7" x14ac:dyDescent="0.2">
      <c r="A141" s="177" t="s">
        <v>1766</v>
      </c>
      <c r="B141" s="177" t="s">
        <v>1766</v>
      </c>
      <c r="C141" s="177" t="s">
        <v>900</v>
      </c>
      <c r="D141" s="177" t="s">
        <v>1320</v>
      </c>
      <c r="E141" s="177">
        <v>498</v>
      </c>
      <c r="F141" s="177" t="s">
        <v>665</v>
      </c>
      <c r="G141" s="177" t="s">
        <v>1143</v>
      </c>
    </row>
    <row r="142" spans="1:7" x14ac:dyDescent="0.2">
      <c r="A142" s="177" t="s">
        <v>902</v>
      </c>
      <c r="B142" s="177" t="s">
        <v>902</v>
      </c>
      <c r="C142" s="177" t="s">
        <v>901</v>
      </c>
      <c r="D142" s="177" t="s">
        <v>1323</v>
      </c>
      <c r="E142" s="177">
        <v>499</v>
      </c>
      <c r="F142" s="177" t="s">
        <v>665</v>
      </c>
      <c r="G142" s="177" t="s">
        <v>1143</v>
      </c>
    </row>
    <row r="143" spans="1:7" x14ac:dyDescent="0.2">
      <c r="A143" s="177" t="s">
        <v>1767</v>
      </c>
      <c r="B143" s="177" t="s">
        <v>1767</v>
      </c>
      <c r="C143" s="177" t="s">
        <v>1368</v>
      </c>
      <c r="D143" s="177" t="s">
        <v>1369</v>
      </c>
      <c r="E143" s="177">
        <v>663</v>
      </c>
      <c r="F143" s="177" t="s">
        <v>665</v>
      </c>
      <c r="G143" s="177" t="s">
        <v>1141</v>
      </c>
    </row>
    <row r="144" spans="1:7" x14ac:dyDescent="0.2">
      <c r="A144" s="177" t="s">
        <v>904</v>
      </c>
      <c r="B144" s="177" t="s">
        <v>904</v>
      </c>
      <c r="C144" s="177" t="s">
        <v>903</v>
      </c>
      <c r="D144" s="177" t="s">
        <v>1307</v>
      </c>
      <c r="E144" s="177">
        <v>450</v>
      </c>
      <c r="F144" s="177" t="s">
        <v>681</v>
      </c>
      <c r="G144" s="177" t="s">
        <v>1196</v>
      </c>
    </row>
    <row r="145" spans="1:7" x14ac:dyDescent="0.2">
      <c r="A145" s="177" t="s">
        <v>1768</v>
      </c>
      <c r="B145" s="177" t="s">
        <v>1769</v>
      </c>
      <c r="C145" s="177" t="s">
        <v>905</v>
      </c>
      <c r="D145" s="177" t="s">
        <v>1313</v>
      </c>
      <c r="E145" s="177">
        <v>584</v>
      </c>
      <c r="F145" s="177" t="s">
        <v>686</v>
      </c>
      <c r="G145" s="177" t="s">
        <v>1147</v>
      </c>
    </row>
    <row r="146" spans="1:7" x14ac:dyDescent="0.2">
      <c r="A146" s="177" t="s">
        <v>1770</v>
      </c>
      <c r="B146" s="177" t="s">
        <v>1770</v>
      </c>
      <c r="C146" s="177" t="s">
        <v>906</v>
      </c>
      <c r="D146" s="177" t="s">
        <v>1306</v>
      </c>
      <c r="E146" s="177">
        <v>807</v>
      </c>
      <c r="F146" s="177" t="s">
        <v>665</v>
      </c>
      <c r="G146" s="177" t="s">
        <v>1143</v>
      </c>
    </row>
    <row r="147" spans="1:7" x14ac:dyDescent="0.2">
      <c r="A147" s="177" t="s">
        <v>908</v>
      </c>
      <c r="B147" s="177" t="s">
        <v>908</v>
      </c>
      <c r="C147" s="177" t="s">
        <v>907</v>
      </c>
      <c r="D147" s="177" t="s">
        <v>1311</v>
      </c>
      <c r="E147" s="177">
        <v>466</v>
      </c>
      <c r="F147" s="177" t="s">
        <v>681</v>
      </c>
      <c r="G147" s="177" t="s">
        <v>1176</v>
      </c>
    </row>
    <row r="148" spans="1:7" x14ac:dyDescent="0.2">
      <c r="A148" s="177" t="s">
        <v>910</v>
      </c>
      <c r="B148" s="177" t="s">
        <v>910</v>
      </c>
      <c r="C148" s="177" t="s">
        <v>909</v>
      </c>
      <c r="D148" s="177" t="s">
        <v>1327</v>
      </c>
      <c r="E148" s="177">
        <v>104</v>
      </c>
      <c r="F148" s="177" t="s">
        <v>667</v>
      </c>
      <c r="G148" s="177" t="s">
        <v>1192</v>
      </c>
    </row>
    <row r="149" spans="1:7" x14ac:dyDescent="0.2">
      <c r="A149" s="177" t="s">
        <v>912</v>
      </c>
      <c r="B149" s="177" t="s">
        <v>912</v>
      </c>
      <c r="C149" s="177" t="s">
        <v>911</v>
      </c>
      <c r="D149" s="177" t="s">
        <v>1322</v>
      </c>
      <c r="E149" s="177">
        <v>496</v>
      </c>
      <c r="F149" s="177" t="s">
        <v>667</v>
      </c>
      <c r="G149" s="177" t="s">
        <v>1206</v>
      </c>
    </row>
    <row r="150" spans="1:7" x14ac:dyDescent="0.2">
      <c r="A150" s="177" t="s">
        <v>914</v>
      </c>
      <c r="B150" s="177" t="s">
        <v>914</v>
      </c>
      <c r="C150" s="177" t="s">
        <v>913</v>
      </c>
      <c r="D150" s="177" t="s">
        <v>1305</v>
      </c>
      <c r="E150" s="177">
        <v>446</v>
      </c>
      <c r="F150" s="177" t="s">
        <v>667</v>
      </c>
      <c r="G150" s="177" t="s">
        <v>1206</v>
      </c>
    </row>
    <row r="151" spans="1:7" x14ac:dyDescent="0.2">
      <c r="A151" s="177" t="s">
        <v>1771</v>
      </c>
      <c r="B151" s="177" t="s">
        <v>1772</v>
      </c>
      <c r="C151" s="177" t="s">
        <v>915</v>
      </c>
      <c r="D151" s="177" t="s">
        <v>1341</v>
      </c>
      <c r="E151" s="177">
        <v>580</v>
      </c>
      <c r="F151" s="177" t="s">
        <v>686</v>
      </c>
      <c r="G151" s="177" t="s">
        <v>1147</v>
      </c>
    </row>
    <row r="152" spans="1:7" x14ac:dyDescent="0.2">
      <c r="A152" s="177" t="s">
        <v>917</v>
      </c>
      <c r="B152" s="177" t="s">
        <v>917</v>
      </c>
      <c r="C152" s="177" t="s">
        <v>916</v>
      </c>
      <c r="D152" s="177" t="s">
        <v>1314</v>
      </c>
      <c r="E152" s="177">
        <v>474</v>
      </c>
      <c r="F152" s="177" t="s">
        <v>1152</v>
      </c>
      <c r="G152" s="177" t="s">
        <v>672</v>
      </c>
    </row>
    <row r="153" spans="1:7" x14ac:dyDescent="0.2">
      <c r="A153" s="177" t="s">
        <v>919</v>
      </c>
      <c r="B153" s="177" t="s">
        <v>919</v>
      </c>
      <c r="C153" s="177" t="s">
        <v>918</v>
      </c>
      <c r="D153" s="177" t="s">
        <v>1315</v>
      </c>
      <c r="E153" s="177">
        <v>478</v>
      </c>
      <c r="F153" s="177" t="s">
        <v>681</v>
      </c>
      <c r="G153" s="177" t="s">
        <v>1176</v>
      </c>
    </row>
    <row r="154" spans="1:7" x14ac:dyDescent="0.2">
      <c r="A154" s="177" t="s">
        <v>921</v>
      </c>
      <c r="B154" s="177" t="s">
        <v>921</v>
      </c>
      <c r="C154" s="177" t="s">
        <v>920</v>
      </c>
      <c r="D154" s="177" t="s">
        <v>1324</v>
      </c>
      <c r="E154" s="177">
        <v>500</v>
      </c>
      <c r="F154" s="177" t="s">
        <v>1152</v>
      </c>
      <c r="G154" s="177" t="s">
        <v>672</v>
      </c>
    </row>
    <row r="155" spans="1:7" x14ac:dyDescent="0.2">
      <c r="A155" s="177" t="s">
        <v>923</v>
      </c>
      <c r="B155" s="177" t="s">
        <v>923</v>
      </c>
      <c r="C155" s="177" t="s">
        <v>922</v>
      </c>
      <c r="D155" s="177" t="s">
        <v>1312</v>
      </c>
      <c r="E155" s="177">
        <v>470</v>
      </c>
      <c r="F155" s="177" t="s">
        <v>665</v>
      </c>
      <c r="G155" s="177" t="s">
        <v>1141</v>
      </c>
    </row>
    <row r="156" spans="1:7" x14ac:dyDescent="0.2">
      <c r="A156" s="177" t="s">
        <v>925</v>
      </c>
      <c r="B156" s="177" t="s">
        <v>925</v>
      </c>
      <c r="C156" s="177" t="s">
        <v>924</v>
      </c>
      <c r="D156" s="177" t="s">
        <v>1316</v>
      </c>
      <c r="E156" s="177">
        <v>480</v>
      </c>
      <c r="F156" s="177" t="s">
        <v>681</v>
      </c>
      <c r="G156" s="177" t="s">
        <v>1196</v>
      </c>
    </row>
    <row r="157" spans="1:7" x14ac:dyDescent="0.2">
      <c r="A157" s="177" t="s">
        <v>927</v>
      </c>
      <c r="B157" s="177" t="s">
        <v>927</v>
      </c>
      <c r="C157" s="177" t="s">
        <v>926</v>
      </c>
      <c r="D157" s="177" t="s">
        <v>1310</v>
      </c>
      <c r="E157" s="177">
        <v>462</v>
      </c>
      <c r="F157" s="177" t="s">
        <v>667</v>
      </c>
      <c r="G157" s="177" t="s">
        <v>1137</v>
      </c>
    </row>
    <row r="158" spans="1:7" x14ac:dyDescent="0.2">
      <c r="A158" s="177" t="s">
        <v>929</v>
      </c>
      <c r="B158" s="177" t="s">
        <v>929</v>
      </c>
      <c r="C158" s="177" t="s">
        <v>928</v>
      </c>
      <c r="D158" s="177" t="s">
        <v>1308</v>
      </c>
      <c r="E158" s="177">
        <v>454</v>
      </c>
      <c r="F158" s="177" t="s">
        <v>681</v>
      </c>
      <c r="G158" s="177" t="s">
        <v>1196</v>
      </c>
    </row>
    <row r="159" spans="1:7" x14ac:dyDescent="0.2">
      <c r="A159" s="177" t="s">
        <v>931</v>
      </c>
      <c r="B159" s="177" t="s">
        <v>931</v>
      </c>
      <c r="C159" s="177" t="s">
        <v>930</v>
      </c>
      <c r="D159" s="177" t="s">
        <v>1318</v>
      </c>
      <c r="E159" s="177">
        <v>484</v>
      </c>
      <c r="F159" s="177" t="s">
        <v>1152</v>
      </c>
      <c r="G159" s="177" t="s">
        <v>1174</v>
      </c>
    </row>
    <row r="160" spans="1:7" x14ac:dyDescent="0.2">
      <c r="A160" s="177" t="s">
        <v>933</v>
      </c>
      <c r="B160" s="177" t="s">
        <v>933</v>
      </c>
      <c r="C160" s="177" t="s">
        <v>932</v>
      </c>
      <c r="D160" s="177" t="s">
        <v>1309</v>
      </c>
      <c r="E160" s="177">
        <v>458</v>
      </c>
      <c r="F160" s="177" t="s">
        <v>667</v>
      </c>
      <c r="G160" s="177" t="s">
        <v>1192</v>
      </c>
    </row>
    <row r="161" spans="1:7" x14ac:dyDescent="0.2">
      <c r="A161" s="177" t="s">
        <v>935</v>
      </c>
      <c r="B161" s="177" t="s">
        <v>935</v>
      </c>
      <c r="C161" s="177" t="s">
        <v>934</v>
      </c>
      <c r="D161" s="177" t="s">
        <v>1326</v>
      </c>
      <c r="E161" s="177">
        <v>508</v>
      </c>
      <c r="F161" s="177" t="s">
        <v>681</v>
      </c>
      <c r="G161" s="177" t="s">
        <v>1196</v>
      </c>
    </row>
    <row r="162" spans="1:7" x14ac:dyDescent="0.2">
      <c r="A162" s="177" t="s">
        <v>937</v>
      </c>
      <c r="B162" s="177" t="s">
        <v>937</v>
      </c>
      <c r="C162" s="177" t="s">
        <v>936</v>
      </c>
      <c r="D162" s="177" t="s">
        <v>1328</v>
      </c>
      <c r="E162" s="177">
        <v>516</v>
      </c>
      <c r="F162" s="177" t="s">
        <v>681</v>
      </c>
      <c r="G162" s="177" t="s">
        <v>1184</v>
      </c>
    </row>
    <row r="163" spans="1:7" x14ac:dyDescent="0.2">
      <c r="A163" s="177" t="s">
        <v>939</v>
      </c>
      <c r="B163" s="177" t="s">
        <v>939</v>
      </c>
      <c r="C163" s="177" t="s">
        <v>938</v>
      </c>
      <c r="D163" s="177" t="s">
        <v>1332</v>
      </c>
      <c r="E163" s="177">
        <v>540</v>
      </c>
      <c r="F163" s="177" t="s">
        <v>686</v>
      </c>
      <c r="G163" s="177" t="s">
        <v>1147</v>
      </c>
    </row>
    <row r="164" spans="1:7" x14ac:dyDescent="0.2">
      <c r="A164" s="177" t="s">
        <v>1773</v>
      </c>
      <c r="B164" s="177" t="s">
        <v>1774</v>
      </c>
      <c r="C164" s="177" t="s">
        <v>940</v>
      </c>
      <c r="D164" s="177" t="s">
        <v>1335</v>
      </c>
      <c r="E164" s="177">
        <v>562</v>
      </c>
      <c r="F164" s="177" t="s">
        <v>681</v>
      </c>
      <c r="G164" s="177" t="s">
        <v>1176</v>
      </c>
    </row>
    <row r="165" spans="1:7" x14ac:dyDescent="0.2">
      <c r="A165" s="177" t="s">
        <v>1338</v>
      </c>
      <c r="B165" s="177" t="s">
        <v>1338</v>
      </c>
      <c r="C165" s="177" t="s">
        <v>1339</v>
      </c>
      <c r="D165" s="177" t="s">
        <v>1340</v>
      </c>
      <c r="E165" s="177">
        <v>574</v>
      </c>
      <c r="F165" s="177" t="s">
        <v>686</v>
      </c>
      <c r="G165" s="177" t="s">
        <v>1147</v>
      </c>
    </row>
    <row r="166" spans="1:7" x14ac:dyDescent="0.2">
      <c r="A166" s="177" t="s">
        <v>942</v>
      </c>
      <c r="B166" s="177" t="s">
        <v>942</v>
      </c>
      <c r="C166" s="177" t="s">
        <v>941</v>
      </c>
      <c r="D166" s="177" t="s">
        <v>1336</v>
      </c>
      <c r="E166" s="177">
        <v>566</v>
      </c>
      <c r="F166" s="177" t="s">
        <v>681</v>
      </c>
      <c r="G166" s="177" t="s">
        <v>1176</v>
      </c>
    </row>
    <row r="167" spans="1:7" x14ac:dyDescent="0.2">
      <c r="A167" s="177" t="s">
        <v>944</v>
      </c>
      <c r="B167" s="177" t="s">
        <v>944</v>
      </c>
      <c r="C167" s="177" t="s">
        <v>943</v>
      </c>
      <c r="D167" s="177" t="s">
        <v>1334</v>
      </c>
      <c r="E167" s="177">
        <v>558</v>
      </c>
      <c r="F167" s="177" t="s">
        <v>1152</v>
      </c>
      <c r="G167" s="177" t="s">
        <v>1174</v>
      </c>
    </row>
    <row r="168" spans="1:7" x14ac:dyDescent="0.2">
      <c r="A168" s="177" t="s">
        <v>1775</v>
      </c>
      <c r="B168" s="177" t="s">
        <v>1776</v>
      </c>
      <c r="C168" s="177" t="s">
        <v>945</v>
      </c>
      <c r="D168" s="177" t="s">
        <v>1331</v>
      </c>
      <c r="E168" s="177">
        <v>528</v>
      </c>
      <c r="F168" s="177" t="s">
        <v>665</v>
      </c>
      <c r="G168" s="177" t="s">
        <v>1141</v>
      </c>
    </row>
    <row r="169" spans="1:7" x14ac:dyDescent="0.2">
      <c r="A169" s="177" t="s">
        <v>947</v>
      </c>
      <c r="B169" s="177" t="s">
        <v>947</v>
      </c>
      <c r="C169" s="177" t="s">
        <v>946</v>
      </c>
      <c r="D169" s="177" t="s">
        <v>1342</v>
      </c>
      <c r="E169" s="177">
        <v>578</v>
      </c>
      <c r="F169" s="177" t="s">
        <v>665</v>
      </c>
      <c r="G169" s="177" t="s">
        <v>1141</v>
      </c>
    </row>
    <row r="170" spans="1:7" x14ac:dyDescent="0.2">
      <c r="A170" s="177" t="s">
        <v>949</v>
      </c>
      <c r="B170" s="177" t="s">
        <v>949</v>
      </c>
      <c r="C170" s="177" t="s">
        <v>948</v>
      </c>
      <c r="D170" s="177" t="s">
        <v>1330</v>
      </c>
      <c r="E170" s="177">
        <v>524</v>
      </c>
      <c r="F170" s="177" t="s">
        <v>667</v>
      </c>
      <c r="G170" s="177" t="s">
        <v>1137</v>
      </c>
    </row>
    <row r="171" spans="1:7" x14ac:dyDescent="0.2">
      <c r="A171" s="177" t="s">
        <v>951</v>
      </c>
      <c r="B171" s="177" t="s">
        <v>951</v>
      </c>
      <c r="C171" s="177" t="s">
        <v>950</v>
      </c>
      <c r="D171" s="177" t="s">
        <v>1329</v>
      </c>
      <c r="E171" s="177">
        <v>520</v>
      </c>
      <c r="F171" s="177" t="s">
        <v>686</v>
      </c>
      <c r="G171" s="177" t="s">
        <v>1147</v>
      </c>
    </row>
    <row r="172" spans="1:7" x14ac:dyDescent="0.2">
      <c r="A172" s="177" t="s">
        <v>953</v>
      </c>
      <c r="B172" s="177" t="s">
        <v>953</v>
      </c>
      <c r="C172" s="177" t="s">
        <v>952</v>
      </c>
      <c r="D172" s="177" t="s">
        <v>1337</v>
      </c>
      <c r="E172" s="177">
        <v>570</v>
      </c>
      <c r="F172" s="177" t="s">
        <v>686</v>
      </c>
      <c r="G172" s="177" t="s">
        <v>1147</v>
      </c>
    </row>
    <row r="173" spans="1:7" x14ac:dyDescent="0.2">
      <c r="A173" s="177" t="s">
        <v>955</v>
      </c>
      <c r="B173" s="177" t="s">
        <v>955</v>
      </c>
      <c r="C173" s="177" t="s">
        <v>954</v>
      </c>
      <c r="D173" s="177" t="s">
        <v>1333</v>
      </c>
      <c r="E173" s="177">
        <v>554</v>
      </c>
      <c r="F173" s="177" t="s">
        <v>686</v>
      </c>
      <c r="G173" s="177" t="s">
        <v>1164</v>
      </c>
    </row>
    <row r="174" spans="1:7" x14ac:dyDescent="0.2">
      <c r="A174" s="177" t="s">
        <v>957</v>
      </c>
      <c r="B174" s="177" t="s">
        <v>957</v>
      </c>
      <c r="C174" s="177" t="s">
        <v>956</v>
      </c>
      <c r="D174" s="177" t="s">
        <v>1343</v>
      </c>
      <c r="E174" s="177">
        <v>512</v>
      </c>
      <c r="F174" s="177" t="s">
        <v>667</v>
      </c>
      <c r="G174" s="177" t="s">
        <v>1161</v>
      </c>
    </row>
    <row r="175" spans="1:7" x14ac:dyDescent="0.2">
      <c r="A175" s="177" t="s">
        <v>959</v>
      </c>
      <c r="B175" s="177" t="s">
        <v>959</v>
      </c>
      <c r="C175" s="177" t="s">
        <v>958</v>
      </c>
      <c r="D175" s="177" t="s">
        <v>1347</v>
      </c>
      <c r="E175" s="177">
        <v>591</v>
      </c>
      <c r="F175" s="177" t="s">
        <v>1152</v>
      </c>
      <c r="G175" s="177" t="s">
        <v>1174</v>
      </c>
    </row>
    <row r="176" spans="1:7" x14ac:dyDescent="0.2">
      <c r="A176" s="177" t="s">
        <v>961</v>
      </c>
      <c r="B176" s="177" t="s">
        <v>961</v>
      </c>
      <c r="C176" s="177" t="s">
        <v>960</v>
      </c>
      <c r="D176" s="177" t="s">
        <v>1350</v>
      </c>
      <c r="E176" s="177">
        <v>604</v>
      </c>
      <c r="F176" s="177" t="s">
        <v>1152</v>
      </c>
      <c r="G176" s="177" t="s">
        <v>1159</v>
      </c>
    </row>
    <row r="177" spans="1:7" x14ac:dyDescent="0.2">
      <c r="A177" s="177" t="s">
        <v>963</v>
      </c>
      <c r="B177" s="177" t="s">
        <v>963</v>
      </c>
      <c r="C177" s="177" t="s">
        <v>962</v>
      </c>
      <c r="D177" s="177" t="s">
        <v>1241</v>
      </c>
      <c r="E177" s="177">
        <v>258</v>
      </c>
      <c r="F177" s="177" t="s">
        <v>686</v>
      </c>
      <c r="G177" s="177" t="s">
        <v>1147</v>
      </c>
    </row>
    <row r="178" spans="1:7" x14ac:dyDescent="0.2">
      <c r="A178" s="177" t="s">
        <v>965</v>
      </c>
      <c r="B178" s="177" t="s">
        <v>965</v>
      </c>
      <c r="C178" s="177" t="s">
        <v>964</v>
      </c>
      <c r="D178" s="177" t="s">
        <v>1348</v>
      </c>
      <c r="E178" s="177">
        <v>598</v>
      </c>
      <c r="F178" s="177" t="s">
        <v>686</v>
      </c>
      <c r="G178" s="177" t="s">
        <v>1147</v>
      </c>
    </row>
    <row r="179" spans="1:7" x14ac:dyDescent="0.2">
      <c r="A179" s="177" t="s">
        <v>1777</v>
      </c>
      <c r="B179" s="177" t="s">
        <v>1778</v>
      </c>
      <c r="C179" s="177" t="s">
        <v>966</v>
      </c>
      <c r="D179" s="177" t="s">
        <v>1351</v>
      </c>
      <c r="E179" s="177">
        <v>608</v>
      </c>
      <c r="F179" s="177" t="s">
        <v>667</v>
      </c>
      <c r="G179" s="177" t="s">
        <v>1192</v>
      </c>
    </row>
    <row r="180" spans="1:7" x14ac:dyDescent="0.2">
      <c r="A180" s="177" t="s">
        <v>968</v>
      </c>
      <c r="B180" s="177" t="s">
        <v>968</v>
      </c>
      <c r="C180" s="177" t="s">
        <v>967</v>
      </c>
      <c r="D180" s="177" t="s">
        <v>1344</v>
      </c>
      <c r="E180" s="177">
        <v>586</v>
      </c>
      <c r="F180" s="177" t="s">
        <v>667</v>
      </c>
      <c r="G180" s="177" t="s">
        <v>1137</v>
      </c>
    </row>
    <row r="181" spans="1:7" x14ac:dyDescent="0.2">
      <c r="A181" s="177" t="s">
        <v>970</v>
      </c>
      <c r="B181" s="177" t="s">
        <v>970</v>
      </c>
      <c r="C181" s="177" t="s">
        <v>969</v>
      </c>
      <c r="D181" s="177" t="s">
        <v>1355</v>
      </c>
      <c r="E181" s="177">
        <v>616</v>
      </c>
      <c r="F181" s="177" t="s">
        <v>665</v>
      </c>
      <c r="G181" s="177" t="s">
        <v>1143</v>
      </c>
    </row>
    <row r="182" spans="1:7" x14ac:dyDescent="0.2">
      <c r="A182" s="177" t="s">
        <v>972</v>
      </c>
      <c r="B182" s="177" t="s">
        <v>972</v>
      </c>
      <c r="C182" s="177" t="s">
        <v>971</v>
      </c>
      <c r="D182" s="177" t="s">
        <v>1370</v>
      </c>
      <c r="E182" s="177">
        <v>666</v>
      </c>
      <c r="F182" s="177" t="s">
        <v>1152</v>
      </c>
      <c r="G182" s="177" t="s">
        <v>1178</v>
      </c>
    </row>
    <row r="183" spans="1:7" x14ac:dyDescent="0.2">
      <c r="A183" s="177" t="s">
        <v>1352</v>
      </c>
      <c r="B183" s="177" t="s">
        <v>1352</v>
      </c>
      <c r="C183" s="177" t="s">
        <v>1353</v>
      </c>
      <c r="D183" s="177" t="s">
        <v>1354</v>
      </c>
      <c r="E183" s="177">
        <v>612</v>
      </c>
      <c r="F183" s="177" t="s">
        <v>686</v>
      </c>
      <c r="G183" s="177" t="s">
        <v>1147</v>
      </c>
    </row>
    <row r="184" spans="1:7" x14ac:dyDescent="0.2">
      <c r="A184" s="177" t="s">
        <v>974</v>
      </c>
      <c r="B184" s="177" t="s">
        <v>974</v>
      </c>
      <c r="C184" s="177" t="s">
        <v>973</v>
      </c>
      <c r="D184" s="177" t="s">
        <v>1357</v>
      </c>
      <c r="E184" s="177">
        <v>630</v>
      </c>
      <c r="F184" s="177" t="s">
        <v>1152</v>
      </c>
      <c r="G184" s="177" t="s">
        <v>672</v>
      </c>
    </row>
    <row r="185" spans="1:7" x14ac:dyDescent="0.2">
      <c r="A185" s="177" t="s">
        <v>1779</v>
      </c>
      <c r="B185" s="177" t="s">
        <v>1779</v>
      </c>
      <c r="C185" s="177" t="s">
        <v>975</v>
      </c>
      <c r="D185" s="177" t="s">
        <v>1346</v>
      </c>
      <c r="E185" s="177">
        <v>275</v>
      </c>
      <c r="F185" s="177" t="s">
        <v>667</v>
      </c>
      <c r="G185" s="177" t="s">
        <v>1161</v>
      </c>
    </row>
    <row r="186" spans="1:7" x14ac:dyDescent="0.2">
      <c r="A186" s="177" t="s">
        <v>977</v>
      </c>
      <c r="B186" s="177" t="s">
        <v>977</v>
      </c>
      <c r="C186" s="177" t="s">
        <v>976</v>
      </c>
      <c r="D186" s="177" t="s">
        <v>1356</v>
      </c>
      <c r="E186" s="177">
        <v>620</v>
      </c>
      <c r="F186" s="177" t="s">
        <v>665</v>
      </c>
      <c r="G186" s="177" t="s">
        <v>1141</v>
      </c>
    </row>
    <row r="187" spans="1:7" x14ac:dyDescent="0.2">
      <c r="A187" s="177" t="s">
        <v>979</v>
      </c>
      <c r="B187" s="177" t="s">
        <v>979</v>
      </c>
      <c r="C187" s="177" t="s">
        <v>978</v>
      </c>
      <c r="D187" s="177" t="s">
        <v>1345</v>
      </c>
      <c r="E187" s="177">
        <v>585</v>
      </c>
      <c r="F187" s="177" t="s">
        <v>686</v>
      </c>
      <c r="G187" s="177" t="s">
        <v>1147</v>
      </c>
    </row>
    <row r="188" spans="1:7" x14ac:dyDescent="0.2">
      <c r="A188" s="177" t="s">
        <v>981</v>
      </c>
      <c r="B188" s="177" t="s">
        <v>981</v>
      </c>
      <c r="C188" s="177" t="s">
        <v>980</v>
      </c>
      <c r="D188" s="177" t="s">
        <v>1349</v>
      </c>
      <c r="E188" s="177">
        <v>600</v>
      </c>
      <c r="F188" s="177" t="s">
        <v>1152</v>
      </c>
      <c r="G188" s="177" t="s">
        <v>1159</v>
      </c>
    </row>
    <row r="189" spans="1:7" x14ac:dyDescent="0.2">
      <c r="A189" s="177" t="s">
        <v>983</v>
      </c>
      <c r="B189" s="177" t="s">
        <v>983</v>
      </c>
      <c r="C189" s="177" t="s">
        <v>982</v>
      </c>
      <c r="D189" s="177" t="s">
        <v>1358</v>
      </c>
      <c r="E189" s="177">
        <v>634</v>
      </c>
      <c r="F189" s="177" t="s">
        <v>667</v>
      </c>
      <c r="G189" s="177" t="s">
        <v>1161</v>
      </c>
    </row>
    <row r="190" spans="1:7" x14ac:dyDescent="0.2">
      <c r="A190" s="177" t="s">
        <v>1780</v>
      </c>
      <c r="B190" s="177" t="s">
        <v>1780</v>
      </c>
      <c r="C190" s="177" t="s">
        <v>984</v>
      </c>
      <c r="D190" s="177" t="s">
        <v>1362</v>
      </c>
      <c r="E190" s="177">
        <v>638</v>
      </c>
      <c r="F190" s="177" t="s">
        <v>681</v>
      </c>
      <c r="G190" s="177" t="s">
        <v>1196</v>
      </c>
    </row>
    <row r="191" spans="1:7" x14ac:dyDescent="0.2">
      <c r="A191" s="177" t="s">
        <v>986</v>
      </c>
      <c r="B191" s="177" t="s">
        <v>986</v>
      </c>
      <c r="C191" s="177" t="s">
        <v>985</v>
      </c>
      <c r="D191" s="177" t="s">
        <v>1359</v>
      </c>
      <c r="E191" s="177">
        <v>642</v>
      </c>
      <c r="F191" s="177" t="s">
        <v>665</v>
      </c>
      <c r="G191" s="177" t="s">
        <v>1143</v>
      </c>
    </row>
    <row r="192" spans="1:7" x14ac:dyDescent="0.2">
      <c r="A192" s="177" t="s">
        <v>988</v>
      </c>
      <c r="B192" s="177" t="s">
        <v>988</v>
      </c>
      <c r="C192" s="177" t="s">
        <v>987</v>
      </c>
      <c r="D192" s="177" t="s">
        <v>1377</v>
      </c>
      <c r="E192" s="177">
        <v>688</v>
      </c>
      <c r="F192" s="177" t="s">
        <v>665</v>
      </c>
      <c r="G192" s="177" t="s">
        <v>1143</v>
      </c>
    </row>
    <row r="193" spans="1:7" x14ac:dyDescent="0.2">
      <c r="A193" s="177" t="s">
        <v>1781</v>
      </c>
      <c r="B193" s="177" t="s">
        <v>1782</v>
      </c>
      <c r="C193" s="177" t="s">
        <v>989</v>
      </c>
      <c r="D193" s="177" t="s">
        <v>1360</v>
      </c>
      <c r="E193" s="177">
        <v>643</v>
      </c>
      <c r="F193" s="177" t="s">
        <v>665</v>
      </c>
      <c r="G193" s="177" t="s">
        <v>1143</v>
      </c>
    </row>
    <row r="194" spans="1:7" x14ac:dyDescent="0.2">
      <c r="A194" s="177" t="s">
        <v>991</v>
      </c>
      <c r="B194" s="177" t="s">
        <v>991</v>
      </c>
      <c r="C194" s="177" t="s">
        <v>990</v>
      </c>
      <c r="D194" s="177" t="s">
        <v>1361</v>
      </c>
      <c r="E194" s="177">
        <v>646</v>
      </c>
      <c r="F194" s="177" t="s">
        <v>681</v>
      </c>
      <c r="G194" s="177" t="s">
        <v>1196</v>
      </c>
    </row>
    <row r="195" spans="1:7" x14ac:dyDescent="0.2">
      <c r="A195" s="177" t="s">
        <v>993</v>
      </c>
      <c r="B195" s="177" t="s">
        <v>993</v>
      </c>
      <c r="C195" s="177" t="s">
        <v>992</v>
      </c>
      <c r="D195" s="177" t="s">
        <v>1375</v>
      </c>
      <c r="E195" s="177">
        <v>682</v>
      </c>
      <c r="F195" s="177" t="s">
        <v>667</v>
      </c>
      <c r="G195" s="177" t="s">
        <v>1161</v>
      </c>
    </row>
    <row r="196" spans="1:7" x14ac:dyDescent="0.2">
      <c r="A196" s="177" t="s">
        <v>995</v>
      </c>
      <c r="B196" s="177" t="s">
        <v>995</v>
      </c>
      <c r="C196" s="177" t="s">
        <v>994</v>
      </c>
      <c r="D196" s="177" t="s">
        <v>1384</v>
      </c>
      <c r="E196" s="177">
        <v>90</v>
      </c>
      <c r="F196" s="177" t="s">
        <v>686</v>
      </c>
      <c r="G196" s="177" t="s">
        <v>1147</v>
      </c>
    </row>
    <row r="197" spans="1:7" x14ac:dyDescent="0.2">
      <c r="A197" s="177" t="s">
        <v>997</v>
      </c>
      <c r="B197" s="177" t="s">
        <v>997</v>
      </c>
      <c r="C197" s="177" t="s">
        <v>996</v>
      </c>
      <c r="D197" s="177" t="s">
        <v>1378</v>
      </c>
      <c r="E197" s="177">
        <v>690</v>
      </c>
      <c r="F197" s="177" t="s">
        <v>681</v>
      </c>
      <c r="G197" s="177" t="s">
        <v>1196</v>
      </c>
    </row>
    <row r="198" spans="1:7" x14ac:dyDescent="0.2">
      <c r="A198" s="177" t="s">
        <v>1783</v>
      </c>
      <c r="B198" s="177" t="s">
        <v>1784</v>
      </c>
      <c r="C198" s="177" t="s">
        <v>998</v>
      </c>
      <c r="D198" s="177" t="s">
        <v>1392</v>
      </c>
      <c r="E198" s="177">
        <v>729</v>
      </c>
      <c r="F198" s="177" t="s">
        <v>681</v>
      </c>
      <c r="G198" s="177" t="s">
        <v>1145</v>
      </c>
    </row>
    <row r="199" spans="1:7" x14ac:dyDescent="0.2">
      <c r="A199" s="177" t="s">
        <v>1000</v>
      </c>
      <c r="B199" s="177" t="s">
        <v>1000</v>
      </c>
      <c r="C199" s="177" t="s">
        <v>999</v>
      </c>
      <c r="D199" s="177" t="s">
        <v>1398</v>
      </c>
      <c r="E199" s="177">
        <v>752</v>
      </c>
      <c r="F199" s="177" t="s">
        <v>665</v>
      </c>
      <c r="G199" s="177" t="s">
        <v>1141</v>
      </c>
    </row>
    <row r="200" spans="1:7" x14ac:dyDescent="0.2">
      <c r="A200" s="177" t="s">
        <v>1002</v>
      </c>
      <c r="B200" s="177" t="s">
        <v>1002</v>
      </c>
      <c r="C200" s="177" t="s">
        <v>1001</v>
      </c>
      <c r="D200" s="177" t="s">
        <v>1380</v>
      </c>
      <c r="E200" s="177">
        <v>702</v>
      </c>
      <c r="F200" s="177" t="s">
        <v>667</v>
      </c>
      <c r="G200" s="177" t="s">
        <v>1192</v>
      </c>
    </row>
    <row r="201" spans="1:7" x14ac:dyDescent="0.2">
      <c r="A201" s="177" t="s">
        <v>1785</v>
      </c>
      <c r="B201" s="177" t="s">
        <v>1785</v>
      </c>
      <c r="C201" s="177" t="s">
        <v>1003</v>
      </c>
      <c r="D201" s="177" t="s">
        <v>1365</v>
      </c>
      <c r="E201" s="177">
        <v>654</v>
      </c>
      <c r="F201" s="177" t="s">
        <v>681</v>
      </c>
      <c r="G201" s="177" t="s">
        <v>1176</v>
      </c>
    </row>
    <row r="202" spans="1:7" x14ac:dyDescent="0.2">
      <c r="A202" s="177" t="s">
        <v>1005</v>
      </c>
      <c r="B202" s="177" t="s">
        <v>1005</v>
      </c>
      <c r="C202" s="177" t="s">
        <v>1004</v>
      </c>
      <c r="D202" s="177" t="s">
        <v>1383</v>
      </c>
      <c r="E202" s="177">
        <v>705</v>
      </c>
      <c r="F202" s="177" t="s">
        <v>665</v>
      </c>
      <c r="G202" s="177" t="s">
        <v>1143</v>
      </c>
    </row>
    <row r="203" spans="1:7" x14ac:dyDescent="0.2">
      <c r="A203" s="177" t="s">
        <v>1394</v>
      </c>
      <c r="B203" s="177" t="s">
        <v>1394</v>
      </c>
      <c r="C203" s="177" t="s">
        <v>1395</v>
      </c>
      <c r="D203" s="177" t="s">
        <v>1396</v>
      </c>
      <c r="E203" s="177">
        <v>744</v>
      </c>
      <c r="F203" s="177" t="s">
        <v>665</v>
      </c>
      <c r="G203" s="177" t="s">
        <v>1141</v>
      </c>
    </row>
    <row r="204" spans="1:7" x14ac:dyDescent="0.2">
      <c r="A204" s="177" t="s">
        <v>1007</v>
      </c>
      <c r="B204" s="177" t="s">
        <v>1007</v>
      </c>
      <c r="C204" s="177" t="s">
        <v>1006</v>
      </c>
      <c r="D204" s="177" t="s">
        <v>1382</v>
      </c>
      <c r="E204" s="177">
        <v>703</v>
      </c>
      <c r="F204" s="177" t="s">
        <v>665</v>
      </c>
      <c r="G204" s="177" t="s">
        <v>1143</v>
      </c>
    </row>
    <row r="205" spans="1:7" x14ac:dyDescent="0.2">
      <c r="A205" s="177" t="s">
        <v>1009</v>
      </c>
      <c r="B205" s="177" t="s">
        <v>1009</v>
      </c>
      <c r="C205" s="177" t="s">
        <v>1008</v>
      </c>
      <c r="D205" s="177" t="s">
        <v>1379</v>
      </c>
      <c r="E205" s="177">
        <v>694</v>
      </c>
      <c r="F205" s="177" t="s">
        <v>681</v>
      </c>
      <c r="G205" s="177" t="s">
        <v>1176</v>
      </c>
    </row>
    <row r="206" spans="1:7" x14ac:dyDescent="0.2">
      <c r="A206" s="177" t="s">
        <v>1011</v>
      </c>
      <c r="B206" s="177" t="s">
        <v>1011</v>
      </c>
      <c r="C206" s="177" t="s">
        <v>1010</v>
      </c>
      <c r="D206" s="177" t="s">
        <v>1373</v>
      </c>
      <c r="E206" s="177">
        <v>674</v>
      </c>
      <c r="F206" s="177" t="s">
        <v>665</v>
      </c>
      <c r="G206" s="177" t="s">
        <v>1141</v>
      </c>
    </row>
    <row r="207" spans="1:7" x14ac:dyDescent="0.2">
      <c r="A207" s="177" t="s">
        <v>1013</v>
      </c>
      <c r="B207" s="177" t="s">
        <v>1013</v>
      </c>
      <c r="C207" s="177" t="s">
        <v>1012</v>
      </c>
      <c r="D207" s="177" t="s">
        <v>1376</v>
      </c>
      <c r="E207" s="177">
        <v>686</v>
      </c>
      <c r="F207" s="177" t="s">
        <v>681</v>
      </c>
      <c r="G207" s="177" t="s">
        <v>1176</v>
      </c>
    </row>
    <row r="208" spans="1:7" x14ac:dyDescent="0.2">
      <c r="A208" s="177" t="s">
        <v>1015</v>
      </c>
      <c r="B208" s="177" t="s">
        <v>1015</v>
      </c>
      <c r="C208" s="177" t="s">
        <v>1014</v>
      </c>
      <c r="D208" s="177" t="s">
        <v>1385</v>
      </c>
      <c r="E208" s="177">
        <v>706</v>
      </c>
      <c r="F208" s="177" t="s">
        <v>681</v>
      </c>
      <c r="G208" s="177" t="s">
        <v>1196</v>
      </c>
    </row>
    <row r="209" spans="1:7" x14ac:dyDescent="0.2">
      <c r="A209" s="177" t="s">
        <v>1017</v>
      </c>
      <c r="B209" s="177" t="s">
        <v>1017</v>
      </c>
      <c r="C209" s="177" t="s">
        <v>1016</v>
      </c>
      <c r="D209" s="177" t="s">
        <v>1393</v>
      </c>
      <c r="E209" s="177">
        <v>740</v>
      </c>
      <c r="F209" s="177" t="s">
        <v>1152</v>
      </c>
      <c r="G209" s="177" t="s">
        <v>1159</v>
      </c>
    </row>
    <row r="210" spans="1:7" x14ac:dyDescent="0.2">
      <c r="A210" s="177" t="s">
        <v>1019</v>
      </c>
      <c r="B210" s="177" t="s">
        <v>1019</v>
      </c>
      <c r="C210" s="177" t="s">
        <v>1018</v>
      </c>
      <c r="D210" s="177" t="s">
        <v>1389</v>
      </c>
      <c r="E210" s="177">
        <v>728</v>
      </c>
      <c r="F210" s="177" t="s">
        <v>681</v>
      </c>
      <c r="G210" s="177" t="s">
        <v>1196</v>
      </c>
    </row>
    <row r="211" spans="1:7" x14ac:dyDescent="0.2">
      <c r="A211" s="177" t="s">
        <v>1021</v>
      </c>
      <c r="B211" s="177" t="s">
        <v>1021</v>
      </c>
      <c r="C211" s="177" t="s">
        <v>1020</v>
      </c>
      <c r="D211" s="177" t="s">
        <v>1374</v>
      </c>
      <c r="E211" s="177">
        <v>678</v>
      </c>
      <c r="F211" s="177" t="s">
        <v>681</v>
      </c>
      <c r="G211" s="177" t="s">
        <v>1150</v>
      </c>
    </row>
    <row r="212" spans="1:7" x14ac:dyDescent="0.2">
      <c r="A212" s="177" t="s">
        <v>1023</v>
      </c>
      <c r="B212" s="177" t="s">
        <v>1023</v>
      </c>
      <c r="C212" s="177" t="s">
        <v>1022</v>
      </c>
      <c r="D212" s="177" t="s">
        <v>1230</v>
      </c>
      <c r="E212" s="177">
        <v>222</v>
      </c>
      <c r="F212" s="177" t="s">
        <v>1152</v>
      </c>
      <c r="G212" s="177" t="s">
        <v>1174</v>
      </c>
    </row>
    <row r="213" spans="1:7" x14ac:dyDescent="0.2">
      <c r="A213" s="177" t="s">
        <v>1786</v>
      </c>
      <c r="B213" s="177" t="s">
        <v>1786</v>
      </c>
      <c r="C213" s="177" t="s">
        <v>1024</v>
      </c>
      <c r="D213" s="177" t="s">
        <v>1381</v>
      </c>
      <c r="E213" s="177">
        <v>534</v>
      </c>
      <c r="F213" s="177" t="s">
        <v>1152</v>
      </c>
      <c r="G213" s="177" t="s">
        <v>672</v>
      </c>
    </row>
    <row r="214" spans="1:7" x14ac:dyDescent="0.2">
      <c r="A214" s="177" t="s">
        <v>1026</v>
      </c>
      <c r="B214" s="177" t="s">
        <v>1026</v>
      </c>
      <c r="C214" s="177" t="s">
        <v>1025</v>
      </c>
      <c r="D214" s="177" t="s">
        <v>1400</v>
      </c>
      <c r="E214" s="177">
        <v>760</v>
      </c>
      <c r="F214" s="177" t="s">
        <v>667</v>
      </c>
      <c r="G214" s="177" t="s">
        <v>1161</v>
      </c>
    </row>
    <row r="215" spans="1:7" x14ac:dyDescent="0.2">
      <c r="A215" s="177" t="s">
        <v>1028</v>
      </c>
      <c r="B215" s="177" t="s">
        <v>1028</v>
      </c>
      <c r="C215" s="177" t="s">
        <v>1027</v>
      </c>
      <c r="D215" s="177" t="s">
        <v>1397</v>
      </c>
      <c r="E215" s="177">
        <v>748</v>
      </c>
      <c r="F215" s="177" t="s">
        <v>681</v>
      </c>
      <c r="G215" s="177" t="s">
        <v>1184</v>
      </c>
    </row>
    <row r="216" spans="1:7" x14ac:dyDescent="0.2">
      <c r="A216" s="177" t="s">
        <v>1787</v>
      </c>
      <c r="B216" s="177" t="s">
        <v>1788</v>
      </c>
      <c r="C216" s="177" t="s">
        <v>1029</v>
      </c>
      <c r="D216" s="177" t="s">
        <v>1413</v>
      </c>
      <c r="E216" s="177">
        <v>796</v>
      </c>
      <c r="F216" s="177" t="s">
        <v>1152</v>
      </c>
      <c r="G216" s="177" t="s">
        <v>672</v>
      </c>
    </row>
    <row r="217" spans="1:7" x14ac:dyDescent="0.2">
      <c r="A217" s="177" t="s">
        <v>1031</v>
      </c>
      <c r="B217" s="177" t="s">
        <v>1031</v>
      </c>
      <c r="C217" s="177" t="s">
        <v>1030</v>
      </c>
      <c r="D217" s="177" t="s">
        <v>1203</v>
      </c>
      <c r="E217" s="177">
        <v>148</v>
      </c>
      <c r="F217" s="177" t="s">
        <v>681</v>
      </c>
      <c r="G217" s="177" t="s">
        <v>1150</v>
      </c>
    </row>
    <row r="218" spans="1:7" x14ac:dyDescent="0.2">
      <c r="A218" s="177" t="s">
        <v>1789</v>
      </c>
      <c r="B218" s="177" t="s">
        <v>1790</v>
      </c>
      <c r="C218" s="177" t="s">
        <v>1242</v>
      </c>
      <c r="D218" s="177" t="s">
        <v>1243</v>
      </c>
      <c r="E218" s="177">
        <v>260</v>
      </c>
      <c r="F218" s="177" t="s">
        <v>665</v>
      </c>
      <c r="G218" s="177" t="s">
        <v>1141</v>
      </c>
    </row>
    <row r="219" spans="1:7" x14ac:dyDescent="0.2">
      <c r="A219" s="177" t="s">
        <v>1033</v>
      </c>
      <c r="B219" s="177" t="s">
        <v>1033</v>
      </c>
      <c r="C219" s="177" t="s">
        <v>1032</v>
      </c>
      <c r="D219" s="177" t="s">
        <v>1406</v>
      </c>
      <c r="E219" s="177">
        <v>768</v>
      </c>
      <c r="F219" s="177" t="s">
        <v>681</v>
      </c>
      <c r="G219" s="177" t="s">
        <v>1176</v>
      </c>
    </row>
    <row r="220" spans="1:7" x14ac:dyDescent="0.2">
      <c r="A220" s="177" t="s">
        <v>1035</v>
      </c>
      <c r="B220" s="177" t="s">
        <v>1035</v>
      </c>
      <c r="C220" s="177" t="s">
        <v>1034</v>
      </c>
      <c r="D220" s="177" t="s">
        <v>1404</v>
      </c>
      <c r="E220" s="177">
        <v>764</v>
      </c>
      <c r="F220" s="177" t="s">
        <v>667</v>
      </c>
      <c r="G220" s="177" t="s">
        <v>1192</v>
      </c>
    </row>
    <row r="221" spans="1:7" x14ac:dyDescent="0.2">
      <c r="A221" s="177" t="s">
        <v>1037</v>
      </c>
      <c r="B221" s="177" t="s">
        <v>1037</v>
      </c>
      <c r="C221" s="177" t="s">
        <v>1036</v>
      </c>
      <c r="D221" s="177" t="s">
        <v>1402</v>
      </c>
      <c r="E221" s="177">
        <v>762</v>
      </c>
      <c r="F221" s="177" t="s">
        <v>667</v>
      </c>
      <c r="G221" s="177" t="s">
        <v>1286</v>
      </c>
    </row>
    <row r="222" spans="1:7" x14ac:dyDescent="0.2">
      <c r="A222" s="177" t="s">
        <v>1039</v>
      </c>
      <c r="B222" s="177" t="s">
        <v>1039</v>
      </c>
      <c r="C222" s="177" t="s">
        <v>1038</v>
      </c>
      <c r="D222" s="177" t="s">
        <v>1407</v>
      </c>
      <c r="E222" s="177">
        <v>772</v>
      </c>
      <c r="F222" s="177" t="s">
        <v>686</v>
      </c>
      <c r="G222" s="177" t="s">
        <v>1147</v>
      </c>
    </row>
    <row r="223" spans="1:7" x14ac:dyDescent="0.2">
      <c r="A223" s="177" t="s">
        <v>1041</v>
      </c>
      <c r="B223" s="177" t="s">
        <v>1041</v>
      </c>
      <c r="C223" s="177" t="s">
        <v>1040</v>
      </c>
      <c r="D223" s="177" t="s">
        <v>1405</v>
      </c>
      <c r="E223" s="177">
        <v>626</v>
      </c>
      <c r="F223" s="177" t="s">
        <v>667</v>
      </c>
      <c r="G223" s="177" t="s">
        <v>1192</v>
      </c>
    </row>
    <row r="224" spans="1:7" x14ac:dyDescent="0.2">
      <c r="A224" s="177" t="s">
        <v>1043</v>
      </c>
      <c r="B224" s="177" t="s">
        <v>1043</v>
      </c>
      <c r="C224" s="177" t="s">
        <v>1042</v>
      </c>
      <c r="D224" s="177" t="s">
        <v>1412</v>
      </c>
      <c r="E224" s="177">
        <v>795</v>
      </c>
      <c r="F224" s="177" t="s">
        <v>667</v>
      </c>
      <c r="G224" s="177" t="s">
        <v>1286</v>
      </c>
    </row>
    <row r="225" spans="1:7" x14ac:dyDescent="0.2">
      <c r="A225" s="177" t="s">
        <v>1045</v>
      </c>
      <c r="B225" s="177" t="s">
        <v>1045</v>
      </c>
      <c r="C225" s="177" t="s">
        <v>1044</v>
      </c>
      <c r="D225" s="177" t="s">
        <v>1410</v>
      </c>
      <c r="E225" s="177">
        <v>788</v>
      </c>
      <c r="F225" s="177" t="s">
        <v>681</v>
      </c>
      <c r="G225" s="177" t="s">
        <v>1145</v>
      </c>
    </row>
    <row r="226" spans="1:7" x14ac:dyDescent="0.2">
      <c r="A226" s="177" t="s">
        <v>1047</v>
      </c>
      <c r="B226" s="177" t="s">
        <v>1047</v>
      </c>
      <c r="C226" s="177" t="s">
        <v>1046</v>
      </c>
      <c r="D226" s="177" t="s">
        <v>1408</v>
      </c>
      <c r="E226" s="177">
        <v>776</v>
      </c>
      <c r="F226" s="177" t="s">
        <v>686</v>
      </c>
      <c r="G226" s="177" t="s">
        <v>1147</v>
      </c>
    </row>
    <row r="227" spans="1:7" x14ac:dyDescent="0.2">
      <c r="A227" s="177" t="s">
        <v>1049</v>
      </c>
      <c r="B227" s="177" t="s">
        <v>1049</v>
      </c>
      <c r="C227" s="177" t="s">
        <v>1048</v>
      </c>
      <c r="D227" s="177" t="s">
        <v>1411</v>
      </c>
      <c r="E227" s="177">
        <v>792</v>
      </c>
      <c r="F227" s="177" t="s">
        <v>667</v>
      </c>
      <c r="G227" s="177" t="s">
        <v>1161</v>
      </c>
    </row>
    <row r="228" spans="1:7" x14ac:dyDescent="0.2">
      <c r="A228" s="177" t="s">
        <v>1051</v>
      </c>
      <c r="B228" s="177" t="s">
        <v>1051</v>
      </c>
      <c r="C228" s="177" t="s">
        <v>1050</v>
      </c>
      <c r="D228" s="177" t="s">
        <v>1409</v>
      </c>
      <c r="E228" s="177">
        <v>780</v>
      </c>
      <c r="F228" s="177" t="s">
        <v>1152</v>
      </c>
      <c r="G228" s="177" t="s">
        <v>672</v>
      </c>
    </row>
    <row r="229" spans="1:7" x14ac:dyDescent="0.2">
      <c r="A229" s="177" t="s">
        <v>1053</v>
      </c>
      <c r="B229" s="177" t="s">
        <v>1053</v>
      </c>
      <c r="C229" s="177" t="s">
        <v>1052</v>
      </c>
      <c r="D229" s="177" t="s">
        <v>1414</v>
      </c>
      <c r="E229" s="177">
        <v>798</v>
      </c>
      <c r="F229" s="177" t="s">
        <v>686</v>
      </c>
      <c r="G229" s="177" t="s">
        <v>1147</v>
      </c>
    </row>
    <row r="230" spans="1:7" x14ac:dyDescent="0.2">
      <c r="A230" s="177" t="s">
        <v>1791</v>
      </c>
      <c r="B230" s="177" t="s">
        <v>1791</v>
      </c>
      <c r="C230" s="177" t="s">
        <v>1054</v>
      </c>
      <c r="D230" s="177" t="s">
        <v>1401</v>
      </c>
      <c r="E230" s="177">
        <v>158</v>
      </c>
      <c r="F230" s="177" t="s">
        <v>667</v>
      </c>
      <c r="G230" s="177" t="s">
        <v>1206</v>
      </c>
    </row>
    <row r="231" spans="1:7" x14ac:dyDescent="0.2">
      <c r="A231" s="177" t="s">
        <v>1792</v>
      </c>
      <c r="B231" s="177" t="s">
        <v>1792</v>
      </c>
      <c r="C231" s="177" t="s">
        <v>1055</v>
      </c>
      <c r="D231" s="177" t="s">
        <v>1403</v>
      </c>
      <c r="E231" s="177">
        <v>834</v>
      </c>
      <c r="F231" s="177" t="s">
        <v>681</v>
      </c>
      <c r="G231" s="177" t="s">
        <v>1196</v>
      </c>
    </row>
    <row r="232" spans="1:7" x14ac:dyDescent="0.2">
      <c r="A232" s="177" t="s">
        <v>1057</v>
      </c>
      <c r="B232" s="177" t="s">
        <v>1057</v>
      </c>
      <c r="C232" s="177" t="s">
        <v>1056</v>
      </c>
      <c r="D232" s="177" t="s">
        <v>1416</v>
      </c>
      <c r="E232" s="177">
        <v>804</v>
      </c>
      <c r="F232" s="177" t="s">
        <v>665</v>
      </c>
      <c r="G232" s="177" t="s">
        <v>1143</v>
      </c>
    </row>
    <row r="233" spans="1:7" x14ac:dyDescent="0.2">
      <c r="A233" s="177" t="s">
        <v>1059</v>
      </c>
      <c r="B233" s="177" t="s">
        <v>1059</v>
      </c>
      <c r="C233" s="177" t="s">
        <v>1058</v>
      </c>
      <c r="D233" s="177" t="s">
        <v>1415</v>
      </c>
      <c r="E233" s="177">
        <v>800</v>
      </c>
      <c r="F233" s="177" t="s">
        <v>681</v>
      </c>
      <c r="G233" s="177" t="s">
        <v>1196</v>
      </c>
    </row>
    <row r="234" spans="1:7" x14ac:dyDescent="0.2">
      <c r="A234" s="177" t="s">
        <v>1793</v>
      </c>
      <c r="B234" s="177" t="s">
        <v>1794</v>
      </c>
      <c r="C234" s="177" t="s">
        <v>1419</v>
      </c>
      <c r="D234" s="177" t="s">
        <v>1420</v>
      </c>
      <c r="E234" s="177">
        <v>581</v>
      </c>
      <c r="F234" s="177" t="s">
        <v>1152</v>
      </c>
      <c r="G234" s="177" t="s">
        <v>1178</v>
      </c>
    </row>
    <row r="235" spans="1:7" x14ac:dyDescent="0.2">
      <c r="A235" s="177" t="s">
        <v>1795</v>
      </c>
      <c r="B235" s="177" t="s">
        <v>1421</v>
      </c>
      <c r="C235" s="177" t="s">
        <v>1060</v>
      </c>
      <c r="D235" s="177" t="s">
        <v>1421</v>
      </c>
      <c r="E235" s="177">
        <v>840</v>
      </c>
      <c r="F235" s="177" t="s">
        <v>1152</v>
      </c>
      <c r="G235" s="177" t="s">
        <v>1178</v>
      </c>
    </row>
    <row r="236" spans="1:7" x14ac:dyDescent="0.2">
      <c r="A236" s="177" t="s">
        <v>1062</v>
      </c>
      <c r="B236" s="177" t="s">
        <v>1062</v>
      </c>
      <c r="C236" s="177" t="s">
        <v>1061</v>
      </c>
      <c r="D236" s="177" t="s">
        <v>1422</v>
      </c>
      <c r="E236" s="177">
        <v>858</v>
      </c>
      <c r="F236" s="177" t="s">
        <v>1152</v>
      </c>
      <c r="G236" s="177" t="s">
        <v>1159</v>
      </c>
    </row>
    <row r="237" spans="1:7" x14ac:dyDescent="0.2">
      <c r="A237" s="177" t="s">
        <v>1064</v>
      </c>
      <c r="B237" s="177" t="s">
        <v>1064</v>
      </c>
      <c r="C237" s="177" t="s">
        <v>1063</v>
      </c>
      <c r="D237" s="177" t="s">
        <v>1423</v>
      </c>
      <c r="E237" s="177">
        <v>860</v>
      </c>
      <c r="F237" s="177" t="s">
        <v>667</v>
      </c>
      <c r="G237" s="177" t="s">
        <v>1286</v>
      </c>
    </row>
    <row r="238" spans="1:7" x14ac:dyDescent="0.2">
      <c r="A238" s="177" t="s">
        <v>1796</v>
      </c>
      <c r="B238" s="177" t="s">
        <v>1797</v>
      </c>
      <c r="C238" s="177" t="s">
        <v>1065</v>
      </c>
      <c r="D238" s="177" t="s">
        <v>1266</v>
      </c>
      <c r="E238" s="177">
        <v>336</v>
      </c>
      <c r="F238" s="177" t="s">
        <v>665</v>
      </c>
      <c r="G238" s="177" t="s">
        <v>1141</v>
      </c>
    </row>
    <row r="239" spans="1:7" x14ac:dyDescent="0.2">
      <c r="A239" s="177" t="s">
        <v>1067</v>
      </c>
      <c r="B239" s="177" t="s">
        <v>1798</v>
      </c>
      <c r="C239" s="177" t="s">
        <v>1066</v>
      </c>
      <c r="D239" s="177" t="s">
        <v>1371</v>
      </c>
      <c r="E239" s="177">
        <v>670</v>
      </c>
      <c r="F239" s="177" t="s">
        <v>1152</v>
      </c>
      <c r="G239" s="177" t="s">
        <v>672</v>
      </c>
    </row>
    <row r="240" spans="1:7" x14ac:dyDescent="0.2">
      <c r="A240" s="177" t="s">
        <v>1799</v>
      </c>
      <c r="B240" s="177" t="s">
        <v>1799</v>
      </c>
      <c r="C240" s="177" t="s">
        <v>1068</v>
      </c>
      <c r="D240" s="177" t="s">
        <v>1425</v>
      </c>
      <c r="E240" s="177">
        <v>862</v>
      </c>
      <c r="F240" s="177" t="s">
        <v>1152</v>
      </c>
      <c r="G240" s="177" t="s">
        <v>1159</v>
      </c>
    </row>
    <row r="241" spans="1:7" x14ac:dyDescent="0.2">
      <c r="A241" s="177" t="s">
        <v>1800</v>
      </c>
      <c r="B241" s="177" t="s">
        <v>1800</v>
      </c>
      <c r="C241" s="177" t="s">
        <v>1069</v>
      </c>
      <c r="D241" s="177" t="s">
        <v>1427</v>
      </c>
      <c r="E241" s="177">
        <v>92</v>
      </c>
      <c r="F241" s="177" t="s">
        <v>1152</v>
      </c>
      <c r="G241" s="177" t="s">
        <v>672</v>
      </c>
    </row>
    <row r="242" spans="1:7" x14ac:dyDescent="0.2">
      <c r="A242" s="177" t="s">
        <v>1800</v>
      </c>
      <c r="B242" s="177" t="s">
        <v>1800</v>
      </c>
      <c r="C242" s="177" t="s">
        <v>1070</v>
      </c>
      <c r="D242" s="177" t="s">
        <v>1428</v>
      </c>
      <c r="E242" s="177">
        <v>850</v>
      </c>
      <c r="F242" s="177" t="s">
        <v>1152</v>
      </c>
      <c r="G242" s="177" t="s">
        <v>672</v>
      </c>
    </row>
    <row r="243" spans="1:7" x14ac:dyDescent="0.2">
      <c r="A243" s="177" t="s">
        <v>1072</v>
      </c>
      <c r="B243" s="177" t="s">
        <v>1072</v>
      </c>
      <c r="C243" s="177" t="s">
        <v>1071</v>
      </c>
      <c r="D243" s="177" t="s">
        <v>1426</v>
      </c>
      <c r="E243" s="177">
        <v>704</v>
      </c>
      <c r="F243" s="177" t="s">
        <v>667</v>
      </c>
      <c r="G243" s="177" t="s">
        <v>1192</v>
      </c>
    </row>
    <row r="244" spans="1:7" x14ac:dyDescent="0.2">
      <c r="A244" s="177" t="s">
        <v>1074</v>
      </c>
      <c r="B244" s="177" t="s">
        <v>1074</v>
      </c>
      <c r="C244" s="177" t="s">
        <v>1073</v>
      </c>
      <c r="D244" s="177" t="s">
        <v>1424</v>
      </c>
      <c r="E244" s="177">
        <v>548</v>
      </c>
      <c r="F244" s="177" t="s">
        <v>686</v>
      </c>
      <c r="G244" s="177" t="s">
        <v>1147</v>
      </c>
    </row>
    <row r="245" spans="1:7" x14ac:dyDescent="0.2">
      <c r="A245" s="177" t="s">
        <v>1076</v>
      </c>
      <c r="B245" s="177" t="s">
        <v>1076</v>
      </c>
      <c r="C245" s="177" t="s">
        <v>1075</v>
      </c>
      <c r="D245" s="177" t="s">
        <v>1429</v>
      </c>
      <c r="E245" s="177">
        <v>876</v>
      </c>
      <c r="F245" s="177" t="s">
        <v>686</v>
      </c>
      <c r="G245" s="177" t="s">
        <v>1147</v>
      </c>
    </row>
    <row r="246" spans="1:7" x14ac:dyDescent="0.2">
      <c r="A246" s="177" t="s">
        <v>1719</v>
      </c>
      <c r="B246" s="177" t="s">
        <v>1719</v>
      </c>
      <c r="C246" s="177" t="s">
        <v>1801</v>
      </c>
      <c r="D246" s="177"/>
      <c r="E246" s="177" t="s">
        <v>1802</v>
      </c>
      <c r="F246" s="177"/>
      <c r="G246" s="177"/>
    </row>
    <row r="247" spans="1:7" x14ac:dyDescent="0.2">
      <c r="A247" s="177" t="s">
        <v>1078</v>
      </c>
      <c r="B247" s="177" t="s">
        <v>1078</v>
      </c>
      <c r="C247" s="177" t="s">
        <v>1077</v>
      </c>
      <c r="D247" s="177" t="s">
        <v>1372</v>
      </c>
      <c r="E247" s="177">
        <v>882</v>
      </c>
      <c r="F247" s="177" t="s">
        <v>686</v>
      </c>
      <c r="G247" s="177" t="s">
        <v>1147</v>
      </c>
    </row>
    <row r="248" spans="1:7" x14ac:dyDescent="0.2">
      <c r="A248" s="177" t="s">
        <v>1291</v>
      </c>
      <c r="B248" s="177" t="s">
        <v>1291</v>
      </c>
      <c r="C248" s="177" t="s">
        <v>1292</v>
      </c>
      <c r="D248" s="177" t="s">
        <v>1293</v>
      </c>
      <c r="E248" s="177" t="s">
        <v>1802</v>
      </c>
      <c r="F248" s="177" t="s">
        <v>665</v>
      </c>
      <c r="G248" s="177" t="s">
        <v>1143</v>
      </c>
    </row>
    <row r="249" spans="1:7" x14ac:dyDescent="0.2">
      <c r="A249" s="177" t="s">
        <v>1080</v>
      </c>
      <c r="B249" s="177" t="s">
        <v>1080</v>
      </c>
      <c r="C249" s="177" t="s">
        <v>1079</v>
      </c>
      <c r="D249" s="177" t="s">
        <v>1431</v>
      </c>
      <c r="E249" s="177">
        <v>887</v>
      </c>
      <c r="F249" s="177" t="s">
        <v>667</v>
      </c>
      <c r="G249" s="177" t="s">
        <v>1161</v>
      </c>
    </row>
    <row r="250" spans="1:7" x14ac:dyDescent="0.2">
      <c r="A250" s="177" t="s">
        <v>1082</v>
      </c>
      <c r="B250" s="177" t="s">
        <v>1082</v>
      </c>
      <c r="C250" s="177" t="s">
        <v>1081</v>
      </c>
      <c r="D250" s="177" t="s">
        <v>1317</v>
      </c>
      <c r="E250" s="177">
        <v>175</v>
      </c>
      <c r="F250" s="177" t="s">
        <v>681</v>
      </c>
      <c r="G250" s="177" t="s">
        <v>1196</v>
      </c>
    </row>
    <row r="251" spans="1:7" x14ac:dyDescent="0.2">
      <c r="A251" s="177" t="s">
        <v>1084</v>
      </c>
      <c r="B251" s="177" t="s">
        <v>1084</v>
      </c>
      <c r="C251" s="177" t="s">
        <v>1083</v>
      </c>
      <c r="D251" s="177" t="s">
        <v>1386</v>
      </c>
      <c r="E251" s="177">
        <v>710</v>
      </c>
      <c r="F251" s="177" t="s">
        <v>681</v>
      </c>
      <c r="G251" s="177" t="s">
        <v>1184</v>
      </c>
    </row>
    <row r="252" spans="1:7" x14ac:dyDescent="0.2">
      <c r="A252" s="177" t="s">
        <v>1086</v>
      </c>
      <c r="B252" s="177" t="s">
        <v>1086</v>
      </c>
      <c r="C252" s="177" t="s">
        <v>1085</v>
      </c>
      <c r="D252" s="177" t="s">
        <v>1432</v>
      </c>
      <c r="E252" s="177">
        <v>894</v>
      </c>
      <c r="F252" s="177" t="s">
        <v>681</v>
      </c>
      <c r="G252" s="177" t="s">
        <v>1196</v>
      </c>
    </row>
    <row r="253" spans="1:7" x14ac:dyDescent="0.2">
      <c r="A253" s="177" t="s">
        <v>1088</v>
      </c>
      <c r="B253" s="177" t="s">
        <v>1088</v>
      </c>
      <c r="C253" s="177" t="s">
        <v>1087</v>
      </c>
      <c r="D253" s="177" t="s">
        <v>1433</v>
      </c>
      <c r="E253" s="177">
        <v>716</v>
      </c>
      <c r="F253" s="177" t="s">
        <v>681</v>
      </c>
      <c r="G253" s="177" t="s">
        <v>1196</v>
      </c>
    </row>
    <row r="254" spans="1:7" x14ac:dyDescent="0.2">
      <c r="A254" s="177"/>
      <c r="B254" s="177"/>
      <c r="C254" s="177"/>
      <c r="D254" s="177"/>
      <c r="E254" s="177"/>
      <c r="F254" s="177"/>
      <c r="G254" s="177"/>
    </row>
  </sheetData>
  <phoneticPr fontId="41"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1"/>
  <sheetViews>
    <sheetView zoomScale="88" zoomScaleNormal="174" zoomScalePageLayoutView="174" workbookViewId="0"/>
  </sheetViews>
  <sheetFormatPr baseColWidth="10" defaultColWidth="11" defaultRowHeight="16" x14ac:dyDescent="0.2"/>
  <cols>
    <col min="1" max="1" width="18.5" bestFit="1" customWidth="1"/>
    <col min="2" max="2" width="20.6640625" customWidth="1"/>
    <col min="3" max="3" width="166.33203125" customWidth="1"/>
    <col min="4" max="4" width="8.6640625" customWidth="1"/>
  </cols>
  <sheetData>
    <row r="2" spans="1:4" ht="17" thickBot="1" x14ac:dyDescent="0.25"/>
    <row r="3" spans="1:4" ht="17" thickBot="1" x14ac:dyDescent="0.25">
      <c r="A3" s="526" t="s">
        <v>1097</v>
      </c>
      <c r="B3" s="524" t="s">
        <v>1096</v>
      </c>
      <c r="C3" s="524" t="s">
        <v>1939</v>
      </c>
      <c r="D3" s="524" t="s">
        <v>2178</v>
      </c>
    </row>
    <row r="4" spans="1:4" x14ac:dyDescent="0.2">
      <c r="A4" s="527" t="s">
        <v>476</v>
      </c>
      <c r="B4" s="531" t="s">
        <v>1686</v>
      </c>
      <c r="C4" s="525" t="s">
        <v>2181</v>
      </c>
      <c r="D4" s="32">
        <v>1</v>
      </c>
    </row>
    <row r="5" spans="1:4" x14ac:dyDescent="0.2">
      <c r="A5" s="527" t="s">
        <v>1435</v>
      </c>
      <c r="B5" s="531" t="s">
        <v>2459</v>
      </c>
      <c r="C5" s="168" t="s">
        <v>2182</v>
      </c>
      <c r="D5" s="23">
        <v>3</v>
      </c>
    </row>
    <row r="6" spans="1:4" x14ac:dyDescent="0.2">
      <c r="A6" s="528" t="s">
        <v>0</v>
      </c>
      <c r="B6" s="532" t="s">
        <v>1098</v>
      </c>
      <c r="C6" s="168" t="s">
        <v>1940</v>
      </c>
      <c r="D6" s="23">
        <v>4</v>
      </c>
    </row>
    <row r="7" spans="1:4" x14ac:dyDescent="0.2">
      <c r="A7" s="528" t="s">
        <v>1100</v>
      </c>
      <c r="B7" s="532" t="s">
        <v>1099</v>
      </c>
      <c r="C7" s="168" t="s">
        <v>1941</v>
      </c>
      <c r="D7" s="23">
        <v>5</v>
      </c>
    </row>
    <row r="8" spans="1:4" x14ac:dyDescent="0.2">
      <c r="A8" s="529" t="s">
        <v>651</v>
      </c>
      <c r="B8" s="168" t="s">
        <v>1101</v>
      </c>
      <c r="C8" s="168" t="s">
        <v>1937</v>
      </c>
      <c r="D8" s="23">
        <v>2</v>
      </c>
    </row>
    <row r="9" spans="1:4" ht="17" thickBot="1" x14ac:dyDescent="0.25">
      <c r="A9" s="530" t="s">
        <v>1090</v>
      </c>
      <c r="B9" s="169" t="s">
        <v>1102</v>
      </c>
      <c r="C9" s="169" t="s">
        <v>1938</v>
      </c>
      <c r="D9" s="24">
        <v>6</v>
      </c>
    </row>
    <row r="10" spans="1:4" x14ac:dyDescent="0.2">
      <c r="D10" s="98" t="str">
        <f>IF(SUM(D4:D9)=COUNT(D4:D9)*(COUNT(D4:D9)+1)/2,"OK","Rank PB")</f>
        <v>OK</v>
      </c>
    </row>
    <row r="11" spans="1:4" x14ac:dyDescent="0.2">
      <c r="A11" s="176" t="s">
        <v>1103</v>
      </c>
    </row>
  </sheetData>
  <phoneticPr fontId="41" type="noConversion"/>
  <hyperlinks>
    <hyperlink ref="A11" location="Variables_format!A1" display="See Variables_format"/>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18"/>
  <sheetViews>
    <sheetView topLeftCell="A48" workbookViewId="0"/>
  </sheetViews>
  <sheetFormatPr baseColWidth="10" defaultColWidth="11" defaultRowHeight="16" x14ac:dyDescent="0.2"/>
  <cols>
    <col min="1" max="1" width="45" customWidth="1"/>
  </cols>
  <sheetData>
    <row r="1" spans="1:1" ht="17" thickBot="1" x14ac:dyDescent="0.25">
      <c r="A1" t="s">
        <v>1443</v>
      </c>
    </row>
    <row r="2" spans="1:1" x14ac:dyDescent="0.2">
      <c r="A2" s="209">
        <f>1800</f>
        <v>1800</v>
      </c>
    </row>
    <row r="3" spans="1:1" x14ac:dyDescent="0.2">
      <c r="A3" s="168">
        <f>A2+1</f>
        <v>1801</v>
      </c>
    </row>
    <row r="4" spans="1:1" x14ac:dyDescent="0.2">
      <c r="A4" s="168">
        <f t="shared" ref="A4:A67" si="0">A3+1</f>
        <v>1802</v>
      </c>
    </row>
    <row r="5" spans="1:1" x14ac:dyDescent="0.2">
      <c r="A5" s="168">
        <f t="shared" si="0"/>
        <v>1803</v>
      </c>
    </row>
    <row r="6" spans="1:1" x14ac:dyDescent="0.2">
      <c r="A6" s="168">
        <f t="shared" si="0"/>
        <v>1804</v>
      </c>
    </row>
    <row r="7" spans="1:1" x14ac:dyDescent="0.2">
      <c r="A7" s="168">
        <f t="shared" si="0"/>
        <v>1805</v>
      </c>
    </row>
    <row r="8" spans="1:1" x14ac:dyDescent="0.2">
      <c r="A8" s="168">
        <f t="shared" si="0"/>
        <v>1806</v>
      </c>
    </row>
    <row r="9" spans="1:1" x14ac:dyDescent="0.2">
      <c r="A9" s="168">
        <f t="shared" si="0"/>
        <v>1807</v>
      </c>
    </row>
    <row r="10" spans="1:1" x14ac:dyDescent="0.2">
      <c r="A10" s="168">
        <f t="shared" si="0"/>
        <v>1808</v>
      </c>
    </row>
    <row r="11" spans="1:1" x14ac:dyDescent="0.2">
      <c r="A11" s="168">
        <f t="shared" si="0"/>
        <v>1809</v>
      </c>
    </row>
    <row r="12" spans="1:1" x14ac:dyDescent="0.2">
      <c r="A12" s="168">
        <f t="shared" si="0"/>
        <v>1810</v>
      </c>
    </row>
    <row r="13" spans="1:1" x14ac:dyDescent="0.2">
      <c r="A13" s="168">
        <f t="shared" si="0"/>
        <v>1811</v>
      </c>
    </row>
    <row r="14" spans="1:1" x14ac:dyDescent="0.2">
      <c r="A14" s="168">
        <f t="shared" si="0"/>
        <v>1812</v>
      </c>
    </row>
    <row r="15" spans="1:1" x14ac:dyDescent="0.2">
      <c r="A15" s="168">
        <f t="shared" si="0"/>
        <v>1813</v>
      </c>
    </row>
    <row r="16" spans="1:1" x14ac:dyDescent="0.2">
      <c r="A16" s="168">
        <f t="shared" si="0"/>
        <v>1814</v>
      </c>
    </row>
    <row r="17" spans="1:1" x14ac:dyDescent="0.2">
      <c r="A17" s="168">
        <f t="shared" si="0"/>
        <v>1815</v>
      </c>
    </row>
    <row r="18" spans="1:1" x14ac:dyDescent="0.2">
      <c r="A18" s="168">
        <f t="shared" si="0"/>
        <v>1816</v>
      </c>
    </row>
    <row r="19" spans="1:1" x14ac:dyDescent="0.2">
      <c r="A19" s="168">
        <f t="shared" si="0"/>
        <v>1817</v>
      </c>
    </row>
    <row r="20" spans="1:1" x14ac:dyDescent="0.2">
      <c r="A20" s="168">
        <f t="shared" si="0"/>
        <v>1818</v>
      </c>
    </row>
    <row r="21" spans="1:1" x14ac:dyDescent="0.2">
      <c r="A21" s="168">
        <f t="shared" si="0"/>
        <v>1819</v>
      </c>
    </row>
    <row r="22" spans="1:1" x14ac:dyDescent="0.2">
      <c r="A22" s="168">
        <f t="shared" si="0"/>
        <v>1820</v>
      </c>
    </row>
    <row r="23" spans="1:1" x14ac:dyDescent="0.2">
      <c r="A23" s="168">
        <f t="shared" si="0"/>
        <v>1821</v>
      </c>
    </row>
    <row r="24" spans="1:1" x14ac:dyDescent="0.2">
      <c r="A24" s="168">
        <f t="shared" si="0"/>
        <v>1822</v>
      </c>
    </row>
    <row r="25" spans="1:1" x14ac:dyDescent="0.2">
      <c r="A25" s="168">
        <f t="shared" si="0"/>
        <v>1823</v>
      </c>
    </row>
    <row r="26" spans="1:1" x14ac:dyDescent="0.2">
      <c r="A26" s="168">
        <f t="shared" si="0"/>
        <v>1824</v>
      </c>
    </row>
    <row r="27" spans="1:1" x14ac:dyDescent="0.2">
      <c r="A27" s="168">
        <f t="shared" si="0"/>
        <v>1825</v>
      </c>
    </row>
    <row r="28" spans="1:1" x14ac:dyDescent="0.2">
      <c r="A28" s="168">
        <f t="shared" si="0"/>
        <v>1826</v>
      </c>
    </row>
    <row r="29" spans="1:1" x14ac:dyDescent="0.2">
      <c r="A29" s="168">
        <f t="shared" si="0"/>
        <v>1827</v>
      </c>
    </row>
    <row r="30" spans="1:1" x14ac:dyDescent="0.2">
      <c r="A30" s="168">
        <f t="shared" si="0"/>
        <v>1828</v>
      </c>
    </row>
    <row r="31" spans="1:1" x14ac:dyDescent="0.2">
      <c r="A31" s="168">
        <f t="shared" si="0"/>
        <v>1829</v>
      </c>
    </row>
    <row r="32" spans="1:1" x14ac:dyDescent="0.2">
      <c r="A32" s="168">
        <f t="shared" si="0"/>
        <v>1830</v>
      </c>
    </row>
    <row r="33" spans="1:1" x14ac:dyDescent="0.2">
      <c r="A33" s="168">
        <f t="shared" si="0"/>
        <v>1831</v>
      </c>
    </row>
    <row r="34" spans="1:1" x14ac:dyDescent="0.2">
      <c r="A34" s="168">
        <f t="shared" si="0"/>
        <v>1832</v>
      </c>
    </row>
    <row r="35" spans="1:1" x14ac:dyDescent="0.2">
      <c r="A35" s="168">
        <f t="shared" si="0"/>
        <v>1833</v>
      </c>
    </row>
    <row r="36" spans="1:1" x14ac:dyDescent="0.2">
      <c r="A36" s="168">
        <f t="shared" si="0"/>
        <v>1834</v>
      </c>
    </row>
    <row r="37" spans="1:1" x14ac:dyDescent="0.2">
      <c r="A37" s="168">
        <f t="shared" si="0"/>
        <v>1835</v>
      </c>
    </row>
    <row r="38" spans="1:1" x14ac:dyDescent="0.2">
      <c r="A38" s="168">
        <f t="shared" si="0"/>
        <v>1836</v>
      </c>
    </row>
    <row r="39" spans="1:1" x14ac:dyDescent="0.2">
      <c r="A39" s="168">
        <f t="shared" si="0"/>
        <v>1837</v>
      </c>
    </row>
    <row r="40" spans="1:1" x14ac:dyDescent="0.2">
      <c r="A40" s="168">
        <f t="shared" si="0"/>
        <v>1838</v>
      </c>
    </row>
    <row r="41" spans="1:1" x14ac:dyDescent="0.2">
      <c r="A41" s="168">
        <f t="shared" si="0"/>
        <v>1839</v>
      </c>
    </row>
    <row r="42" spans="1:1" x14ac:dyDescent="0.2">
      <c r="A42" s="168">
        <f t="shared" si="0"/>
        <v>1840</v>
      </c>
    </row>
    <row r="43" spans="1:1" x14ac:dyDescent="0.2">
      <c r="A43" s="168">
        <f t="shared" si="0"/>
        <v>1841</v>
      </c>
    </row>
    <row r="44" spans="1:1" x14ac:dyDescent="0.2">
      <c r="A44" s="168">
        <f t="shared" si="0"/>
        <v>1842</v>
      </c>
    </row>
    <row r="45" spans="1:1" x14ac:dyDescent="0.2">
      <c r="A45" s="168">
        <f t="shared" si="0"/>
        <v>1843</v>
      </c>
    </row>
    <row r="46" spans="1:1" x14ac:dyDescent="0.2">
      <c r="A46" s="168">
        <f t="shared" si="0"/>
        <v>1844</v>
      </c>
    </row>
    <row r="47" spans="1:1" x14ac:dyDescent="0.2">
      <c r="A47" s="168">
        <f t="shared" si="0"/>
        <v>1845</v>
      </c>
    </row>
    <row r="48" spans="1:1" x14ac:dyDescent="0.2">
      <c r="A48" s="168">
        <f t="shared" si="0"/>
        <v>1846</v>
      </c>
    </row>
    <row r="49" spans="1:1" x14ac:dyDescent="0.2">
      <c r="A49" s="168">
        <f t="shared" si="0"/>
        <v>1847</v>
      </c>
    </row>
    <row r="50" spans="1:1" x14ac:dyDescent="0.2">
      <c r="A50" s="168">
        <f t="shared" si="0"/>
        <v>1848</v>
      </c>
    </row>
    <row r="51" spans="1:1" x14ac:dyDescent="0.2">
      <c r="A51" s="168">
        <f t="shared" si="0"/>
        <v>1849</v>
      </c>
    </row>
    <row r="52" spans="1:1" x14ac:dyDescent="0.2">
      <c r="A52" s="168">
        <f t="shared" si="0"/>
        <v>1850</v>
      </c>
    </row>
    <row r="53" spans="1:1" x14ac:dyDescent="0.2">
      <c r="A53" s="168">
        <f t="shared" si="0"/>
        <v>1851</v>
      </c>
    </row>
    <row r="54" spans="1:1" x14ac:dyDescent="0.2">
      <c r="A54" s="168">
        <f t="shared" si="0"/>
        <v>1852</v>
      </c>
    </row>
    <row r="55" spans="1:1" x14ac:dyDescent="0.2">
      <c r="A55" s="168">
        <f t="shared" si="0"/>
        <v>1853</v>
      </c>
    </row>
    <row r="56" spans="1:1" x14ac:dyDescent="0.2">
      <c r="A56" s="168">
        <f t="shared" si="0"/>
        <v>1854</v>
      </c>
    </row>
    <row r="57" spans="1:1" x14ac:dyDescent="0.2">
      <c r="A57" s="168">
        <f t="shared" si="0"/>
        <v>1855</v>
      </c>
    </row>
    <row r="58" spans="1:1" x14ac:dyDescent="0.2">
      <c r="A58" s="168">
        <f t="shared" si="0"/>
        <v>1856</v>
      </c>
    </row>
    <row r="59" spans="1:1" x14ac:dyDescent="0.2">
      <c r="A59" s="168">
        <f t="shared" si="0"/>
        <v>1857</v>
      </c>
    </row>
    <row r="60" spans="1:1" x14ac:dyDescent="0.2">
      <c r="A60" s="168">
        <f t="shared" si="0"/>
        <v>1858</v>
      </c>
    </row>
    <row r="61" spans="1:1" x14ac:dyDescent="0.2">
      <c r="A61" s="168">
        <f t="shared" si="0"/>
        <v>1859</v>
      </c>
    </row>
    <row r="62" spans="1:1" x14ac:dyDescent="0.2">
      <c r="A62" s="168">
        <f t="shared" si="0"/>
        <v>1860</v>
      </c>
    </row>
    <row r="63" spans="1:1" x14ac:dyDescent="0.2">
      <c r="A63" s="168">
        <f t="shared" si="0"/>
        <v>1861</v>
      </c>
    </row>
    <row r="64" spans="1:1" x14ac:dyDescent="0.2">
      <c r="A64" s="168">
        <f t="shared" si="0"/>
        <v>1862</v>
      </c>
    </row>
    <row r="65" spans="1:1" x14ac:dyDescent="0.2">
      <c r="A65" s="168">
        <f t="shared" si="0"/>
        <v>1863</v>
      </c>
    </row>
    <row r="66" spans="1:1" x14ac:dyDescent="0.2">
      <c r="A66" s="168">
        <f t="shared" si="0"/>
        <v>1864</v>
      </c>
    </row>
    <row r="67" spans="1:1" x14ac:dyDescent="0.2">
      <c r="A67" s="168">
        <f t="shared" si="0"/>
        <v>1865</v>
      </c>
    </row>
    <row r="68" spans="1:1" x14ac:dyDescent="0.2">
      <c r="A68" s="168">
        <f t="shared" ref="A68:A131" si="1">A67+1</f>
        <v>1866</v>
      </c>
    </row>
    <row r="69" spans="1:1" x14ac:dyDescent="0.2">
      <c r="A69" s="168">
        <f t="shared" si="1"/>
        <v>1867</v>
      </c>
    </row>
    <row r="70" spans="1:1" x14ac:dyDescent="0.2">
      <c r="A70" s="168">
        <f t="shared" si="1"/>
        <v>1868</v>
      </c>
    </row>
    <row r="71" spans="1:1" x14ac:dyDescent="0.2">
      <c r="A71" s="168">
        <f t="shared" si="1"/>
        <v>1869</v>
      </c>
    </row>
    <row r="72" spans="1:1" x14ac:dyDescent="0.2">
      <c r="A72" s="168">
        <f t="shared" si="1"/>
        <v>1870</v>
      </c>
    </row>
    <row r="73" spans="1:1" x14ac:dyDescent="0.2">
      <c r="A73" s="168">
        <f t="shared" si="1"/>
        <v>1871</v>
      </c>
    </row>
    <row r="74" spans="1:1" x14ac:dyDescent="0.2">
      <c r="A74" s="168">
        <f t="shared" si="1"/>
        <v>1872</v>
      </c>
    </row>
    <row r="75" spans="1:1" x14ac:dyDescent="0.2">
      <c r="A75" s="168">
        <f t="shared" si="1"/>
        <v>1873</v>
      </c>
    </row>
    <row r="76" spans="1:1" x14ac:dyDescent="0.2">
      <c r="A76" s="168">
        <f t="shared" si="1"/>
        <v>1874</v>
      </c>
    </row>
    <row r="77" spans="1:1" x14ac:dyDescent="0.2">
      <c r="A77" s="168">
        <f t="shared" si="1"/>
        <v>1875</v>
      </c>
    </row>
    <row r="78" spans="1:1" x14ac:dyDescent="0.2">
      <c r="A78" s="168">
        <f t="shared" si="1"/>
        <v>1876</v>
      </c>
    </row>
    <row r="79" spans="1:1" x14ac:dyDescent="0.2">
      <c r="A79" s="168">
        <f t="shared" si="1"/>
        <v>1877</v>
      </c>
    </row>
    <row r="80" spans="1:1" x14ac:dyDescent="0.2">
      <c r="A80" s="168">
        <f t="shared" si="1"/>
        <v>1878</v>
      </c>
    </row>
    <row r="81" spans="1:1" x14ac:dyDescent="0.2">
      <c r="A81" s="168">
        <f t="shared" si="1"/>
        <v>1879</v>
      </c>
    </row>
    <row r="82" spans="1:1" x14ac:dyDescent="0.2">
      <c r="A82" s="168">
        <f t="shared" si="1"/>
        <v>1880</v>
      </c>
    </row>
    <row r="83" spans="1:1" x14ac:dyDescent="0.2">
      <c r="A83" s="168">
        <f t="shared" si="1"/>
        <v>1881</v>
      </c>
    </row>
    <row r="84" spans="1:1" x14ac:dyDescent="0.2">
      <c r="A84" s="168">
        <f t="shared" si="1"/>
        <v>1882</v>
      </c>
    </row>
    <row r="85" spans="1:1" x14ac:dyDescent="0.2">
      <c r="A85" s="168">
        <f t="shared" si="1"/>
        <v>1883</v>
      </c>
    </row>
    <row r="86" spans="1:1" x14ac:dyDescent="0.2">
      <c r="A86" s="168">
        <f t="shared" si="1"/>
        <v>1884</v>
      </c>
    </row>
    <row r="87" spans="1:1" x14ac:dyDescent="0.2">
      <c r="A87" s="168">
        <f t="shared" si="1"/>
        <v>1885</v>
      </c>
    </row>
    <row r="88" spans="1:1" x14ac:dyDescent="0.2">
      <c r="A88" s="168">
        <f t="shared" si="1"/>
        <v>1886</v>
      </c>
    </row>
    <row r="89" spans="1:1" x14ac:dyDescent="0.2">
      <c r="A89" s="168">
        <f t="shared" si="1"/>
        <v>1887</v>
      </c>
    </row>
    <row r="90" spans="1:1" x14ac:dyDescent="0.2">
      <c r="A90" s="168">
        <f t="shared" si="1"/>
        <v>1888</v>
      </c>
    </row>
    <row r="91" spans="1:1" x14ac:dyDescent="0.2">
      <c r="A91" s="168">
        <f t="shared" si="1"/>
        <v>1889</v>
      </c>
    </row>
    <row r="92" spans="1:1" x14ac:dyDescent="0.2">
      <c r="A92" s="168">
        <f t="shared" si="1"/>
        <v>1890</v>
      </c>
    </row>
    <row r="93" spans="1:1" x14ac:dyDescent="0.2">
      <c r="A93" s="168">
        <f t="shared" si="1"/>
        <v>1891</v>
      </c>
    </row>
    <row r="94" spans="1:1" x14ac:dyDescent="0.2">
      <c r="A94" s="168">
        <f t="shared" si="1"/>
        <v>1892</v>
      </c>
    </row>
    <row r="95" spans="1:1" x14ac:dyDescent="0.2">
      <c r="A95" s="168">
        <f t="shared" si="1"/>
        <v>1893</v>
      </c>
    </row>
    <row r="96" spans="1:1" x14ac:dyDescent="0.2">
      <c r="A96" s="168">
        <f t="shared" si="1"/>
        <v>1894</v>
      </c>
    </row>
    <row r="97" spans="1:1" x14ac:dyDescent="0.2">
      <c r="A97" s="168">
        <f t="shared" si="1"/>
        <v>1895</v>
      </c>
    </row>
    <row r="98" spans="1:1" x14ac:dyDescent="0.2">
      <c r="A98" s="168">
        <f t="shared" si="1"/>
        <v>1896</v>
      </c>
    </row>
    <row r="99" spans="1:1" x14ac:dyDescent="0.2">
      <c r="A99" s="168">
        <f t="shared" si="1"/>
        <v>1897</v>
      </c>
    </row>
    <row r="100" spans="1:1" x14ac:dyDescent="0.2">
      <c r="A100" s="168">
        <f t="shared" si="1"/>
        <v>1898</v>
      </c>
    </row>
    <row r="101" spans="1:1" x14ac:dyDescent="0.2">
      <c r="A101" s="168">
        <f t="shared" si="1"/>
        <v>1899</v>
      </c>
    </row>
    <row r="102" spans="1:1" x14ac:dyDescent="0.2">
      <c r="A102" s="168">
        <f t="shared" si="1"/>
        <v>1900</v>
      </c>
    </row>
    <row r="103" spans="1:1" x14ac:dyDescent="0.2">
      <c r="A103" s="168">
        <f t="shared" si="1"/>
        <v>1901</v>
      </c>
    </row>
    <row r="104" spans="1:1" x14ac:dyDescent="0.2">
      <c r="A104" s="168">
        <f t="shared" si="1"/>
        <v>1902</v>
      </c>
    </row>
    <row r="105" spans="1:1" x14ac:dyDescent="0.2">
      <c r="A105" s="168">
        <f t="shared" si="1"/>
        <v>1903</v>
      </c>
    </row>
    <row r="106" spans="1:1" x14ac:dyDescent="0.2">
      <c r="A106" s="168">
        <f t="shared" si="1"/>
        <v>1904</v>
      </c>
    </row>
    <row r="107" spans="1:1" x14ac:dyDescent="0.2">
      <c r="A107" s="168">
        <f t="shared" si="1"/>
        <v>1905</v>
      </c>
    </row>
    <row r="108" spans="1:1" x14ac:dyDescent="0.2">
      <c r="A108" s="168">
        <f t="shared" si="1"/>
        <v>1906</v>
      </c>
    </row>
    <row r="109" spans="1:1" x14ac:dyDescent="0.2">
      <c r="A109" s="168">
        <f t="shared" si="1"/>
        <v>1907</v>
      </c>
    </row>
    <row r="110" spans="1:1" x14ac:dyDescent="0.2">
      <c r="A110" s="168">
        <f t="shared" si="1"/>
        <v>1908</v>
      </c>
    </row>
    <row r="111" spans="1:1" x14ac:dyDescent="0.2">
      <c r="A111" s="168">
        <f t="shared" si="1"/>
        <v>1909</v>
      </c>
    </row>
    <row r="112" spans="1:1" x14ac:dyDescent="0.2">
      <c r="A112" s="168">
        <f t="shared" si="1"/>
        <v>1910</v>
      </c>
    </row>
    <row r="113" spans="1:1" x14ac:dyDescent="0.2">
      <c r="A113" s="168">
        <f t="shared" si="1"/>
        <v>1911</v>
      </c>
    </row>
    <row r="114" spans="1:1" x14ac:dyDescent="0.2">
      <c r="A114" s="168">
        <f t="shared" si="1"/>
        <v>1912</v>
      </c>
    </row>
    <row r="115" spans="1:1" x14ac:dyDescent="0.2">
      <c r="A115" s="168">
        <f t="shared" si="1"/>
        <v>1913</v>
      </c>
    </row>
    <row r="116" spans="1:1" x14ac:dyDescent="0.2">
      <c r="A116" s="168">
        <f t="shared" si="1"/>
        <v>1914</v>
      </c>
    </row>
    <row r="117" spans="1:1" x14ac:dyDescent="0.2">
      <c r="A117" s="168">
        <f t="shared" si="1"/>
        <v>1915</v>
      </c>
    </row>
    <row r="118" spans="1:1" x14ac:dyDescent="0.2">
      <c r="A118" s="168">
        <f t="shared" si="1"/>
        <v>1916</v>
      </c>
    </row>
    <row r="119" spans="1:1" x14ac:dyDescent="0.2">
      <c r="A119" s="168">
        <f t="shared" si="1"/>
        <v>1917</v>
      </c>
    </row>
    <row r="120" spans="1:1" x14ac:dyDescent="0.2">
      <c r="A120" s="168">
        <f t="shared" si="1"/>
        <v>1918</v>
      </c>
    </row>
    <row r="121" spans="1:1" x14ac:dyDescent="0.2">
      <c r="A121" s="168">
        <f t="shared" si="1"/>
        <v>1919</v>
      </c>
    </row>
    <row r="122" spans="1:1" x14ac:dyDescent="0.2">
      <c r="A122" s="168">
        <f t="shared" si="1"/>
        <v>1920</v>
      </c>
    </row>
    <row r="123" spans="1:1" x14ac:dyDescent="0.2">
      <c r="A123" s="168">
        <f t="shared" si="1"/>
        <v>1921</v>
      </c>
    </row>
    <row r="124" spans="1:1" x14ac:dyDescent="0.2">
      <c r="A124" s="168">
        <f t="shared" si="1"/>
        <v>1922</v>
      </c>
    </row>
    <row r="125" spans="1:1" x14ac:dyDescent="0.2">
      <c r="A125" s="168">
        <f t="shared" si="1"/>
        <v>1923</v>
      </c>
    </row>
    <row r="126" spans="1:1" x14ac:dyDescent="0.2">
      <c r="A126" s="168">
        <f t="shared" si="1"/>
        <v>1924</v>
      </c>
    </row>
    <row r="127" spans="1:1" x14ac:dyDescent="0.2">
      <c r="A127" s="168">
        <f t="shared" si="1"/>
        <v>1925</v>
      </c>
    </row>
    <row r="128" spans="1:1" x14ac:dyDescent="0.2">
      <c r="A128" s="168">
        <f t="shared" si="1"/>
        <v>1926</v>
      </c>
    </row>
    <row r="129" spans="1:1" x14ac:dyDescent="0.2">
      <c r="A129" s="168">
        <f t="shared" si="1"/>
        <v>1927</v>
      </c>
    </row>
    <row r="130" spans="1:1" x14ac:dyDescent="0.2">
      <c r="A130" s="168">
        <f t="shared" si="1"/>
        <v>1928</v>
      </c>
    </row>
    <row r="131" spans="1:1" x14ac:dyDescent="0.2">
      <c r="A131" s="168">
        <f t="shared" si="1"/>
        <v>1929</v>
      </c>
    </row>
    <row r="132" spans="1:1" x14ac:dyDescent="0.2">
      <c r="A132" s="168">
        <f t="shared" ref="A132:A195" si="2">A131+1</f>
        <v>1930</v>
      </c>
    </row>
    <row r="133" spans="1:1" x14ac:dyDescent="0.2">
      <c r="A133" s="168">
        <f t="shared" si="2"/>
        <v>1931</v>
      </c>
    </row>
    <row r="134" spans="1:1" x14ac:dyDescent="0.2">
      <c r="A134" s="168">
        <f t="shared" si="2"/>
        <v>1932</v>
      </c>
    </row>
    <row r="135" spans="1:1" x14ac:dyDescent="0.2">
      <c r="A135" s="168">
        <f t="shared" si="2"/>
        <v>1933</v>
      </c>
    </row>
    <row r="136" spans="1:1" x14ac:dyDescent="0.2">
      <c r="A136" s="168">
        <f t="shared" si="2"/>
        <v>1934</v>
      </c>
    </row>
    <row r="137" spans="1:1" x14ac:dyDescent="0.2">
      <c r="A137" s="168">
        <f t="shared" si="2"/>
        <v>1935</v>
      </c>
    </row>
    <row r="138" spans="1:1" x14ac:dyDescent="0.2">
      <c r="A138" s="168">
        <f t="shared" si="2"/>
        <v>1936</v>
      </c>
    </row>
    <row r="139" spans="1:1" x14ac:dyDescent="0.2">
      <c r="A139" s="168">
        <f t="shared" si="2"/>
        <v>1937</v>
      </c>
    </row>
    <row r="140" spans="1:1" x14ac:dyDescent="0.2">
      <c r="A140" s="168">
        <f t="shared" si="2"/>
        <v>1938</v>
      </c>
    </row>
    <row r="141" spans="1:1" x14ac:dyDescent="0.2">
      <c r="A141" s="168">
        <f t="shared" si="2"/>
        <v>1939</v>
      </c>
    </row>
    <row r="142" spans="1:1" x14ac:dyDescent="0.2">
      <c r="A142" s="168">
        <f t="shared" si="2"/>
        <v>1940</v>
      </c>
    </row>
    <row r="143" spans="1:1" x14ac:dyDescent="0.2">
      <c r="A143" s="168">
        <f t="shared" si="2"/>
        <v>1941</v>
      </c>
    </row>
    <row r="144" spans="1:1" x14ac:dyDescent="0.2">
      <c r="A144" s="168">
        <f t="shared" si="2"/>
        <v>1942</v>
      </c>
    </row>
    <row r="145" spans="1:1" x14ac:dyDescent="0.2">
      <c r="A145" s="168">
        <f t="shared" si="2"/>
        <v>1943</v>
      </c>
    </row>
    <row r="146" spans="1:1" x14ac:dyDescent="0.2">
      <c r="A146" s="168">
        <f t="shared" si="2"/>
        <v>1944</v>
      </c>
    </row>
    <row r="147" spans="1:1" x14ac:dyDescent="0.2">
      <c r="A147" s="168">
        <f t="shared" si="2"/>
        <v>1945</v>
      </c>
    </row>
    <row r="148" spans="1:1" x14ac:dyDescent="0.2">
      <c r="A148" s="168">
        <f t="shared" si="2"/>
        <v>1946</v>
      </c>
    </row>
    <row r="149" spans="1:1" x14ac:dyDescent="0.2">
      <c r="A149" s="168">
        <f t="shared" si="2"/>
        <v>1947</v>
      </c>
    </row>
    <row r="150" spans="1:1" x14ac:dyDescent="0.2">
      <c r="A150" s="168">
        <f t="shared" si="2"/>
        <v>1948</v>
      </c>
    </row>
    <row r="151" spans="1:1" x14ac:dyDescent="0.2">
      <c r="A151" s="168">
        <f t="shared" si="2"/>
        <v>1949</v>
      </c>
    </row>
    <row r="152" spans="1:1" x14ac:dyDescent="0.2">
      <c r="A152" s="168">
        <f t="shared" si="2"/>
        <v>1950</v>
      </c>
    </row>
    <row r="153" spans="1:1" x14ac:dyDescent="0.2">
      <c r="A153" s="168">
        <f t="shared" si="2"/>
        <v>1951</v>
      </c>
    </row>
    <row r="154" spans="1:1" x14ac:dyDescent="0.2">
      <c r="A154" s="168">
        <f t="shared" si="2"/>
        <v>1952</v>
      </c>
    </row>
    <row r="155" spans="1:1" x14ac:dyDescent="0.2">
      <c r="A155" s="168">
        <f t="shared" si="2"/>
        <v>1953</v>
      </c>
    </row>
    <row r="156" spans="1:1" x14ac:dyDescent="0.2">
      <c r="A156" s="168">
        <f t="shared" si="2"/>
        <v>1954</v>
      </c>
    </row>
    <row r="157" spans="1:1" x14ac:dyDescent="0.2">
      <c r="A157" s="168">
        <f t="shared" si="2"/>
        <v>1955</v>
      </c>
    </row>
    <row r="158" spans="1:1" x14ac:dyDescent="0.2">
      <c r="A158" s="168">
        <f t="shared" si="2"/>
        <v>1956</v>
      </c>
    </row>
    <row r="159" spans="1:1" x14ac:dyDescent="0.2">
      <c r="A159" s="168">
        <f t="shared" si="2"/>
        <v>1957</v>
      </c>
    </row>
    <row r="160" spans="1:1" x14ac:dyDescent="0.2">
      <c r="A160" s="168">
        <f t="shared" si="2"/>
        <v>1958</v>
      </c>
    </row>
    <row r="161" spans="1:1" x14ac:dyDescent="0.2">
      <c r="A161" s="168">
        <f t="shared" si="2"/>
        <v>1959</v>
      </c>
    </row>
    <row r="162" spans="1:1" x14ac:dyDescent="0.2">
      <c r="A162" s="168">
        <f t="shared" si="2"/>
        <v>1960</v>
      </c>
    </row>
    <row r="163" spans="1:1" x14ac:dyDescent="0.2">
      <c r="A163" s="168">
        <f t="shared" si="2"/>
        <v>1961</v>
      </c>
    </row>
    <row r="164" spans="1:1" x14ac:dyDescent="0.2">
      <c r="A164" s="168">
        <f t="shared" si="2"/>
        <v>1962</v>
      </c>
    </row>
    <row r="165" spans="1:1" x14ac:dyDescent="0.2">
      <c r="A165" s="168">
        <f t="shared" si="2"/>
        <v>1963</v>
      </c>
    </row>
    <row r="166" spans="1:1" x14ac:dyDescent="0.2">
      <c r="A166" s="168">
        <f t="shared" si="2"/>
        <v>1964</v>
      </c>
    </row>
    <row r="167" spans="1:1" x14ac:dyDescent="0.2">
      <c r="A167" s="168">
        <f t="shared" si="2"/>
        <v>1965</v>
      </c>
    </row>
    <row r="168" spans="1:1" x14ac:dyDescent="0.2">
      <c r="A168" s="168">
        <f t="shared" si="2"/>
        <v>1966</v>
      </c>
    </row>
    <row r="169" spans="1:1" x14ac:dyDescent="0.2">
      <c r="A169" s="168">
        <f t="shared" si="2"/>
        <v>1967</v>
      </c>
    </row>
    <row r="170" spans="1:1" x14ac:dyDescent="0.2">
      <c r="A170" s="168">
        <f t="shared" si="2"/>
        <v>1968</v>
      </c>
    </row>
    <row r="171" spans="1:1" x14ac:dyDescent="0.2">
      <c r="A171" s="168">
        <f t="shared" si="2"/>
        <v>1969</v>
      </c>
    </row>
    <row r="172" spans="1:1" x14ac:dyDescent="0.2">
      <c r="A172" s="168">
        <f t="shared" si="2"/>
        <v>1970</v>
      </c>
    </row>
    <row r="173" spans="1:1" x14ac:dyDescent="0.2">
      <c r="A173" s="168">
        <f t="shared" si="2"/>
        <v>1971</v>
      </c>
    </row>
    <row r="174" spans="1:1" x14ac:dyDescent="0.2">
      <c r="A174" s="168">
        <f t="shared" si="2"/>
        <v>1972</v>
      </c>
    </row>
    <row r="175" spans="1:1" x14ac:dyDescent="0.2">
      <c r="A175" s="168">
        <f t="shared" si="2"/>
        <v>1973</v>
      </c>
    </row>
    <row r="176" spans="1:1" x14ac:dyDescent="0.2">
      <c r="A176" s="168">
        <f t="shared" si="2"/>
        <v>1974</v>
      </c>
    </row>
    <row r="177" spans="1:1" x14ac:dyDescent="0.2">
      <c r="A177" s="168">
        <f t="shared" si="2"/>
        <v>1975</v>
      </c>
    </row>
    <row r="178" spans="1:1" x14ac:dyDescent="0.2">
      <c r="A178" s="168">
        <f t="shared" si="2"/>
        <v>1976</v>
      </c>
    </row>
    <row r="179" spans="1:1" x14ac:dyDescent="0.2">
      <c r="A179" s="168">
        <f t="shared" si="2"/>
        <v>1977</v>
      </c>
    </row>
    <row r="180" spans="1:1" x14ac:dyDescent="0.2">
      <c r="A180" s="168">
        <f t="shared" si="2"/>
        <v>1978</v>
      </c>
    </row>
    <row r="181" spans="1:1" x14ac:dyDescent="0.2">
      <c r="A181" s="168">
        <f t="shared" si="2"/>
        <v>1979</v>
      </c>
    </row>
    <row r="182" spans="1:1" x14ac:dyDescent="0.2">
      <c r="A182" s="168">
        <f t="shared" si="2"/>
        <v>1980</v>
      </c>
    </row>
    <row r="183" spans="1:1" x14ac:dyDescent="0.2">
      <c r="A183" s="168">
        <f t="shared" si="2"/>
        <v>1981</v>
      </c>
    </row>
    <row r="184" spans="1:1" x14ac:dyDescent="0.2">
      <c r="A184" s="168">
        <f t="shared" si="2"/>
        <v>1982</v>
      </c>
    </row>
    <row r="185" spans="1:1" x14ac:dyDescent="0.2">
      <c r="A185" s="168">
        <f t="shared" si="2"/>
        <v>1983</v>
      </c>
    </row>
    <row r="186" spans="1:1" x14ac:dyDescent="0.2">
      <c r="A186" s="168">
        <f t="shared" si="2"/>
        <v>1984</v>
      </c>
    </row>
    <row r="187" spans="1:1" x14ac:dyDescent="0.2">
      <c r="A187" s="168">
        <f t="shared" si="2"/>
        <v>1985</v>
      </c>
    </row>
    <row r="188" spans="1:1" x14ac:dyDescent="0.2">
      <c r="A188" s="168">
        <f t="shared" si="2"/>
        <v>1986</v>
      </c>
    </row>
    <row r="189" spans="1:1" x14ac:dyDescent="0.2">
      <c r="A189" s="168">
        <f t="shared" si="2"/>
        <v>1987</v>
      </c>
    </row>
    <row r="190" spans="1:1" x14ac:dyDescent="0.2">
      <c r="A190" s="168">
        <f t="shared" si="2"/>
        <v>1988</v>
      </c>
    </row>
    <row r="191" spans="1:1" x14ac:dyDescent="0.2">
      <c r="A191" s="168">
        <f t="shared" si="2"/>
        <v>1989</v>
      </c>
    </row>
    <row r="192" spans="1:1" x14ac:dyDescent="0.2">
      <c r="A192" s="168">
        <f t="shared" si="2"/>
        <v>1990</v>
      </c>
    </row>
    <row r="193" spans="1:1" x14ac:dyDescent="0.2">
      <c r="A193" s="168">
        <f t="shared" si="2"/>
        <v>1991</v>
      </c>
    </row>
    <row r="194" spans="1:1" x14ac:dyDescent="0.2">
      <c r="A194" s="168">
        <f t="shared" si="2"/>
        <v>1992</v>
      </c>
    </row>
    <row r="195" spans="1:1" x14ac:dyDescent="0.2">
      <c r="A195" s="168">
        <f t="shared" si="2"/>
        <v>1993</v>
      </c>
    </row>
    <row r="196" spans="1:1" x14ac:dyDescent="0.2">
      <c r="A196" s="168">
        <f t="shared" ref="A196:A218" si="3">A195+1</f>
        <v>1994</v>
      </c>
    </row>
    <row r="197" spans="1:1" x14ac:dyDescent="0.2">
      <c r="A197" s="168">
        <f t="shared" si="3"/>
        <v>1995</v>
      </c>
    </row>
    <row r="198" spans="1:1" x14ac:dyDescent="0.2">
      <c r="A198" s="168">
        <f t="shared" si="3"/>
        <v>1996</v>
      </c>
    </row>
    <row r="199" spans="1:1" x14ac:dyDescent="0.2">
      <c r="A199" s="168">
        <f t="shared" si="3"/>
        <v>1997</v>
      </c>
    </row>
    <row r="200" spans="1:1" x14ac:dyDescent="0.2">
      <c r="A200" s="168">
        <f t="shared" si="3"/>
        <v>1998</v>
      </c>
    </row>
    <row r="201" spans="1:1" x14ac:dyDescent="0.2">
      <c r="A201" s="168">
        <f t="shared" si="3"/>
        <v>1999</v>
      </c>
    </row>
    <row r="202" spans="1:1" x14ac:dyDescent="0.2">
      <c r="A202" s="168">
        <f t="shared" si="3"/>
        <v>2000</v>
      </c>
    </row>
    <row r="203" spans="1:1" x14ac:dyDescent="0.2">
      <c r="A203" s="168">
        <f t="shared" si="3"/>
        <v>2001</v>
      </c>
    </row>
    <row r="204" spans="1:1" x14ac:dyDescent="0.2">
      <c r="A204" s="168">
        <f t="shared" si="3"/>
        <v>2002</v>
      </c>
    </row>
    <row r="205" spans="1:1" x14ac:dyDescent="0.2">
      <c r="A205" s="168">
        <f t="shared" si="3"/>
        <v>2003</v>
      </c>
    </row>
    <row r="206" spans="1:1" x14ac:dyDescent="0.2">
      <c r="A206" s="168">
        <f t="shared" si="3"/>
        <v>2004</v>
      </c>
    </row>
    <row r="207" spans="1:1" x14ac:dyDescent="0.2">
      <c r="A207" s="168">
        <f t="shared" si="3"/>
        <v>2005</v>
      </c>
    </row>
    <row r="208" spans="1:1" x14ac:dyDescent="0.2">
      <c r="A208" s="168">
        <f t="shared" si="3"/>
        <v>2006</v>
      </c>
    </row>
    <row r="209" spans="1:1" x14ac:dyDescent="0.2">
      <c r="A209" s="168">
        <f t="shared" si="3"/>
        <v>2007</v>
      </c>
    </row>
    <row r="210" spans="1:1" x14ac:dyDescent="0.2">
      <c r="A210" s="168">
        <f t="shared" si="3"/>
        <v>2008</v>
      </c>
    </row>
    <row r="211" spans="1:1" x14ac:dyDescent="0.2">
      <c r="A211" s="168">
        <f t="shared" si="3"/>
        <v>2009</v>
      </c>
    </row>
    <row r="212" spans="1:1" x14ac:dyDescent="0.2">
      <c r="A212" s="168">
        <f t="shared" si="3"/>
        <v>2010</v>
      </c>
    </row>
    <row r="213" spans="1:1" x14ac:dyDescent="0.2">
      <c r="A213" s="168">
        <f t="shared" si="3"/>
        <v>2011</v>
      </c>
    </row>
    <row r="214" spans="1:1" x14ac:dyDescent="0.2">
      <c r="A214" s="168">
        <f t="shared" si="3"/>
        <v>2012</v>
      </c>
    </row>
    <row r="215" spans="1:1" x14ac:dyDescent="0.2">
      <c r="A215" s="168">
        <f t="shared" si="3"/>
        <v>2013</v>
      </c>
    </row>
    <row r="216" spans="1:1" x14ac:dyDescent="0.2">
      <c r="A216" s="168">
        <f t="shared" si="3"/>
        <v>2014</v>
      </c>
    </row>
    <row r="217" spans="1:1" x14ac:dyDescent="0.2">
      <c r="A217" s="168">
        <f t="shared" si="3"/>
        <v>2015</v>
      </c>
    </row>
    <row r="218" spans="1:1" ht="17" thickBot="1" x14ac:dyDescent="0.25">
      <c r="A218" s="169">
        <f t="shared" si="3"/>
        <v>2016</v>
      </c>
    </row>
  </sheetData>
  <phoneticPr fontId="41" type="noConversion"/>
  <pageMargins left="0.75" right="0.75" top="1" bottom="1" header="0.5" footer="0.5"/>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4"/>
  <sheetViews>
    <sheetView workbookViewId="0">
      <selection activeCell="E17" sqref="E17"/>
    </sheetView>
  </sheetViews>
  <sheetFormatPr baseColWidth="10" defaultColWidth="11" defaultRowHeight="16" x14ac:dyDescent="0.2"/>
  <cols>
    <col min="1" max="1" width="10.5" style="98" customWidth="1"/>
    <col min="2" max="2" width="23.83203125" customWidth="1"/>
    <col min="3" max="3" width="20.83203125" style="98" customWidth="1"/>
    <col min="5" max="5" width="43.33203125" customWidth="1"/>
  </cols>
  <sheetData>
    <row r="1" spans="1:17" ht="62" customHeight="1" thickBot="1" x14ac:dyDescent="0.25">
      <c r="A1" s="299" t="s">
        <v>130</v>
      </c>
      <c r="B1" s="300" t="s">
        <v>125</v>
      </c>
      <c r="C1" s="301" t="s">
        <v>105</v>
      </c>
      <c r="E1" s="62"/>
    </row>
    <row r="2" spans="1:17" ht="17" customHeight="1" thickBot="1" x14ac:dyDescent="0.25">
      <c r="A2" s="305" t="s">
        <v>1135</v>
      </c>
      <c r="B2" s="306" t="s">
        <v>1134</v>
      </c>
      <c r="C2" s="307" t="s">
        <v>1134</v>
      </c>
      <c r="E2" s="62"/>
    </row>
    <row r="3" spans="1:17" ht="17" customHeight="1" x14ac:dyDescent="0.2">
      <c r="A3" s="302" t="s">
        <v>1104</v>
      </c>
      <c r="B3" s="303" t="s">
        <v>266</v>
      </c>
      <c r="C3" s="304" t="s">
        <v>281</v>
      </c>
      <c r="E3" s="310" t="s">
        <v>280</v>
      </c>
      <c r="F3" s="214"/>
      <c r="G3" s="214"/>
      <c r="H3" s="214"/>
      <c r="I3" s="214"/>
      <c r="J3" s="214"/>
    </row>
    <row r="4" spans="1:17" ht="17" customHeight="1" x14ac:dyDescent="0.2">
      <c r="A4" s="43" t="s">
        <v>1627</v>
      </c>
      <c r="B4" s="40" t="s">
        <v>278</v>
      </c>
      <c r="C4" s="554" t="s">
        <v>279</v>
      </c>
      <c r="E4" s="310" t="s">
        <v>2187</v>
      </c>
      <c r="F4" s="214"/>
      <c r="G4" s="214"/>
      <c r="H4" s="214"/>
      <c r="I4" s="214"/>
      <c r="J4" s="214"/>
    </row>
    <row r="5" spans="1:17" ht="17" customHeight="1" thickBot="1" x14ac:dyDescent="0.3">
      <c r="A5" s="147" t="s">
        <v>1628</v>
      </c>
      <c r="B5" s="45" t="s">
        <v>256</v>
      </c>
      <c r="C5" s="555" t="s">
        <v>267</v>
      </c>
      <c r="E5" s="503"/>
      <c r="F5" s="1"/>
      <c r="G5" s="1"/>
      <c r="H5" s="1"/>
      <c r="I5" s="1"/>
      <c r="J5" s="1"/>
      <c r="K5" s="1"/>
      <c r="L5" s="1"/>
      <c r="M5" s="1"/>
      <c r="N5" s="1"/>
      <c r="O5" s="1"/>
      <c r="P5" s="1"/>
      <c r="Q5" s="1"/>
    </row>
    <row r="6" spans="1:17" ht="17" customHeight="1" x14ac:dyDescent="0.2">
      <c r="A6" s="42" t="s">
        <v>1618</v>
      </c>
      <c r="B6" s="72" t="s">
        <v>257</v>
      </c>
      <c r="C6" s="205" t="s">
        <v>268</v>
      </c>
      <c r="E6" s="766" t="s">
        <v>2260</v>
      </c>
      <c r="F6" s="767"/>
      <c r="G6" s="767"/>
      <c r="H6" s="767"/>
      <c r="I6" s="767"/>
      <c r="J6" s="768"/>
      <c r="K6" s="1"/>
      <c r="L6" s="1"/>
      <c r="M6" s="1"/>
      <c r="N6" s="1"/>
      <c r="O6" s="1"/>
      <c r="P6" s="1"/>
      <c r="Q6" s="1"/>
    </row>
    <row r="7" spans="1:17" ht="17" customHeight="1" x14ac:dyDescent="0.2">
      <c r="A7" s="43" t="s">
        <v>1619</v>
      </c>
      <c r="B7" s="40" t="s">
        <v>259</v>
      </c>
      <c r="C7" s="61" t="s">
        <v>269</v>
      </c>
      <c r="E7" s="769"/>
      <c r="F7" s="770"/>
      <c r="G7" s="770"/>
      <c r="H7" s="770"/>
      <c r="I7" s="770"/>
      <c r="J7" s="771"/>
      <c r="K7" s="1"/>
      <c r="L7" s="1"/>
      <c r="M7" s="1"/>
      <c r="N7" s="1"/>
      <c r="O7" s="1"/>
      <c r="P7" s="1"/>
      <c r="Q7" s="1"/>
    </row>
    <row r="8" spans="1:17" ht="17" customHeight="1" x14ac:dyDescent="0.2">
      <c r="A8" s="43" t="s">
        <v>1620</v>
      </c>
      <c r="B8" s="40" t="s">
        <v>260</v>
      </c>
      <c r="C8" s="61" t="s">
        <v>270</v>
      </c>
      <c r="E8" s="769"/>
      <c r="F8" s="770"/>
      <c r="G8" s="770"/>
      <c r="H8" s="770"/>
      <c r="I8" s="770"/>
      <c r="J8" s="771"/>
      <c r="K8" s="1"/>
      <c r="L8" s="1"/>
      <c r="M8" s="1"/>
      <c r="N8" s="1"/>
      <c r="O8" s="1"/>
      <c r="P8" s="1"/>
      <c r="Q8" s="1"/>
    </row>
    <row r="9" spans="1:17" ht="17" customHeight="1" x14ac:dyDescent="0.2">
      <c r="A9" s="43" t="s">
        <v>1621</v>
      </c>
      <c r="B9" s="40" t="s">
        <v>261</v>
      </c>
      <c r="C9" s="61" t="s">
        <v>271</v>
      </c>
      <c r="E9" s="769"/>
      <c r="F9" s="770"/>
      <c r="G9" s="770"/>
      <c r="H9" s="770"/>
      <c r="I9" s="770"/>
      <c r="J9" s="771"/>
      <c r="K9" s="1"/>
      <c r="L9" s="1"/>
      <c r="M9" s="1"/>
      <c r="N9" s="1"/>
      <c r="O9" s="1"/>
      <c r="P9" s="1"/>
      <c r="Q9" s="1"/>
    </row>
    <row r="10" spans="1:17" ht="17" customHeight="1" thickBot="1" x14ac:dyDescent="0.25">
      <c r="A10" s="43" t="s">
        <v>1622</v>
      </c>
      <c r="B10" s="40" t="s">
        <v>262</v>
      </c>
      <c r="C10" s="61" t="s">
        <v>272</v>
      </c>
      <c r="E10" s="772"/>
      <c r="F10" s="773"/>
      <c r="G10" s="773"/>
      <c r="H10" s="773"/>
      <c r="I10" s="773"/>
      <c r="J10" s="774"/>
      <c r="K10" s="1"/>
      <c r="L10" s="1"/>
      <c r="M10" s="1"/>
      <c r="N10" s="1"/>
      <c r="O10" s="1"/>
      <c r="P10" s="1"/>
      <c r="Q10" s="1"/>
    </row>
    <row r="11" spans="1:17" ht="17" customHeight="1" x14ac:dyDescent="0.2">
      <c r="A11" s="43" t="s">
        <v>1623</v>
      </c>
      <c r="B11" s="40" t="s">
        <v>263</v>
      </c>
      <c r="C11" s="61" t="s">
        <v>273</v>
      </c>
      <c r="E11" s="1"/>
      <c r="F11" s="1"/>
      <c r="G11" s="1"/>
      <c r="H11" s="1"/>
      <c r="I11" s="1"/>
      <c r="J11" s="1"/>
      <c r="K11" s="1"/>
      <c r="L11" s="1"/>
      <c r="M11" s="1"/>
      <c r="N11" s="1"/>
      <c r="O11" s="1"/>
      <c r="P11" s="1"/>
      <c r="Q11" s="1"/>
    </row>
    <row r="12" spans="1:17" ht="17" customHeight="1" x14ac:dyDescent="0.2">
      <c r="A12" s="43" t="s">
        <v>1624</v>
      </c>
      <c r="B12" s="40" t="s">
        <v>264</v>
      </c>
      <c r="C12" s="61" t="s">
        <v>274</v>
      </c>
      <c r="E12" s="71"/>
      <c r="F12" s="1"/>
      <c r="G12" s="1"/>
      <c r="H12" s="1"/>
      <c r="I12" s="1"/>
      <c r="J12" s="1"/>
      <c r="K12" s="1"/>
      <c r="L12" s="1"/>
      <c r="M12" s="1"/>
      <c r="N12" s="1"/>
      <c r="O12" s="1"/>
      <c r="P12" s="1"/>
      <c r="Q12" s="1"/>
    </row>
    <row r="13" spans="1:17" ht="17" customHeight="1" x14ac:dyDescent="0.2">
      <c r="A13" s="43" t="s">
        <v>1670</v>
      </c>
      <c r="B13" s="40" t="s">
        <v>265</v>
      </c>
      <c r="C13" s="61" t="s">
        <v>275</v>
      </c>
      <c r="E13" s="71"/>
      <c r="F13" s="1"/>
      <c r="G13" s="1"/>
      <c r="H13" s="1"/>
      <c r="I13" s="1"/>
      <c r="J13" s="1"/>
      <c r="K13" s="1"/>
      <c r="L13" s="1"/>
      <c r="M13" s="1"/>
      <c r="N13" s="1"/>
      <c r="O13" s="1"/>
      <c r="P13" s="1"/>
      <c r="Q13" s="1"/>
    </row>
    <row r="14" spans="1:17" ht="17" customHeight="1" x14ac:dyDescent="0.2">
      <c r="A14" s="43" t="s">
        <v>1625</v>
      </c>
      <c r="B14" s="40" t="s">
        <v>258</v>
      </c>
      <c r="C14" s="61" t="s">
        <v>276</v>
      </c>
      <c r="E14" s="71"/>
      <c r="F14" s="1"/>
      <c r="G14" s="1"/>
      <c r="H14" s="1"/>
      <c r="I14" s="1"/>
      <c r="J14" s="1"/>
      <c r="K14" s="1"/>
      <c r="L14" s="1"/>
      <c r="M14" s="1"/>
      <c r="N14" s="1"/>
      <c r="O14" s="1"/>
      <c r="P14" s="1"/>
      <c r="Q14" s="1"/>
    </row>
    <row r="15" spans="1:17" ht="17" customHeight="1" x14ac:dyDescent="0.2">
      <c r="A15" s="43" t="s">
        <v>1626</v>
      </c>
      <c r="B15" s="40" t="s">
        <v>255</v>
      </c>
      <c r="C15" s="61" t="s">
        <v>277</v>
      </c>
      <c r="E15" s="504"/>
      <c r="F15" s="1"/>
      <c r="G15" s="1"/>
      <c r="H15" s="1"/>
      <c r="I15" s="1"/>
      <c r="J15" s="1"/>
      <c r="K15" s="1"/>
      <c r="L15" s="1"/>
      <c r="M15" s="1"/>
      <c r="N15" s="1"/>
      <c r="O15" s="1"/>
      <c r="P15" s="1"/>
      <c r="Q15" s="1"/>
    </row>
    <row r="16" spans="1:17" x14ac:dyDescent="0.2">
      <c r="A16" s="98" t="s">
        <v>1675</v>
      </c>
      <c r="B16" s="312" t="s">
        <v>1700</v>
      </c>
      <c r="C16" s="61" t="s">
        <v>1701</v>
      </c>
      <c r="E16" s="505"/>
      <c r="F16" s="1"/>
      <c r="G16" s="1"/>
      <c r="H16" s="1"/>
      <c r="I16" s="1"/>
      <c r="J16" s="1"/>
      <c r="K16" s="1"/>
      <c r="L16" s="1"/>
      <c r="M16" s="1"/>
      <c r="N16" s="1"/>
      <c r="O16" s="1"/>
      <c r="P16" s="1"/>
      <c r="Q16" s="1"/>
    </row>
    <row r="17" spans="1:17" ht="17" thickBot="1" x14ac:dyDescent="0.25">
      <c r="A17" s="44" t="s">
        <v>1671</v>
      </c>
      <c r="B17" s="73" t="s">
        <v>1672</v>
      </c>
      <c r="C17" s="308" t="s">
        <v>1673</v>
      </c>
      <c r="E17" s="505"/>
      <c r="F17" s="1"/>
      <c r="G17" s="1"/>
      <c r="H17" s="1"/>
      <c r="I17" s="1"/>
      <c r="J17" s="1"/>
      <c r="K17" s="1"/>
      <c r="L17" s="1"/>
      <c r="M17" s="1"/>
      <c r="N17" s="1"/>
      <c r="O17" s="1"/>
      <c r="P17" s="1"/>
      <c r="Q17" s="1"/>
    </row>
    <row r="18" spans="1:17" x14ac:dyDescent="0.2">
      <c r="A18" s="144" t="s">
        <v>126</v>
      </c>
      <c r="B18" s="41" t="str">
        <f>A18</f>
        <v>p0</v>
      </c>
      <c r="C18" s="556" t="str">
        <f>CONCATENATE("Percentile ",A18)</f>
        <v>Percentile p0</v>
      </c>
      <c r="E18" s="1"/>
      <c r="F18" s="1"/>
      <c r="G18" s="1"/>
      <c r="H18" s="1"/>
      <c r="I18" s="1"/>
      <c r="J18" s="1"/>
      <c r="K18" s="1"/>
      <c r="L18" s="1"/>
      <c r="M18" s="1"/>
      <c r="N18" s="1"/>
      <c r="O18" s="1"/>
      <c r="P18" s="1"/>
      <c r="Q18" s="1"/>
    </row>
    <row r="19" spans="1:17" x14ac:dyDescent="0.2">
      <c r="A19" s="145" t="s">
        <v>129</v>
      </c>
      <c r="B19" s="39" t="str">
        <f t="shared" ref="B19:B82" si="0">A19</f>
        <v>p1</v>
      </c>
      <c r="C19" s="554" t="str">
        <f t="shared" ref="C19:C82" si="1">CONCATENATE("Percentile ",A19)</f>
        <v>Percentile p1</v>
      </c>
      <c r="E19" s="63"/>
      <c r="F19" s="1"/>
      <c r="G19" s="1"/>
      <c r="H19" s="1"/>
      <c r="I19" s="1"/>
      <c r="J19" s="1"/>
      <c r="K19" s="1"/>
      <c r="L19" s="1"/>
      <c r="M19" s="1"/>
      <c r="N19" s="1"/>
      <c r="O19" s="1"/>
      <c r="P19" s="1"/>
      <c r="Q19" s="1"/>
    </row>
    <row r="20" spans="1:17" x14ac:dyDescent="0.2">
      <c r="A20" s="145" t="s">
        <v>130</v>
      </c>
      <c r="B20" s="39" t="str">
        <f t="shared" si="0"/>
        <v>p2</v>
      </c>
      <c r="C20" s="554" t="str">
        <f t="shared" si="1"/>
        <v>Percentile p2</v>
      </c>
      <c r="E20" s="1"/>
      <c r="F20" s="1"/>
      <c r="G20" s="1"/>
      <c r="H20" s="1"/>
      <c r="I20" s="1"/>
      <c r="J20" s="1"/>
      <c r="K20" s="1"/>
      <c r="L20" s="1"/>
      <c r="M20" s="1"/>
      <c r="N20" s="1"/>
      <c r="O20" s="1"/>
      <c r="P20" s="1"/>
      <c r="Q20" s="1"/>
    </row>
    <row r="21" spans="1:17" x14ac:dyDescent="0.2">
      <c r="A21" s="145" t="s">
        <v>131</v>
      </c>
      <c r="B21" s="39" t="str">
        <f t="shared" si="0"/>
        <v>p3</v>
      </c>
      <c r="C21" s="554" t="str">
        <f t="shared" si="1"/>
        <v>Percentile p3</v>
      </c>
      <c r="E21" s="311"/>
      <c r="F21" s="1"/>
      <c r="G21" s="1"/>
      <c r="H21" s="1"/>
      <c r="I21" s="1"/>
      <c r="J21" s="1"/>
      <c r="K21" s="1"/>
      <c r="L21" s="1"/>
      <c r="M21" s="1"/>
      <c r="N21" s="1"/>
      <c r="O21" s="1"/>
      <c r="P21" s="1"/>
      <c r="Q21" s="1"/>
    </row>
    <row r="22" spans="1:17" x14ac:dyDescent="0.2">
      <c r="A22" s="145" t="s">
        <v>132</v>
      </c>
      <c r="B22" s="39" t="str">
        <f t="shared" si="0"/>
        <v>p4</v>
      </c>
      <c r="C22" s="554" t="str">
        <f t="shared" si="1"/>
        <v>Percentile p4</v>
      </c>
      <c r="E22" s="1"/>
      <c r="F22" s="1"/>
      <c r="G22" s="1"/>
      <c r="H22" s="1"/>
      <c r="I22" s="1"/>
      <c r="J22" s="1"/>
      <c r="K22" s="1"/>
      <c r="L22" s="1"/>
      <c r="M22" s="1"/>
      <c r="N22" s="1"/>
      <c r="O22" s="1"/>
      <c r="P22" s="1"/>
      <c r="Q22" s="1"/>
    </row>
    <row r="23" spans="1:17" x14ac:dyDescent="0.2">
      <c r="A23" s="145" t="s">
        <v>133</v>
      </c>
      <c r="B23" s="39" t="str">
        <f t="shared" si="0"/>
        <v>p5</v>
      </c>
      <c r="C23" s="554" t="str">
        <f t="shared" si="1"/>
        <v>Percentile p5</v>
      </c>
      <c r="E23" s="1"/>
      <c r="F23" s="1"/>
      <c r="G23" s="1"/>
      <c r="H23" s="1"/>
      <c r="I23" s="1"/>
      <c r="J23" s="1"/>
      <c r="K23" s="1"/>
      <c r="L23" s="1"/>
      <c r="M23" s="1"/>
      <c r="N23" s="1"/>
      <c r="O23" s="1"/>
      <c r="P23" s="1"/>
      <c r="Q23" s="1"/>
    </row>
    <row r="24" spans="1:17" x14ac:dyDescent="0.2">
      <c r="A24" s="145" t="s">
        <v>134</v>
      </c>
      <c r="B24" s="39" t="str">
        <f t="shared" si="0"/>
        <v>p6</v>
      </c>
      <c r="C24" s="554" t="str">
        <f t="shared" si="1"/>
        <v>Percentile p6</v>
      </c>
      <c r="E24" s="311"/>
      <c r="F24" s="1"/>
      <c r="G24" s="1"/>
      <c r="H24" s="1"/>
      <c r="I24" s="1"/>
      <c r="J24" s="1"/>
      <c r="K24" s="1"/>
      <c r="L24" s="1"/>
      <c r="M24" s="1"/>
      <c r="N24" s="1"/>
      <c r="O24" s="1"/>
      <c r="P24" s="1"/>
      <c r="Q24" s="1"/>
    </row>
    <row r="25" spans="1:17" x14ac:dyDescent="0.2">
      <c r="A25" s="145" t="s">
        <v>135</v>
      </c>
      <c r="B25" s="39" t="str">
        <f t="shared" si="0"/>
        <v>p7</v>
      </c>
      <c r="C25" s="554" t="str">
        <f t="shared" si="1"/>
        <v>Percentile p7</v>
      </c>
      <c r="E25" s="71"/>
      <c r="F25" s="71"/>
      <c r="G25" s="1"/>
      <c r="H25" s="1"/>
      <c r="I25" s="1"/>
      <c r="J25" s="1"/>
      <c r="K25" s="1"/>
      <c r="L25" s="1"/>
      <c r="M25" s="1"/>
      <c r="N25" s="1"/>
      <c r="O25" s="1"/>
      <c r="P25" s="1"/>
      <c r="Q25" s="1"/>
    </row>
    <row r="26" spans="1:17" x14ac:dyDescent="0.2">
      <c r="A26" s="145" t="s">
        <v>136</v>
      </c>
      <c r="B26" s="39" t="str">
        <f t="shared" si="0"/>
        <v>p8</v>
      </c>
      <c r="C26" s="554" t="str">
        <f t="shared" si="1"/>
        <v>Percentile p8</v>
      </c>
      <c r="E26" s="71"/>
      <c r="F26" s="1"/>
      <c r="G26" s="1"/>
      <c r="H26" s="1"/>
      <c r="I26" s="1"/>
      <c r="J26" s="1"/>
      <c r="K26" s="1"/>
      <c r="L26" s="1"/>
      <c r="M26" s="1"/>
      <c r="N26" s="1"/>
      <c r="O26" s="1"/>
      <c r="P26" s="1"/>
      <c r="Q26" s="1"/>
    </row>
    <row r="27" spans="1:17" x14ac:dyDescent="0.2">
      <c r="A27" s="145" t="s">
        <v>137</v>
      </c>
      <c r="B27" s="39" t="str">
        <f t="shared" si="0"/>
        <v>p9</v>
      </c>
      <c r="C27" s="554" t="str">
        <f t="shared" si="1"/>
        <v>Percentile p9</v>
      </c>
      <c r="E27" s="71"/>
      <c r="F27" s="1"/>
      <c r="G27" s="1"/>
      <c r="H27" s="1"/>
      <c r="I27" s="1"/>
      <c r="J27" s="1"/>
      <c r="K27" s="1"/>
      <c r="L27" s="1"/>
      <c r="M27" s="1"/>
      <c r="N27" s="1"/>
      <c r="O27" s="1"/>
      <c r="P27" s="1"/>
      <c r="Q27" s="1"/>
    </row>
    <row r="28" spans="1:17" x14ac:dyDescent="0.2">
      <c r="A28" s="145" t="s">
        <v>138</v>
      </c>
      <c r="B28" s="39" t="str">
        <f t="shared" si="0"/>
        <v>p10</v>
      </c>
      <c r="C28" s="554" t="str">
        <f t="shared" si="1"/>
        <v>Percentile p10</v>
      </c>
      <c r="E28" s="1"/>
      <c r="F28" s="1"/>
      <c r="G28" s="1"/>
      <c r="H28" s="1"/>
      <c r="I28" s="1"/>
      <c r="J28" s="1"/>
      <c r="K28" s="1"/>
      <c r="L28" s="1"/>
      <c r="M28" s="1"/>
      <c r="N28" s="1"/>
      <c r="O28" s="1"/>
      <c r="P28" s="1"/>
      <c r="Q28" s="1"/>
    </row>
    <row r="29" spans="1:17" ht="19" x14ac:dyDescent="0.25">
      <c r="A29" s="145" t="s">
        <v>139</v>
      </c>
      <c r="B29" s="39" t="str">
        <f t="shared" si="0"/>
        <v>p11</v>
      </c>
      <c r="C29" s="554" t="str">
        <f t="shared" si="1"/>
        <v>Percentile p11</v>
      </c>
      <c r="E29" s="506"/>
      <c r="F29" s="1"/>
      <c r="G29" s="1"/>
      <c r="H29" s="1"/>
      <c r="I29" s="1"/>
      <c r="J29" s="1"/>
      <c r="K29" s="1"/>
      <c r="L29" s="1"/>
      <c r="M29" s="1"/>
      <c r="N29" s="1"/>
      <c r="O29" s="1"/>
      <c r="P29" s="1"/>
      <c r="Q29" s="1"/>
    </row>
    <row r="30" spans="1:17" x14ac:dyDescent="0.2">
      <c r="A30" s="145" t="s">
        <v>140</v>
      </c>
      <c r="B30" s="39" t="str">
        <f t="shared" si="0"/>
        <v>p12</v>
      </c>
      <c r="C30" s="554" t="str">
        <f t="shared" si="1"/>
        <v>Percentile p12</v>
      </c>
      <c r="E30" s="7"/>
      <c r="F30" s="1"/>
      <c r="G30" s="1"/>
      <c r="H30" s="1"/>
      <c r="I30" s="1"/>
      <c r="J30" s="1"/>
      <c r="K30" s="1"/>
      <c r="L30" s="1"/>
      <c r="M30" s="1"/>
      <c r="N30" s="1"/>
      <c r="O30" s="1"/>
      <c r="P30" s="1"/>
      <c r="Q30" s="1"/>
    </row>
    <row r="31" spans="1:17" x14ac:dyDescent="0.2">
      <c r="A31" s="145" t="s">
        <v>141</v>
      </c>
      <c r="B31" s="39" t="str">
        <f t="shared" si="0"/>
        <v>p13</v>
      </c>
      <c r="C31" s="554" t="str">
        <f t="shared" si="1"/>
        <v>Percentile p13</v>
      </c>
      <c r="E31" s="1"/>
      <c r="F31" s="1"/>
      <c r="G31" s="1"/>
      <c r="H31" s="1"/>
      <c r="I31" s="1"/>
      <c r="J31" s="1"/>
      <c r="K31" s="1"/>
      <c r="L31" s="1"/>
      <c r="M31" s="1"/>
      <c r="N31" s="1"/>
      <c r="O31" s="1"/>
      <c r="P31" s="1"/>
      <c r="Q31" s="1"/>
    </row>
    <row r="32" spans="1:17" x14ac:dyDescent="0.2">
      <c r="A32" s="145" t="s">
        <v>142</v>
      </c>
      <c r="B32" s="39" t="str">
        <f t="shared" si="0"/>
        <v>p14</v>
      </c>
      <c r="C32" s="554" t="str">
        <f t="shared" si="1"/>
        <v>Percentile p14</v>
      </c>
      <c r="E32" s="63"/>
      <c r="F32" s="1"/>
      <c r="G32" s="1"/>
      <c r="H32" s="1"/>
      <c r="I32" s="1"/>
      <c r="J32" s="1"/>
      <c r="K32" s="1"/>
      <c r="L32" s="1"/>
      <c r="M32" s="1"/>
      <c r="N32" s="1"/>
      <c r="O32" s="1"/>
      <c r="P32" s="1"/>
      <c r="Q32" s="1"/>
    </row>
    <row r="33" spans="1:17" x14ac:dyDescent="0.2">
      <c r="A33" s="145" t="s">
        <v>143</v>
      </c>
      <c r="B33" s="39" t="str">
        <f t="shared" si="0"/>
        <v>p15</v>
      </c>
      <c r="C33" s="554" t="str">
        <f t="shared" si="1"/>
        <v>Percentile p15</v>
      </c>
      <c r="E33" s="62"/>
      <c r="F33" s="1"/>
      <c r="G33" s="1"/>
      <c r="H33" s="1"/>
      <c r="I33" s="1"/>
      <c r="J33" s="1"/>
      <c r="K33" s="1"/>
      <c r="L33" s="1"/>
      <c r="M33" s="1"/>
      <c r="N33" s="1"/>
      <c r="O33" s="1"/>
      <c r="P33" s="1"/>
      <c r="Q33" s="1"/>
    </row>
    <row r="34" spans="1:17" x14ac:dyDescent="0.2">
      <c r="A34" s="145" t="s">
        <v>144</v>
      </c>
      <c r="B34" s="39" t="str">
        <f t="shared" si="0"/>
        <v>p16</v>
      </c>
      <c r="C34" s="554" t="str">
        <f t="shared" si="1"/>
        <v>Percentile p16</v>
      </c>
      <c r="E34" s="504"/>
      <c r="F34" s="71"/>
      <c r="G34" s="1"/>
      <c r="H34" s="1"/>
      <c r="I34" s="1"/>
      <c r="J34" s="1"/>
      <c r="K34" s="1"/>
      <c r="L34" s="1"/>
      <c r="M34" s="1"/>
      <c r="N34" s="1"/>
      <c r="O34" s="1"/>
      <c r="P34" s="1"/>
      <c r="Q34" s="1"/>
    </row>
    <row r="35" spans="1:17" x14ac:dyDescent="0.2">
      <c r="A35" s="145" t="s">
        <v>145</v>
      </c>
      <c r="B35" s="39" t="str">
        <f t="shared" si="0"/>
        <v>p17</v>
      </c>
      <c r="C35" s="554" t="str">
        <f t="shared" si="1"/>
        <v>Percentile p17</v>
      </c>
      <c r="E35" s="62"/>
      <c r="F35" s="1"/>
      <c r="G35" s="1"/>
      <c r="H35" s="1"/>
      <c r="I35" s="1"/>
      <c r="J35" s="1"/>
      <c r="K35" s="1"/>
      <c r="L35" s="1"/>
      <c r="M35" s="1"/>
      <c r="N35" s="1"/>
      <c r="O35" s="1"/>
      <c r="P35" s="1"/>
      <c r="Q35" s="1"/>
    </row>
    <row r="36" spans="1:17" x14ac:dyDescent="0.2">
      <c r="A36" s="145" t="s">
        <v>146</v>
      </c>
      <c r="B36" s="39" t="str">
        <f t="shared" si="0"/>
        <v>p18</v>
      </c>
      <c r="C36" s="554" t="str">
        <f t="shared" si="1"/>
        <v>Percentile p18</v>
      </c>
      <c r="E36" s="504"/>
      <c r="F36" s="1"/>
      <c r="G36" s="1"/>
      <c r="H36" s="1"/>
      <c r="I36" s="1"/>
      <c r="J36" s="1"/>
      <c r="K36" s="1"/>
      <c r="L36" s="1"/>
      <c r="M36" s="1"/>
      <c r="N36" s="1"/>
      <c r="O36" s="1"/>
      <c r="P36" s="1"/>
      <c r="Q36" s="1"/>
    </row>
    <row r="37" spans="1:17" x14ac:dyDescent="0.2">
      <c r="A37" s="145" t="s">
        <v>147</v>
      </c>
      <c r="B37" s="39" t="str">
        <f t="shared" si="0"/>
        <v>p19</v>
      </c>
      <c r="C37" s="554" t="str">
        <f t="shared" si="1"/>
        <v>Percentile p19</v>
      </c>
      <c r="E37" s="62"/>
      <c r="F37" s="1"/>
      <c r="G37" s="1"/>
      <c r="H37" s="1"/>
      <c r="I37" s="1"/>
      <c r="J37" s="1"/>
      <c r="K37" s="1"/>
      <c r="L37" s="1"/>
      <c r="M37" s="1"/>
      <c r="N37" s="1"/>
      <c r="O37" s="1"/>
      <c r="P37" s="1"/>
      <c r="Q37" s="1"/>
    </row>
    <row r="38" spans="1:17" x14ac:dyDescent="0.2">
      <c r="A38" s="145" t="s">
        <v>148</v>
      </c>
      <c r="B38" s="39" t="str">
        <f t="shared" si="0"/>
        <v>p20</v>
      </c>
      <c r="C38" s="554" t="str">
        <f t="shared" si="1"/>
        <v>Percentile p20</v>
      </c>
      <c r="E38" s="1"/>
      <c r="F38" s="1"/>
      <c r="G38" s="1"/>
      <c r="H38" s="1"/>
      <c r="I38" s="1"/>
      <c r="J38" s="1"/>
      <c r="K38" s="1"/>
      <c r="L38" s="1"/>
      <c r="M38" s="1"/>
      <c r="N38" s="1"/>
      <c r="O38" s="1"/>
      <c r="P38" s="1"/>
      <c r="Q38" s="1"/>
    </row>
    <row r="39" spans="1:17" x14ac:dyDescent="0.2">
      <c r="A39" s="145" t="s">
        <v>149</v>
      </c>
      <c r="B39" s="39" t="str">
        <f t="shared" si="0"/>
        <v>p21</v>
      </c>
      <c r="C39" s="554" t="str">
        <f t="shared" si="1"/>
        <v>Percentile p21</v>
      </c>
      <c r="E39" s="63"/>
      <c r="F39" s="1"/>
      <c r="G39" s="1"/>
      <c r="H39" s="1"/>
      <c r="I39" s="1"/>
      <c r="J39" s="1"/>
      <c r="K39" s="1"/>
      <c r="L39" s="1"/>
      <c r="M39" s="1"/>
      <c r="N39" s="1"/>
      <c r="O39" s="1"/>
      <c r="P39" s="1"/>
      <c r="Q39" s="1"/>
    </row>
    <row r="40" spans="1:17" x14ac:dyDescent="0.2">
      <c r="A40" s="145" t="s">
        <v>150</v>
      </c>
      <c r="B40" s="39" t="str">
        <f t="shared" si="0"/>
        <v>p22</v>
      </c>
      <c r="C40" s="554" t="str">
        <f t="shared" si="1"/>
        <v>Percentile p22</v>
      </c>
      <c r="E40" s="62"/>
      <c r="F40" s="1"/>
      <c r="G40" s="1"/>
      <c r="H40" s="1"/>
      <c r="I40" s="1"/>
      <c r="J40" s="1"/>
      <c r="K40" s="1"/>
      <c r="L40" s="1"/>
      <c r="M40" s="1"/>
      <c r="N40" s="1"/>
      <c r="O40" s="1"/>
      <c r="P40" s="1"/>
      <c r="Q40" s="1"/>
    </row>
    <row r="41" spans="1:17" x14ac:dyDescent="0.2">
      <c r="A41" s="145" t="s">
        <v>151</v>
      </c>
      <c r="B41" s="39" t="str">
        <f t="shared" si="0"/>
        <v>p23</v>
      </c>
      <c r="C41" s="554" t="str">
        <f t="shared" si="1"/>
        <v>Percentile p23</v>
      </c>
      <c r="E41" s="505"/>
      <c r="F41" s="1"/>
      <c r="G41" s="1"/>
      <c r="H41" s="1"/>
      <c r="I41" s="1"/>
      <c r="J41" s="1"/>
      <c r="K41" s="1"/>
      <c r="L41" s="1"/>
      <c r="M41" s="1"/>
      <c r="N41" s="1"/>
      <c r="O41" s="1"/>
      <c r="P41" s="1"/>
      <c r="Q41" s="1"/>
    </row>
    <row r="42" spans="1:17" x14ac:dyDescent="0.2">
      <c r="A42" s="145" t="s">
        <v>152</v>
      </c>
      <c r="B42" s="39" t="str">
        <f t="shared" si="0"/>
        <v>p24</v>
      </c>
      <c r="C42" s="554" t="str">
        <f t="shared" si="1"/>
        <v>Percentile p24</v>
      </c>
      <c r="E42" s="62"/>
      <c r="F42" s="1"/>
      <c r="G42" s="1"/>
      <c r="H42" s="1"/>
      <c r="I42" s="1"/>
      <c r="J42" s="1"/>
      <c r="K42" s="1"/>
      <c r="L42" s="1"/>
      <c r="M42" s="1"/>
      <c r="N42" s="1"/>
      <c r="O42" s="1"/>
      <c r="P42" s="1"/>
      <c r="Q42" s="1"/>
    </row>
    <row r="43" spans="1:17" x14ac:dyDescent="0.2">
      <c r="A43" s="145" t="s">
        <v>153</v>
      </c>
      <c r="B43" s="39" t="str">
        <f t="shared" si="0"/>
        <v>p25</v>
      </c>
      <c r="C43" s="554" t="str">
        <f t="shared" si="1"/>
        <v>Percentile p25</v>
      </c>
      <c r="E43" s="505"/>
      <c r="F43" s="1"/>
      <c r="G43" s="1"/>
      <c r="H43" s="1"/>
      <c r="I43" s="1"/>
      <c r="J43" s="1"/>
      <c r="K43" s="1"/>
      <c r="L43" s="1"/>
      <c r="M43" s="1"/>
      <c r="N43" s="1"/>
      <c r="O43" s="1"/>
      <c r="P43" s="1"/>
      <c r="Q43" s="1"/>
    </row>
    <row r="44" spans="1:17" x14ac:dyDescent="0.2">
      <c r="A44" s="145" t="s">
        <v>154</v>
      </c>
      <c r="B44" s="39" t="str">
        <f t="shared" si="0"/>
        <v>p26</v>
      </c>
      <c r="C44" s="554" t="str">
        <f t="shared" si="1"/>
        <v>Percentile p26</v>
      </c>
      <c r="E44" s="62"/>
      <c r="F44" s="1"/>
      <c r="G44" s="1"/>
      <c r="H44" s="1"/>
      <c r="I44" s="1"/>
      <c r="J44" s="1"/>
      <c r="K44" s="1"/>
      <c r="L44" s="1"/>
      <c r="M44" s="1"/>
      <c r="N44" s="1"/>
      <c r="O44" s="1"/>
      <c r="P44" s="1"/>
      <c r="Q44" s="1"/>
    </row>
    <row r="45" spans="1:17" x14ac:dyDescent="0.2">
      <c r="A45" s="145" t="s">
        <v>155</v>
      </c>
      <c r="B45" s="39" t="str">
        <f t="shared" si="0"/>
        <v>p27</v>
      </c>
      <c r="C45" s="554" t="str">
        <f t="shared" si="1"/>
        <v>Percentile p27</v>
      </c>
      <c r="F45" s="1"/>
      <c r="G45" s="1"/>
      <c r="H45" s="1"/>
      <c r="I45" s="1"/>
      <c r="J45" s="1"/>
      <c r="K45" s="1"/>
      <c r="L45" s="1"/>
      <c r="M45" s="1"/>
      <c r="N45" s="1"/>
      <c r="O45" s="1"/>
      <c r="P45" s="1"/>
      <c r="Q45" s="1"/>
    </row>
    <row r="46" spans="1:17" x14ac:dyDescent="0.2">
      <c r="A46" s="145" t="s">
        <v>156</v>
      </c>
      <c r="B46" s="39" t="str">
        <f t="shared" si="0"/>
        <v>p28</v>
      </c>
      <c r="C46" s="554" t="str">
        <f t="shared" si="1"/>
        <v>Percentile p28</v>
      </c>
      <c r="F46" s="1"/>
      <c r="G46" s="1"/>
      <c r="H46" s="1"/>
      <c r="I46" s="1"/>
      <c r="J46" s="1"/>
      <c r="K46" s="1"/>
      <c r="L46" s="1"/>
      <c r="M46" s="1"/>
      <c r="N46" s="1"/>
      <c r="O46" s="1"/>
      <c r="P46" s="1"/>
      <c r="Q46" s="1"/>
    </row>
    <row r="47" spans="1:17" x14ac:dyDescent="0.2">
      <c r="A47" s="145" t="s">
        <v>157</v>
      </c>
      <c r="B47" s="39" t="str">
        <f t="shared" si="0"/>
        <v>p29</v>
      </c>
      <c r="C47" s="554" t="str">
        <f t="shared" si="1"/>
        <v>Percentile p29</v>
      </c>
      <c r="F47" s="1"/>
      <c r="G47" s="1"/>
      <c r="H47" s="1"/>
      <c r="I47" s="1"/>
      <c r="J47" s="1"/>
      <c r="K47" s="1"/>
      <c r="L47" s="1"/>
      <c r="M47" s="1"/>
      <c r="N47" s="1"/>
      <c r="O47" s="1"/>
      <c r="P47" s="1"/>
      <c r="Q47" s="1"/>
    </row>
    <row r="48" spans="1:17" x14ac:dyDescent="0.2">
      <c r="A48" s="145" t="s">
        <v>158</v>
      </c>
      <c r="B48" s="39" t="str">
        <f t="shared" si="0"/>
        <v>p30</v>
      </c>
      <c r="C48" s="554" t="str">
        <f t="shared" si="1"/>
        <v>Percentile p30</v>
      </c>
      <c r="F48" s="1"/>
      <c r="G48" s="1"/>
      <c r="H48" s="1"/>
      <c r="I48" s="1"/>
      <c r="J48" s="1"/>
      <c r="K48" s="1"/>
      <c r="L48" s="1"/>
      <c r="M48" s="1"/>
      <c r="N48" s="1"/>
      <c r="O48" s="1"/>
      <c r="P48" s="1"/>
      <c r="Q48" s="1"/>
    </row>
    <row r="49" spans="1:17" x14ac:dyDescent="0.2">
      <c r="A49" s="145" t="s">
        <v>159</v>
      </c>
      <c r="B49" s="39" t="str">
        <f t="shared" si="0"/>
        <v>p31</v>
      </c>
      <c r="C49" s="554" t="str">
        <f t="shared" si="1"/>
        <v>Percentile p31</v>
      </c>
      <c r="E49" s="311"/>
      <c r="F49" s="71"/>
      <c r="G49" s="1"/>
      <c r="H49" s="1"/>
      <c r="I49" s="1"/>
      <c r="J49" s="1"/>
      <c r="K49" s="1"/>
      <c r="L49" s="1"/>
      <c r="M49" s="1"/>
      <c r="N49" s="1"/>
      <c r="O49" s="1"/>
      <c r="P49" s="1"/>
      <c r="Q49" s="1"/>
    </row>
    <row r="50" spans="1:17" x14ac:dyDescent="0.2">
      <c r="A50" s="145" t="s">
        <v>160</v>
      </c>
      <c r="B50" s="39" t="str">
        <f t="shared" si="0"/>
        <v>p32</v>
      </c>
      <c r="C50" s="554" t="str">
        <f t="shared" si="1"/>
        <v>Percentile p32</v>
      </c>
      <c r="E50" s="71"/>
      <c r="F50" s="1"/>
      <c r="G50" s="1"/>
      <c r="H50" s="1"/>
      <c r="I50" s="1"/>
      <c r="J50" s="1"/>
      <c r="K50" s="1"/>
      <c r="L50" s="1"/>
      <c r="M50" s="1"/>
      <c r="N50" s="1"/>
      <c r="O50" s="1"/>
      <c r="P50" s="1"/>
      <c r="Q50" s="1"/>
    </row>
    <row r="51" spans="1:17" x14ac:dyDescent="0.2">
      <c r="A51" s="145" t="s">
        <v>161</v>
      </c>
      <c r="B51" s="39" t="str">
        <f t="shared" si="0"/>
        <v>p33</v>
      </c>
      <c r="C51" s="554" t="str">
        <f t="shared" si="1"/>
        <v>Percentile p33</v>
      </c>
      <c r="E51" s="71"/>
      <c r="F51" s="1"/>
      <c r="G51" s="1"/>
      <c r="H51" s="1"/>
      <c r="I51" s="1"/>
      <c r="J51" s="1"/>
      <c r="K51" s="1"/>
      <c r="L51" s="1"/>
      <c r="M51" s="1"/>
      <c r="N51" s="1"/>
      <c r="O51" s="1"/>
      <c r="P51" s="1"/>
      <c r="Q51" s="1"/>
    </row>
    <row r="52" spans="1:17" x14ac:dyDescent="0.2">
      <c r="A52" s="145" t="s">
        <v>162</v>
      </c>
      <c r="B52" s="39" t="str">
        <f t="shared" si="0"/>
        <v>p34</v>
      </c>
      <c r="C52" s="554" t="str">
        <f t="shared" si="1"/>
        <v>Percentile p34</v>
      </c>
      <c r="E52" s="71"/>
      <c r="F52" s="1"/>
      <c r="G52" s="1"/>
      <c r="H52" s="1"/>
      <c r="I52" s="1"/>
      <c r="J52" s="1"/>
      <c r="K52" s="1"/>
      <c r="L52" s="1"/>
      <c r="M52" s="1"/>
      <c r="N52" s="1"/>
      <c r="O52" s="1"/>
      <c r="P52" s="1"/>
      <c r="Q52" s="1"/>
    </row>
    <row r="53" spans="1:17" x14ac:dyDescent="0.2">
      <c r="A53" s="145" t="s">
        <v>163</v>
      </c>
      <c r="B53" s="39" t="str">
        <f t="shared" si="0"/>
        <v>p35</v>
      </c>
      <c r="C53" s="554" t="str">
        <f t="shared" si="1"/>
        <v>Percentile p35</v>
      </c>
    </row>
    <row r="54" spans="1:17" x14ac:dyDescent="0.2">
      <c r="A54" s="145" t="s">
        <v>164</v>
      </c>
      <c r="B54" s="39" t="str">
        <f t="shared" si="0"/>
        <v>p36</v>
      </c>
      <c r="C54" s="554" t="str">
        <f t="shared" si="1"/>
        <v>Percentile p36</v>
      </c>
    </row>
    <row r="55" spans="1:17" x14ac:dyDescent="0.2">
      <c r="A55" s="145" t="s">
        <v>165</v>
      </c>
      <c r="B55" s="39" t="str">
        <f t="shared" si="0"/>
        <v>p37</v>
      </c>
      <c r="C55" s="554" t="str">
        <f t="shared" si="1"/>
        <v>Percentile p37</v>
      </c>
    </row>
    <row r="56" spans="1:17" x14ac:dyDescent="0.2">
      <c r="A56" s="145" t="s">
        <v>166</v>
      </c>
      <c r="B56" s="39" t="str">
        <f t="shared" si="0"/>
        <v>p38</v>
      </c>
      <c r="C56" s="554" t="str">
        <f t="shared" si="1"/>
        <v>Percentile p38</v>
      </c>
    </row>
    <row r="57" spans="1:17" x14ac:dyDescent="0.2">
      <c r="A57" s="145" t="s">
        <v>167</v>
      </c>
      <c r="B57" s="39" t="str">
        <f t="shared" si="0"/>
        <v>p39</v>
      </c>
      <c r="C57" s="554" t="str">
        <f t="shared" si="1"/>
        <v>Percentile p39</v>
      </c>
    </row>
    <row r="58" spans="1:17" x14ac:dyDescent="0.2">
      <c r="A58" s="145" t="s">
        <v>168</v>
      </c>
      <c r="B58" s="39" t="str">
        <f t="shared" si="0"/>
        <v>p40</v>
      </c>
      <c r="C58" s="554" t="str">
        <f t="shared" si="1"/>
        <v>Percentile p40</v>
      </c>
    </row>
    <row r="59" spans="1:17" x14ac:dyDescent="0.2">
      <c r="A59" s="145" t="s">
        <v>169</v>
      </c>
      <c r="B59" s="39" t="str">
        <f t="shared" si="0"/>
        <v>p41</v>
      </c>
      <c r="C59" s="554" t="str">
        <f t="shared" si="1"/>
        <v>Percentile p41</v>
      </c>
    </row>
    <row r="60" spans="1:17" x14ac:dyDescent="0.2">
      <c r="A60" s="145" t="s">
        <v>170</v>
      </c>
      <c r="B60" s="39" t="str">
        <f t="shared" si="0"/>
        <v>p42</v>
      </c>
      <c r="C60" s="554" t="str">
        <f t="shared" si="1"/>
        <v>Percentile p42</v>
      </c>
    </row>
    <row r="61" spans="1:17" x14ac:dyDescent="0.2">
      <c r="A61" s="145" t="s">
        <v>171</v>
      </c>
      <c r="B61" s="39" t="str">
        <f t="shared" si="0"/>
        <v>p43</v>
      </c>
      <c r="C61" s="554" t="str">
        <f t="shared" si="1"/>
        <v>Percentile p43</v>
      </c>
    </row>
    <row r="62" spans="1:17" x14ac:dyDescent="0.2">
      <c r="A62" s="145" t="s">
        <v>172</v>
      </c>
      <c r="B62" s="39" t="str">
        <f t="shared" si="0"/>
        <v>p44</v>
      </c>
      <c r="C62" s="554" t="str">
        <f t="shared" si="1"/>
        <v>Percentile p44</v>
      </c>
    </row>
    <row r="63" spans="1:17" x14ac:dyDescent="0.2">
      <c r="A63" s="145" t="s">
        <v>173</v>
      </c>
      <c r="B63" s="39" t="str">
        <f t="shared" si="0"/>
        <v>p45</v>
      </c>
      <c r="C63" s="554" t="str">
        <f t="shared" si="1"/>
        <v>Percentile p45</v>
      </c>
    </row>
    <row r="64" spans="1:17" x14ac:dyDescent="0.2">
      <c r="A64" s="145" t="s">
        <v>174</v>
      </c>
      <c r="B64" s="39" t="str">
        <f t="shared" si="0"/>
        <v>p46</v>
      </c>
      <c r="C64" s="554" t="str">
        <f t="shared" si="1"/>
        <v>Percentile p46</v>
      </c>
    </row>
    <row r="65" spans="1:3" x14ac:dyDescent="0.2">
      <c r="A65" s="145" t="s">
        <v>175</v>
      </c>
      <c r="B65" s="39" t="str">
        <f t="shared" si="0"/>
        <v>p47</v>
      </c>
      <c r="C65" s="554" t="str">
        <f t="shared" si="1"/>
        <v>Percentile p47</v>
      </c>
    </row>
    <row r="66" spans="1:3" x14ac:dyDescent="0.2">
      <c r="A66" s="145" t="s">
        <v>176</v>
      </c>
      <c r="B66" s="39" t="str">
        <f t="shared" si="0"/>
        <v>p48</v>
      </c>
      <c r="C66" s="554" t="str">
        <f t="shared" si="1"/>
        <v>Percentile p48</v>
      </c>
    </row>
    <row r="67" spans="1:3" x14ac:dyDescent="0.2">
      <c r="A67" s="145" t="s">
        <v>177</v>
      </c>
      <c r="B67" s="39" t="str">
        <f t="shared" si="0"/>
        <v>p49</v>
      </c>
      <c r="C67" s="554" t="str">
        <f t="shared" si="1"/>
        <v>Percentile p49</v>
      </c>
    </row>
    <row r="68" spans="1:3" x14ac:dyDescent="0.2">
      <c r="A68" s="145" t="s">
        <v>178</v>
      </c>
      <c r="B68" s="39" t="str">
        <f t="shared" si="0"/>
        <v>p50</v>
      </c>
      <c r="C68" s="554" t="str">
        <f t="shared" si="1"/>
        <v>Percentile p50</v>
      </c>
    </row>
    <row r="69" spans="1:3" x14ac:dyDescent="0.2">
      <c r="A69" s="145" t="s">
        <v>179</v>
      </c>
      <c r="B69" s="39" t="str">
        <f>A69</f>
        <v>p51</v>
      </c>
      <c r="C69" s="554" t="str">
        <f t="shared" si="1"/>
        <v>Percentile p51</v>
      </c>
    </row>
    <row r="70" spans="1:3" x14ac:dyDescent="0.2">
      <c r="A70" s="145" t="s">
        <v>180</v>
      </c>
      <c r="B70" s="39" t="str">
        <f t="shared" si="0"/>
        <v>p52</v>
      </c>
      <c r="C70" s="554" t="str">
        <f t="shared" si="1"/>
        <v>Percentile p52</v>
      </c>
    </row>
    <row r="71" spans="1:3" x14ac:dyDescent="0.2">
      <c r="A71" s="145" t="s">
        <v>181</v>
      </c>
      <c r="B71" s="39" t="str">
        <f t="shared" si="0"/>
        <v>p53</v>
      </c>
      <c r="C71" s="554" t="str">
        <f t="shared" si="1"/>
        <v>Percentile p53</v>
      </c>
    </row>
    <row r="72" spans="1:3" x14ac:dyDescent="0.2">
      <c r="A72" s="145" t="s">
        <v>182</v>
      </c>
      <c r="B72" s="39" t="str">
        <f t="shared" si="0"/>
        <v>p54</v>
      </c>
      <c r="C72" s="554" t="str">
        <f t="shared" si="1"/>
        <v>Percentile p54</v>
      </c>
    </row>
    <row r="73" spans="1:3" x14ac:dyDescent="0.2">
      <c r="A73" s="145" t="s">
        <v>183</v>
      </c>
      <c r="B73" s="39" t="str">
        <f t="shared" si="0"/>
        <v>p55</v>
      </c>
      <c r="C73" s="554" t="str">
        <f t="shared" si="1"/>
        <v>Percentile p55</v>
      </c>
    </row>
    <row r="74" spans="1:3" x14ac:dyDescent="0.2">
      <c r="A74" s="145" t="s">
        <v>184</v>
      </c>
      <c r="B74" s="39" t="str">
        <f t="shared" si="0"/>
        <v>p56</v>
      </c>
      <c r="C74" s="554" t="str">
        <f t="shared" si="1"/>
        <v>Percentile p56</v>
      </c>
    </row>
    <row r="75" spans="1:3" x14ac:dyDescent="0.2">
      <c r="A75" s="145" t="s">
        <v>185</v>
      </c>
      <c r="B75" s="39" t="str">
        <f t="shared" si="0"/>
        <v>p57</v>
      </c>
      <c r="C75" s="554" t="str">
        <f t="shared" si="1"/>
        <v>Percentile p57</v>
      </c>
    </row>
    <row r="76" spans="1:3" x14ac:dyDescent="0.2">
      <c r="A76" s="145" t="s">
        <v>186</v>
      </c>
      <c r="B76" s="39" t="str">
        <f t="shared" si="0"/>
        <v>p58</v>
      </c>
      <c r="C76" s="554" t="str">
        <f t="shared" si="1"/>
        <v>Percentile p58</v>
      </c>
    </row>
    <row r="77" spans="1:3" x14ac:dyDescent="0.2">
      <c r="A77" s="145" t="s">
        <v>187</v>
      </c>
      <c r="B77" s="39" t="str">
        <f t="shared" si="0"/>
        <v>p59</v>
      </c>
      <c r="C77" s="554" t="str">
        <f t="shared" si="1"/>
        <v>Percentile p59</v>
      </c>
    </row>
    <row r="78" spans="1:3" x14ac:dyDescent="0.2">
      <c r="A78" s="145" t="s">
        <v>188</v>
      </c>
      <c r="B78" s="39" t="str">
        <f t="shared" si="0"/>
        <v>p60</v>
      </c>
      <c r="C78" s="554" t="str">
        <f t="shared" si="1"/>
        <v>Percentile p60</v>
      </c>
    </row>
    <row r="79" spans="1:3" x14ac:dyDescent="0.2">
      <c r="A79" s="145" t="s">
        <v>189</v>
      </c>
      <c r="B79" s="39" t="str">
        <f t="shared" si="0"/>
        <v>p61</v>
      </c>
      <c r="C79" s="554" t="str">
        <f t="shared" si="1"/>
        <v>Percentile p61</v>
      </c>
    </row>
    <row r="80" spans="1:3" x14ac:dyDescent="0.2">
      <c r="A80" s="145" t="s">
        <v>190</v>
      </c>
      <c r="B80" s="39" t="str">
        <f t="shared" si="0"/>
        <v>p62</v>
      </c>
      <c r="C80" s="554" t="str">
        <f t="shared" si="1"/>
        <v>Percentile p62</v>
      </c>
    </row>
    <row r="81" spans="1:3" x14ac:dyDescent="0.2">
      <c r="A81" s="145" t="s">
        <v>191</v>
      </c>
      <c r="B81" s="39" t="str">
        <f t="shared" si="0"/>
        <v>p63</v>
      </c>
      <c r="C81" s="554" t="str">
        <f t="shared" si="1"/>
        <v>Percentile p63</v>
      </c>
    </row>
    <row r="82" spans="1:3" x14ac:dyDescent="0.2">
      <c r="A82" s="145" t="s">
        <v>192</v>
      </c>
      <c r="B82" s="39" t="str">
        <f t="shared" si="0"/>
        <v>p64</v>
      </c>
      <c r="C82" s="554" t="str">
        <f t="shared" si="1"/>
        <v>Percentile p64</v>
      </c>
    </row>
    <row r="83" spans="1:3" x14ac:dyDescent="0.2">
      <c r="A83" s="145" t="s">
        <v>193</v>
      </c>
      <c r="B83" s="39" t="str">
        <f t="shared" ref="B83:B88" si="2">A83</f>
        <v>p65</v>
      </c>
      <c r="C83" s="554" t="str">
        <f t="shared" ref="C83:C144" si="3">CONCATENATE("Percentile ",A83)</f>
        <v>Percentile p65</v>
      </c>
    </row>
    <row r="84" spans="1:3" x14ac:dyDescent="0.2">
      <c r="A84" s="145" t="s">
        <v>194</v>
      </c>
      <c r="B84" s="39" t="str">
        <f t="shared" si="2"/>
        <v>p66</v>
      </c>
      <c r="C84" s="554" t="str">
        <f t="shared" si="3"/>
        <v>Percentile p66</v>
      </c>
    </row>
    <row r="85" spans="1:3" x14ac:dyDescent="0.2">
      <c r="A85" s="145" t="s">
        <v>195</v>
      </c>
      <c r="B85" s="39" t="str">
        <f t="shared" si="2"/>
        <v>p67</v>
      </c>
      <c r="C85" s="554" t="str">
        <f t="shared" si="3"/>
        <v>Percentile p67</v>
      </c>
    </row>
    <row r="86" spans="1:3" x14ac:dyDescent="0.2">
      <c r="A86" s="145" t="s">
        <v>196</v>
      </c>
      <c r="B86" s="39" t="str">
        <f t="shared" si="2"/>
        <v>p68</v>
      </c>
      <c r="C86" s="554" t="str">
        <f t="shared" si="3"/>
        <v>Percentile p68</v>
      </c>
    </row>
    <row r="87" spans="1:3" x14ac:dyDescent="0.2">
      <c r="A87" s="145" t="s">
        <v>197</v>
      </c>
      <c r="B87" s="39" t="str">
        <f t="shared" si="2"/>
        <v>p69</v>
      </c>
      <c r="C87" s="554" t="str">
        <f t="shared" si="3"/>
        <v>Percentile p69</v>
      </c>
    </row>
    <row r="88" spans="1:3" x14ac:dyDescent="0.2">
      <c r="A88" s="145" t="s">
        <v>198</v>
      </c>
      <c r="B88" s="39" t="str">
        <f t="shared" si="2"/>
        <v>p70</v>
      </c>
      <c r="C88" s="554" t="str">
        <f t="shared" si="3"/>
        <v>Percentile p70</v>
      </c>
    </row>
    <row r="89" spans="1:3" x14ac:dyDescent="0.2">
      <c r="A89" s="145" t="s">
        <v>199</v>
      </c>
      <c r="B89" s="39" t="str">
        <f>A89</f>
        <v>p71</v>
      </c>
      <c r="C89" s="554" t="str">
        <f t="shared" si="3"/>
        <v>Percentile p71</v>
      </c>
    </row>
    <row r="90" spans="1:3" x14ac:dyDescent="0.2">
      <c r="A90" s="145" t="s">
        <v>200</v>
      </c>
      <c r="B90" s="39" t="str">
        <f t="shared" ref="B90:B117" si="4">A90</f>
        <v>p72</v>
      </c>
      <c r="C90" s="554" t="str">
        <f t="shared" si="3"/>
        <v>Percentile p72</v>
      </c>
    </row>
    <row r="91" spans="1:3" x14ac:dyDescent="0.2">
      <c r="A91" s="145" t="s">
        <v>201</v>
      </c>
      <c r="B91" s="39" t="str">
        <f t="shared" si="4"/>
        <v>p73</v>
      </c>
      <c r="C91" s="554" t="str">
        <f t="shared" si="3"/>
        <v>Percentile p73</v>
      </c>
    </row>
    <row r="92" spans="1:3" x14ac:dyDescent="0.2">
      <c r="A92" s="145" t="s">
        <v>202</v>
      </c>
      <c r="B92" s="39" t="str">
        <f t="shared" si="4"/>
        <v>p74</v>
      </c>
      <c r="C92" s="554" t="str">
        <f t="shared" si="3"/>
        <v>Percentile p74</v>
      </c>
    </row>
    <row r="93" spans="1:3" x14ac:dyDescent="0.2">
      <c r="A93" s="145" t="s">
        <v>203</v>
      </c>
      <c r="B93" s="39" t="str">
        <f t="shared" si="4"/>
        <v>p75</v>
      </c>
      <c r="C93" s="554" t="str">
        <f t="shared" si="3"/>
        <v>Percentile p75</v>
      </c>
    </row>
    <row r="94" spans="1:3" x14ac:dyDescent="0.2">
      <c r="A94" s="145" t="s">
        <v>204</v>
      </c>
      <c r="B94" s="39" t="str">
        <f t="shared" si="4"/>
        <v>p76</v>
      </c>
      <c r="C94" s="554" t="str">
        <f t="shared" si="3"/>
        <v>Percentile p76</v>
      </c>
    </row>
    <row r="95" spans="1:3" x14ac:dyDescent="0.2">
      <c r="A95" s="145" t="s">
        <v>205</v>
      </c>
      <c r="B95" s="39" t="str">
        <f t="shared" si="4"/>
        <v>p77</v>
      </c>
      <c r="C95" s="554" t="str">
        <f t="shared" si="3"/>
        <v>Percentile p77</v>
      </c>
    </row>
    <row r="96" spans="1:3" x14ac:dyDescent="0.2">
      <c r="A96" s="145" t="s">
        <v>206</v>
      </c>
      <c r="B96" s="39" t="str">
        <f t="shared" si="4"/>
        <v>p78</v>
      </c>
      <c r="C96" s="554" t="str">
        <f t="shared" si="3"/>
        <v>Percentile p78</v>
      </c>
    </row>
    <row r="97" spans="1:3" x14ac:dyDescent="0.2">
      <c r="A97" s="145" t="s">
        <v>207</v>
      </c>
      <c r="B97" s="39" t="str">
        <f t="shared" si="4"/>
        <v>p79</v>
      </c>
      <c r="C97" s="554" t="str">
        <f t="shared" si="3"/>
        <v>Percentile p79</v>
      </c>
    </row>
    <row r="98" spans="1:3" x14ac:dyDescent="0.2">
      <c r="A98" s="145" t="s">
        <v>208</v>
      </c>
      <c r="B98" s="39" t="str">
        <f t="shared" si="4"/>
        <v>p80</v>
      </c>
      <c r="C98" s="554" t="str">
        <f t="shared" si="3"/>
        <v>Percentile p80</v>
      </c>
    </row>
    <row r="99" spans="1:3" x14ac:dyDescent="0.2">
      <c r="A99" s="145" t="s">
        <v>209</v>
      </c>
      <c r="B99" s="39" t="str">
        <f t="shared" si="4"/>
        <v>p81</v>
      </c>
      <c r="C99" s="554" t="str">
        <f t="shared" si="3"/>
        <v>Percentile p81</v>
      </c>
    </row>
    <row r="100" spans="1:3" x14ac:dyDescent="0.2">
      <c r="A100" s="145" t="s">
        <v>210</v>
      </c>
      <c r="B100" s="39" t="str">
        <f t="shared" si="4"/>
        <v>p82</v>
      </c>
      <c r="C100" s="554" t="str">
        <f t="shared" si="3"/>
        <v>Percentile p82</v>
      </c>
    </row>
    <row r="101" spans="1:3" x14ac:dyDescent="0.2">
      <c r="A101" s="145" t="s">
        <v>211</v>
      </c>
      <c r="B101" s="39" t="str">
        <f t="shared" si="4"/>
        <v>p83</v>
      </c>
      <c r="C101" s="554" t="str">
        <f t="shared" si="3"/>
        <v>Percentile p83</v>
      </c>
    </row>
    <row r="102" spans="1:3" x14ac:dyDescent="0.2">
      <c r="A102" s="145" t="s">
        <v>212</v>
      </c>
      <c r="B102" s="39" t="str">
        <f t="shared" si="4"/>
        <v>p84</v>
      </c>
      <c r="C102" s="554" t="str">
        <f t="shared" si="3"/>
        <v>Percentile p84</v>
      </c>
    </row>
    <row r="103" spans="1:3" x14ac:dyDescent="0.2">
      <c r="A103" s="145" t="s">
        <v>213</v>
      </c>
      <c r="B103" s="39" t="str">
        <f t="shared" si="4"/>
        <v>p85</v>
      </c>
      <c r="C103" s="554" t="str">
        <f t="shared" si="3"/>
        <v>Percentile p85</v>
      </c>
    </row>
    <row r="104" spans="1:3" x14ac:dyDescent="0.2">
      <c r="A104" s="145" t="s">
        <v>214</v>
      </c>
      <c r="B104" s="39" t="str">
        <f t="shared" si="4"/>
        <v>p86</v>
      </c>
      <c r="C104" s="554" t="str">
        <f t="shared" si="3"/>
        <v>Percentile p86</v>
      </c>
    </row>
    <row r="105" spans="1:3" x14ac:dyDescent="0.2">
      <c r="A105" s="145" t="s">
        <v>215</v>
      </c>
      <c r="B105" s="39" t="str">
        <f t="shared" si="4"/>
        <v>p87</v>
      </c>
      <c r="C105" s="554" t="str">
        <f t="shared" si="3"/>
        <v>Percentile p87</v>
      </c>
    </row>
    <row r="106" spans="1:3" x14ac:dyDescent="0.2">
      <c r="A106" s="145" t="s">
        <v>216</v>
      </c>
      <c r="B106" s="39" t="str">
        <f t="shared" si="4"/>
        <v>p88</v>
      </c>
      <c r="C106" s="554" t="str">
        <f t="shared" si="3"/>
        <v>Percentile p88</v>
      </c>
    </row>
    <row r="107" spans="1:3" x14ac:dyDescent="0.2">
      <c r="A107" s="145" t="s">
        <v>217</v>
      </c>
      <c r="B107" s="39" t="str">
        <f t="shared" si="4"/>
        <v>p89</v>
      </c>
      <c r="C107" s="554" t="str">
        <f t="shared" si="3"/>
        <v>Percentile p89</v>
      </c>
    </row>
    <row r="108" spans="1:3" x14ac:dyDescent="0.2">
      <c r="A108" s="145" t="s">
        <v>218</v>
      </c>
      <c r="B108" s="39" t="str">
        <f t="shared" si="4"/>
        <v>p90</v>
      </c>
      <c r="C108" s="554" t="str">
        <f t="shared" si="3"/>
        <v>Percentile p90</v>
      </c>
    </row>
    <row r="109" spans="1:3" x14ac:dyDescent="0.2">
      <c r="A109" s="145" t="s">
        <v>219</v>
      </c>
      <c r="B109" s="39" t="str">
        <f t="shared" si="4"/>
        <v>p91</v>
      </c>
      <c r="C109" s="554" t="str">
        <f t="shared" si="3"/>
        <v>Percentile p91</v>
      </c>
    </row>
    <row r="110" spans="1:3" x14ac:dyDescent="0.2">
      <c r="A110" s="145" t="s">
        <v>220</v>
      </c>
      <c r="B110" s="39" t="str">
        <f t="shared" si="4"/>
        <v>p92</v>
      </c>
      <c r="C110" s="554" t="str">
        <f t="shared" si="3"/>
        <v>Percentile p92</v>
      </c>
    </row>
    <row r="111" spans="1:3" x14ac:dyDescent="0.2">
      <c r="A111" s="145" t="s">
        <v>221</v>
      </c>
      <c r="B111" s="39" t="str">
        <f t="shared" si="4"/>
        <v>p93</v>
      </c>
      <c r="C111" s="554" t="str">
        <f t="shared" si="3"/>
        <v>Percentile p93</v>
      </c>
    </row>
    <row r="112" spans="1:3" x14ac:dyDescent="0.2">
      <c r="A112" s="145" t="s">
        <v>222</v>
      </c>
      <c r="B112" s="39" t="str">
        <f t="shared" si="4"/>
        <v>p94</v>
      </c>
      <c r="C112" s="554" t="str">
        <f t="shared" si="3"/>
        <v>Percentile p94</v>
      </c>
    </row>
    <row r="113" spans="1:3" x14ac:dyDescent="0.2">
      <c r="A113" s="145" t="s">
        <v>223</v>
      </c>
      <c r="B113" s="39" t="str">
        <f t="shared" si="4"/>
        <v>p95</v>
      </c>
      <c r="C113" s="554" t="str">
        <f t="shared" si="3"/>
        <v>Percentile p95</v>
      </c>
    </row>
    <row r="114" spans="1:3" x14ac:dyDescent="0.2">
      <c r="A114" s="145" t="s">
        <v>224</v>
      </c>
      <c r="B114" s="39" t="str">
        <f t="shared" si="4"/>
        <v>p96</v>
      </c>
      <c r="C114" s="554" t="str">
        <f t="shared" si="3"/>
        <v>Percentile p96</v>
      </c>
    </row>
    <row r="115" spans="1:3" x14ac:dyDescent="0.2">
      <c r="A115" s="145" t="s">
        <v>225</v>
      </c>
      <c r="B115" s="39" t="str">
        <f t="shared" si="4"/>
        <v>p97</v>
      </c>
      <c r="C115" s="554" t="str">
        <f t="shared" si="3"/>
        <v>Percentile p97</v>
      </c>
    </row>
    <row r="116" spans="1:3" x14ac:dyDescent="0.2">
      <c r="A116" s="145" t="s">
        <v>226</v>
      </c>
      <c r="B116" s="39" t="str">
        <f t="shared" si="4"/>
        <v>p98</v>
      </c>
      <c r="C116" s="554" t="str">
        <f t="shared" si="3"/>
        <v>Percentile p98</v>
      </c>
    </row>
    <row r="117" spans="1:3" x14ac:dyDescent="0.2">
      <c r="A117" s="145" t="s">
        <v>1659</v>
      </c>
      <c r="B117" s="39" t="str">
        <f t="shared" si="4"/>
        <v>p99.0</v>
      </c>
      <c r="C117" s="554" t="str">
        <f t="shared" si="3"/>
        <v>Percentile p99.0</v>
      </c>
    </row>
    <row r="118" spans="1:3" x14ac:dyDescent="0.2">
      <c r="A118" s="145" t="s">
        <v>228</v>
      </c>
      <c r="B118" s="39" t="str">
        <f>A118</f>
        <v>p99.1</v>
      </c>
      <c r="C118" s="554" t="str">
        <f t="shared" si="3"/>
        <v>Percentile p99.1</v>
      </c>
    </row>
    <row r="119" spans="1:3" x14ac:dyDescent="0.2">
      <c r="A119" s="145" t="s">
        <v>229</v>
      </c>
      <c r="B119" s="39" t="str">
        <f t="shared" ref="B119:B144" si="5">A119</f>
        <v>p99.2</v>
      </c>
      <c r="C119" s="554" t="str">
        <f t="shared" si="3"/>
        <v>Percentile p99.2</v>
      </c>
    </row>
    <row r="120" spans="1:3" x14ac:dyDescent="0.2">
      <c r="A120" s="145" t="s">
        <v>230</v>
      </c>
      <c r="B120" s="39" t="str">
        <f t="shared" si="5"/>
        <v>p99.3</v>
      </c>
      <c r="C120" s="554" t="str">
        <f t="shared" si="3"/>
        <v>Percentile p99.3</v>
      </c>
    </row>
    <row r="121" spans="1:3" x14ac:dyDescent="0.2">
      <c r="A121" s="145" t="s">
        <v>231</v>
      </c>
      <c r="B121" s="39" t="str">
        <f t="shared" si="5"/>
        <v>p99.4</v>
      </c>
      <c r="C121" s="554" t="str">
        <f t="shared" si="3"/>
        <v>Percentile p99.4</v>
      </c>
    </row>
    <row r="122" spans="1:3" x14ac:dyDescent="0.2">
      <c r="A122" s="145" t="s">
        <v>232</v>
      </c>
      <c r="B122" s="39" t="str">
        <f t="shared" si="5"/>
        <v>p99.5</v>
      </c>
      <c r="C122" s="554" t="str">
        <f t="shared" si="3"/>
        <v>Percentile p99.5</v>
      </c>
    </row>
    <row r="123" spans="1:3" x14ac:dyDescent="0.2">
      <c r="A123" s="145" t="s">
        <v>233</v>
      </c>
      <c r="B123" s="39" t="str">
        <f t="shared" si="5"/>
        <v>p99.6</v>
      </c>
      <c r="C123" s="554" t="str">
        <f t="shared" si="3"/>
        <v>Percentile p99.6</v>
      </c>
    </row>
    <row r="124" spans="1:3" x14ac:dyDescent="0.2">
      <c r="A124" s="145" t="s">
        <v>234</v>
      </c>
      <c r="B124" s="39" t="str">
        <f t="shared" si="5"/>
        <v>p99.7</v>
      </c>
      <c r="C124" s="554" t="str">
        <f t="shared" si="3"/>
        <v>Percentile p99.7</v>
      </c>
    </row>
    <row r="125" spans="1:3" x14ac:dyDescent="0.2">
      <c r="A125" s="145" t="s">
        <v>235</v>
      </c>
      <c r="B125" s="39" t="str">
        <f t="shared" si="5"/>
        <v>p99.8</v>
      </c>
      <c r="C125" s="554" t="str">
        <f t="shared" si="3"/>
        <v>Percentile p99.8</v>
      </c>
    </row>
    <row r="126" spans="1:3" x14ac:dyDescent="0.2">
      <c r="A126" s="145" t="s">
        <v>236</v>
      </c>
      <c r="B126" s="39" t="str">
        <f t="shared" si="5"/>
        <v>p99.9</v>
      </c>
      <c r="C126" s="554" t="str">
        <f>CONCATENATE("Percentile ",A126)</f>
        <v>Percentile p99.9</v>
      </c>
    </row>
    <row r="127" spans="1:3" x14ac:dyDescent="0.2">
      <c r="A127" s="145" t="s">
        <v>237</v>
      </c>
      <c r="B127" s="39" t="str">
        <f t="shared" si="5"/>
        <v>p99.91</v>
      </c>
      <c r="C127" s="554" t="str">
        <f t="shared" si="3"/>
        <v>Percentile p99.91</v>
      </c>
    </row>
    <row r="128" spans="1:3" x14ac:dyDescent="0.2">
      <c r="A128" s="145" t="s">
        <v>238</v>
      </c>
      <c r="B128" s="39" t="str">
        <f t="shared" si="5"/>
        <v>p99.92</v>
      </c>
      <c r="C128" s="554" t="str">
        <f t="shared" si="3"/>
        <v>Percentile p99.92</v>
      </c>
    </row>
    <row r="129" spans="1:3" x14ac:dyDescent="0.2">
      <c r="A129" s="145" t="s">
        <v>239</v>
      </c>
      <c r="B129" s="39" t="str">
        <f t="shared" si="5"/>
        <v>p99.93</v>
      </c>
      <c r="C129" s="554" t="str">
        <f t="shared" si="3"/>
        <v>Percentile p99.93</v>
      </c>
    </row>
    <row r="130" spans="1:3" x14ac:dyDescent="0.2">
      <c r="A130" s="145" t="s">
        <v>240</v>
      </c>
      <c r="B130" s="39" t="str">
        <f t="shared" si="5"/>
        <v>p99.94</v>
      </c>
      <c r="C130" s="554" t="str">
        <f t="shared" si="3"/>
        <v>Percentile p99.94</v>
      </c>
    </row>
    <row r="131" spans="1:3" x14ac:dyDescent="0.2">
      <c r="A131" s="145" t="s">
        <v>241</v>
      </c>
      <c r="B131" s="39" t="str">
        <f t="shared" si="5"/>
        <v>p99.95</v>
      </c>
      <c r="C131" s="554" t="str">
        <f t="shared" si="3"/>
        <v>Percentile p99.95</v>
      </c>
    </row>
    <row r="132" spans="1:3" x14ac:dyDescent="0.2">
      <c r="A132" s="145" t="s">
        <v>242</v>
      </c>
      <c r="B132" s="39" t="str">
        <f t="shared" si="5"/>
        <v>p99.96</v>
      </c>
      <c r="C132" s="554" t="str">
        <f t="shared" si="3"/>
        <v>Percentile p99.96</v>
      </c>
    </row>
    <row r="133" spans="1:3" x14ac:dyDescent="0.2">
      <c r="A133" s="145" t="s">
        <v>243</v>
      </c>
      <c r="B133" s="39" t="str">
        <f t="shared" si="5"/>
        <v>p99.97</v>
      </c>
      <c r="C133" s="554" t="str">
        <f t="shared" si="3"/>
        <v>Percentile p99.97</v>
      </c>
    </row>
    <row r="134" spans="1:3" x14ac:dyDescent="0.2">
      <c r="A134" s="145" t="s">
        <v>244</v>
      </c>
      <c r="B134" s="39" t="str">
        <f t="shared" si="5"/>
        <v>p99.98</v>
      </c>
      <c r="C134" s="554" t="str">
        <f t="shared" si="3"/>
        <v>Percentile p99.98</v>
      </c>
    </row>
    <row r="135" spans="1:3" x14ac:dyDescent="0.2">
      <c r="A135" s="146" t="s">
        <v>245</v>
      </c>
      <c r="B135" s="39" t="str">
        <f t="shared" si="5"/>
        <v>p99.99</v>
      </c>
      <c r="C135" s="554" t="str">
        <f t="shared" si="3"/>
        <v>Percentile p99.99</v>
      </c>
    </row>
    <row r="136" spans="1:3" x14ac:dyDescent="0.2">
      <c r="A136" s="145" t="s">
        <v>246</v>
      </c>
      <c r="B136" s="39" t="str">
        <f t="shared" si="5"/>
        <v>p99.991</v>
      </c>
      <c r="C136" s="554" t="str">
        <f t="shared" si="3"/>
        <v>Percentile p99.991</v>
      </c>
    </row>
    <row r="137" spans="1:3" x14ac:dyDescent="0.2">
      <c r="A137" s="145" t="s">
        <v>247</v>
      </c>
      <c r="B137" s="39" t="str">
        <f t="shared" si="5"/>
        <v>p99.992</v>
      </c>
      <c r="C137" s="554" t="str">
        <f t="shared" si="3"/>
        <v>Percentile p99.992</v>
      </c>
    </row>
    <row r="138" spans="1:3" x14ac:dyDescent="0.2">
      <c r="A138" s="145" t="s">
        <v>248</v>
      </c>
      <c r="B138" s="39" t="str">
        <f t="shared" si="5"/>
        <v>p99.993</v>
      </c>
      <c r="C138" s="554" t="str">
        <f t="shared" si="3"/>
        <v>Percentile p99.993</v>
      </c>
    </row>
    <row r="139" spans="1:3" x14ac:dyDescent="0.2">
      <c r="A139" s="145" t="s">
        <v>249</v>
      </c>
      <c r="B139" s="39" t="str">
        <f t="shared" si="5"/>
        <v>p99.994</v>
      </c>
      <c r="C139" s="554" t="str">
        <f t="shared" si="3"/>
        <v>Percentile p99.994</v>
      </c>
    </row>
    <row r="140" spans="1:3" x14ac:dyDescent="0.2">
      <c r="A140" s="145" t="s">
        <v>250</v>
      </c>
      <c r="B140" s="39" t="str">
        <f t="shared" si="5"/>
        <v>p99.995</v>
      </c>
      <c r="C140" s="554" t="str">
        <f t="shared" si="3"/>
        <v>Percentile p99.995</v>
      </c>
    </row>
    <row r="141" spans="1:3" x14ac:dyDescent="0.2">
      <c r="A141" s="145" t="s">
        <v>251</v>
      </c>
      <c r="B141" s="39" t="str">
        <f t="shared" si="5"/>
        <v>p99.996</v>
      </c>
      <c r="C141" s="554" t="str">
        <f t="shared" si="3"/>
        <v>Percentile p99.996</v>
      </c>
    </row>
    <row r="142" spans="1:3" x14ac:dyDescent="0.2">
      <c r="A142" s="145" t="s">
        <v>252</v>
      </c>
      <c r="B142" s="39" t="str">
        <f t="shared" si="5"/>
        <v>p99.997</v>
      </c>
      <c r="C142" s="554" t="str">
        <f t="shared" si="3"/>
        <v>Percentile p99.997</v>
      </c>
    </row>
    <row r="143" spans="1:3" x14ac:dyDescent="0.2">
      <c r="A143" s="145" t="s">
        <v>253</v>
      </c>
      <c r="B143" s="39" t="str">
        <f t="shared" si="5"/>
        <v>p99.998</v>
      </c>
      <c r="C143" s="554" t="str">
        <f t="shared" si="3"/>
        <v>Percentile p99.998</v>
      </c>
    </row>
    <row r="144" spans="1:3" ht="17" thickBot="1" x14ac:dyDescent="0.25">
      <c r="A144" s="147" t="s">
        <v>254</v>
      </c>
      <c r="B144" s="45" t="str">
        <f t="shared" si="5"/>
        <v>p99.999</v>
      </c>
      <c r="C144" s="555" t="str">
        <f t="shared" si="3"/>
        <v>Percentile p99.999</v>
      </c>
    </row>
  </sheetData>
  <mergeCells count="1">
    <mergeCell ref="E6:J10"/>
  </mergeCells>
  <phoneticPr fontId="4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selection activeCell="A5" sqref="A5"/>
    </sheetView>
  </sheetViews>
  <sheetFormatPr baseColWidth="10" defaultRowHeight="16" x14ac:dyDescent="0.2"/>
  <sheetData>
    <row r="1" spans="1:14" x14ac:dyDescent="0.2">
      <c r="A1" s="545" t="s">
        <v>2195</v>
      </c>
      <c r="B1" s="546"/>
      <c r="C1" s="546"/>
      <c r="D1" s="546"/>
      <c r="E1" s="546"/>
      <c r="F1" s="546"/>
      <c r="G1" s="546"/>
      <c r="H1" s="546"/>
      <c r="I1" s="546"/>
      <c r="J1" s="546"/>
      <c r="K1" s="546"/>
      <c r="L1" s="546"/>
      <c r="M1" s="546"/>
      <c r="N1" s="547"/>
    </row>
    <row r="2" spans="1:14" x14ac:dyDescent="0.2">
      <c r="A2" s="548" t="s">
        <v>2193</v>
      </c>
      <c r="B2" s="549"/>
      <c r="C2" s="549"/>
      <c r="D2" s="549"/>
      <c r="E2" s="549"/>
      <c r="F2" s="549"/>
      <c r="G2" s="549"/>
      <c r="H2" s="549"/>
      <c r="I2" s="549"/>
      <c r="J2" s="549"/>
      <c r="K2" s="549"/>
      <c r="L2" s="549"/>
      <c r="M2" s="549"/>
      <c r="N2" s="550"/>
    </row>
    <row r="3" spans="1:14" x14ac:dyDescent="0.2">
      <c r="A3" s="548" t="s">
        <v>2192</v>
      </c>
      <c r="B3" s="549"/>
      <c r="C3" s="549"/>
      <c r="D3" s="549"/>
      <c r="E3" s="549"/>
      <c r="F3" s="549"/>
      <c r="G3" s="549"/>
      <c r="H3" s="549"/>
      <c r="I3" s="549"/>
      <c r="J3" s="549"/>
      <c r="K3" s="549"/>
      <c r="L3" s="549"/>
      <c r="M3" s="549"/>
      <c r="N3" s="550"/>
    </row>
    <row r="4" spans="1:14" x14ac:dyDescent="0.2">
      <c r="A4" s="548" t="s">
        <v>2198</v>
      </c>
      <c r="B4" s="549"/>
      <c r="C4" s="549"/>
      <c r="D4" s="549"/>
      <c r="E4" s="549"/>
      <c r="F4" s="549"/>
      <c r="G4" s="549"/>
      <c r="H4" s="549"/>
      <c r="I4" s="549"/>
      <c r="J4" s="549"/>
      <c r="K4" s="549"/>
      <c r="L4" s="549"/>
      <c r="M4" s="549"/>
      <c r="N4" s="550"/>
    </row>
    <row r="5" spans="1:14" x14ac:dyDescent="0.2">
      <c r="A5" s="548"/>
      <c r="B5" s="549"/>
      <c r="C5" s="549"/>
      <c r="D5" s="549"/>
      <c r="E5" s="549"/>
      <c r="F5" s="549"/>
      <c r="G5" s="549"/>
      <c r="H5" s="549"/>
      <c r="I5" s="549"/>
      <c r="J5" s="549"/>
      <c r="K5" s="549"/>
      <c r="L5" s="549"/>
      <c r="M5" s="549"/>
      <c r="N5" s="550"/>
    </row>
    <row r="6" spans="1:14" x14ac:dyDescent="0.2">
      <c r="A6" s="548" t="s">
        <v>2196</v>
      </c>
      <c r="B6" s="549"/>
      <c r="C6" s="549"/>
      <c r="D6" s="549"/>
      <c r="E6" s="549"/>
      <c r="F6" s="549"/>
      <c r="G6" s="549"/>
      <c r="H6" s="549"/>
      <c r="I6" s="549"/>
      <c r="J6" s="549"/>
      <c r="K6" s="549"/>
      <c r="L6" s="549"/>
      <c r="M6" s="549"/>
      <c r="N6" s="550"/>
    </row>
    <row r="7" spans="1:14" x14ac:dyDescent="0.2">
      <c r="A7" s="548" t="s">
        <v>2197</v>
      </c>
      <c r="B7" s="549"/>
      <c r="C7" s="549"/>
      <c r="D7" s="549"/>
      <c r="E7" s="549"/>
      <c r="F7" s="549"/>
      <c r="G7" s="549"/>
      <c r="H7" s="549"/>
      <c r="I7" s="549"/>
      <c r="J7" s="549"/>
      <c r="K7" s="549"/>
      <c r="L7" s="549"/>
      <c r="M7" s="549"/>
      <c r="N7" s="550"/>
    </row>
    <row r="8" spans="1:14" ht="17" thickBot="1" x14ac:dyDescent="0.25">
      <c r="A8" s="551" t="s">
        <v>2194</v>
      </c>
      <c r="B8" s="552"/>
      <c r="C8" s="552"/>
      <c r="D8" s="552"/>
      <c r="E8" s="552"/>
      <c r="F8" s="552"/>
      <c r="G8" s="552"/>
      <c r="H8" s="552"/>
      <c r="I8" s="552"/>
      <c r="J8" s="552"/>
      <c r="K8" s="552"/>
      <c r="L8" s="552"/>
      <c r="M8" s="552"/>
      <c r="N8" s="553"/>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3"/>
  <sheetViews>
    <sheetView topLeftCell="A107" workbookViewId="0">
      <selection activeCell="E128" sqref="E128"/>
    </sheetView>
  </sheetViews>
  <sheetFormatPr baseColWidth="10" defaultColWidth="11" defaultRowHeight="16" x14ac:dyDescent="0.2"/>
  <cols>
    <col min="1" max="1" width="16.5" customWidth="1"/>
    <col min="2" max="2" width="20.1640625" customWidth="1"/>
    <col min="3" max="3" width="45.6640625" bestFit="1" customWidth="1"/>
    <col min="4" max="4" width="42.5" bestFit="1" customWidth="1"/>
    <col min="5" max="5" width="44.5" bestFit="1" customWidth="1"/>
  </cols>
  <sheetData>
    <row r="1" spans="1:6" ht="21" x14ac:dyDescent="0.25">
      <c r="A1" s="309" t="s">
        <v>1683</v>
      </c>
    </row>
    <row r="3" spans="1:6" x14ac:dyDescent="0.2">
      <c r="A3" s="178" t="s">
        <v>834</v>
      </c>
      <c r="B3" s="178" t="s">
        <v>1459</v>
      </c>
      <c r="C3" s="177"/>
      <c r="D3" s="177"/>
      <c r="E3" s="177"/>
      <c r="F3" s="177"/>
    </row>
    <row r="4" spans="1:6" x14ac:dyDescent="0.2">
      <c r="A4" s="177">
        <v>10101101</v>
      </c>
      <c r="B4" s="177" t="s">
        <v>1460</v>
      </c>
      <c r="C4" s="177" t="s">
        <v>1550</v>
      </c>
      <c r="D4" s="177"/>
      <c r="E4" s="177"/>
      <c r="F4" s="177"/>
    </row>
    <row r="5" spans="1:6" x14ac:dyDescent="0.2">
      <c r="A5" s="177">
        <v>10101102</v>
      </c>
      <c r="B5" s="177" t="s">
        <v>1460</v>
      </c>
      <c r="C5" s="177" t="s">
        <v>1551</v>
      </c>
      <c r="D5" s="177"/>
      <c r="E5" s="177"/>
      <c r="F5" s="177"/>
    </row>
    <row r="6" spans="1:6" x14ac:dyDescent="0.2">
      <c r="A6" s="177">
        <v>10101103</v>
      </c>
      <c r="B6" s="177" t="s">
        <v>1460</v>
      </c>
      <c r="C6" s="177" t="s">
        <v>1552</v>
      </c>
      <c r="D6" s="177"/>
      <c r="E6" s="177"/>
      <c r="F6" s="177"/>
    </row>
    <row r="7" spans="1:6" x14ac:dyDescent="0.2">
      <c r="A7" s="177">
        <v>10101104</v>
      </c>
      <c r="B7" s="177" t="s">
        <v>1460</v>
      </c>
      <c r="C7" s="177" t="s">
        <v>1553</v>
      </c>
      <c r="D7" s="177"/>
      <c r="E7" s="177"/>
      <c r="F7" s="177"/>
    </row>
    <row r="8" spans="1:6" x14ac:dyDescent="0.2">
      <c r="A8" s="177">
        <v>10101105</v>
      </c>
      <c r="B8" s="177" t="s">
        <v>1460</v>
      </c>
      <c r="C8" s="177" t="s">
        <v>1554</v>
      </c>
      <c r="D8" s="177"/>
      <c r="E8" s="177"/>
      <c r="F8" s="177"/>
    </row>
    <row r="9" spans="1:6" x14ac:dyDescent="0.2">
      <c r="A9" s="177">
        <v>10101106</v>
      </c>
      <c r="B9" s="177" t="s">
        <v>1460</v>
      </c>
      <c r="C9" s="177" t="s">
        <v>1555</v>
      </c>
      <c r="D9" s="177"/>
      <c r="E9" s="177"/>
      <c r="F9" s="177"/>
    </row>
    <row r="10" spans="1:6" x14ac:dyDescent="0.2">
      <c r="A10" s="177">
        <v>10101107</v>
      </c>
      <c r="B10" s="177" t="s">
        <v>1460</v>
      </c>
      <c r="C10" s="177" t="s">
        <v>1556</v>
      </c>
      <c r="D10" s="177"/>
      <c r="E10" s="177"/>
      <c r="F10" s="177"/>
    </row>
    <row r="11" spans="1:6" x14ac:dyDescent="0.2">
      <c r="A11" s="177">
        <v>10101108</v>
      </c>
      <c r="B11" s="177" t="s">
        <v>1460</v>
      </c>
      <c r="C11" s="177" t="s">
        <v>1557</v>
      </c>
      <c r="D11" s="177"/>
      <c r="E11" s="177"/>
      <c r="F11" s="177"/>
    </row>
    <row r="12" spans="1:6" x14ac:dyDescent="0.2">
      <c r="A12" s="177">
        <v>10101109</v>
      </c>
      <c r="B12" s="177" t="s">
        <v>1460</v>
      </c>
      <c r="C12" s="177" t="s">
        <v>1558</v>
      </c>
      <c r="D12" s="177"/>
      <c r="E12" s="177"/>
      <c r="F12" s="177"/>
    </row>
    <row r="13" spans="1:6" x14ac:dyDescent="0.2">
      <c r="A13" s="177">
        <v>10101110</v>
      </c>
      <c r="B13" s="177" t="s">
        <v>1460</v>
      </c>
      <c r="C13" s="177" t="s">
        <v>1559</v>
      </c>
      <c r="D13" s="177"/>
      <c r="E13" s="177"/>
      <c r="F13" s="177"/>
    </row>
    <row r="14" spans="1:6" x14ac:dyDescent="0.2">
      <c r="A14" s="177">
        <v>10101201</v>
      </c>
      <c r="B14" s="177" t="s">
        <v>1460</v>
      </c>
      <c r="C14" s="177" t="s">
        <v>1560</v>
      </c>
      <c r="D14" s="177"/>
      <c r="E14" s="177"/>
      <c r="F14" s="177"/>
    </row>
    <row r="15" spans="1:6" x14ac:dyDescent="0.2">
      <c r="A15" s="177">
        <v>10101202</v>
      </c>
      <c r="B15" s="177" t="s">
        <v>1460</v>
      </c>
      <c r="C15" s="177" t="s">
        <v>1561</v>
      </c>
      <c r="D15" s="177"/>
      <c r="E15" s="177"/>
      <c r="F15" s="177"/>
    </row>
    <row r="16" spans="1:6" x14ac:dyDescent="0.2">
      <c r="A16" s="177">
        <v>10101203</v>
      </c>
      <c r="B16" s="177" t="s">
        <v>1460</v>
      </c>
      <c r="C16" s="177" t="s">
        <v>1562</v>
      </c>
      <c r="D16" s="177"/>
      <c r="E16" s="177"/>
      <c r="F16" s="177"/>
    </row>
    <row r="17" spans="1:6" x14ac:dyDescent="0.2">
      <c r="A17" s="177">
        <v>10101204</v>
      </c>
      <c r="B17" s="177" t="s">
        <v>1460</v>
      </c>
      <c r="C17" s="177" t="s">
        <v>1563</v>
      </c>
      <c r="D17" s="177"/>
      <c r="E17" s="177"/>
      <c r="F17" s="177"/>
    </row>
    <row r="18" spans="1:6" x14ac:dyDescent="0.2">
      <c r="A18" s="177">
        <v>10101205</v>
      </c>
      <c r="B18" s="177" t="s">
        <v>1460</v>
      </c>
      <c r="C18" s="177" t="s">
        <v>1564</v>
      </c>
      <c r="D18" s="177"/>
      <c r="E18" s="177"/>
      <c r="F18" s="177"/>
    </row>
    <row r="19" spans="1:6" x14ac:dyDescent="0.2">
      <c r="A19" s="177">
        <v>10101206</v>
      </c>
      <c r="B19" s="177" t="s">
        <v>1460</v>
      </c>
      <c r="C19" s="177" t="s">
        <v>1565</v>
      </c>
      <c r="D19" s="177"/>
      <c r="E19" s="177"/>
      <c r="F19" s="177"/>
    </row>
    <row r="20" spans="1:6" x14ac:dyDescent="0.2">
      <c r="A20" s="177">
        <v>10101207</v>
      </c>
      <c r="B20" s="177" t="s">
        <v>1460</v>
      </c>
      <c r="C20" s="177" t="s">
        <v>1566</v>
      </c>
      <c r="D20" s="177"/>
      <c r="E20" s="177"/>
      <c r="F20" s="177"/>
    </row>
    <row r="21" spans="1:6" x14ac:dyDescent="0.2">
      <c r="A21" s="177">
        <v>10102101</v>
      </c>
      <c r="B21" s="177" t="s">
        <v>1461</v>
      </c>
      <c r="C21" s="177" t="s">
        <v>1567</v>
      </c>
      <c r="D21" s="177"/>
      <c r="E21" s="177"/>
      <c r="F21" s="177"/>
    </row>
    <row r="22" spans="1:6" x14ac:dyDescent="0.2">
      <c r="A22" s="177">
        <v>10102102</v>
      </c>
      <c r="B22" s="177" t="s">
        <v>1461</v>
      </c>
      <c r="C22" s="177" t="s">
        <v>1568</v>
      </c>
      <c r="D22" s="177"/>
      <c r="E22" s="177"/>
      <c r="F22" s="177"/>
    </row>
    <row r="23" spans="1:6" x14ac:dyDescent="0.2">
      <c r="A23" s="177">
        <v>10102103</v>
      </c>
      <c r="B23" s="177" t="s">
        <v>1461</v>
      </c>
      <c r="C23" s="177" t="s">
        <v>1569</v>
      </c>
      <c r="D23" s="177"/>
      <c r="E23" s="177"/>
      <c r="F23" s="177"/>
    </row>
    <row r="24" spans="1:6" x14ac:dyDescent="0.2">
      <c r="A24" s="177">
        <v>10102104</v>
      </c>
      <c r="B24" s="177" t="s">
        <v>1461</v>
      </c>
      <c r="C24" s="177" t="s">
        <v>1570</v>
      </c>
      <c r="D24" s="177"/>
      <c r="E24" s="177"/>
      <c r="F24" s="177"/>
    </row>
    <row r="25" spans="1:6" x14ac:dyDescent="0.2">
      <c r="A25" s="177">
        <v>10102105</v>
      </c>
      <c r="B25" s="177" t="s">
        <v>1461</v>
      </c>
      <c r="C25" s="177" t="s">
        <v>1571</v>
      </c>
      <c r="D25" s="177"/>
      <c r="E25" s="177"/>
      <c r="F25" s="177"/>
    </row>
    <row r="26" spans="1:6" x14ac:dyDescent="0.2">
      <c r="A26" s="177">
        <v>10102106</v>
      </c>
      <c r="B26" s="177" t="s">
        <v>1461</v>
      </c>
      <c r="C26" s="177" t="s">
        <v>1572</v>
      </c>
      <c r="D26" s="177"/>
      <c r="E26" s="177"/>
      <c r="F26" s="177"/>
    </row>
    <row r="27" spans="1:6" x14ac:dyDescent="0.2">
      <c r="A27" s="177">
        <v>10102107</v>
      </c>
      <c r="B27" s="177" t="s">
        <v>1461</v>
      </c>
      <c r="C27" s="177" t="s">
        <v>1573</v>
      </c>
      <c r="D27" s="177"/>
      <c r="E27" s="177"/>
      <c r="F27" s="177"/>
    </row>
    <row r="28" spans="1:6" x14ac:dyDescent="0.2">
      <c r="A28" s="177">
        <v>10102201</v>
      </c>
      <c r="B28" s="177" t="s">
        <v>1461</v>
      </c>
      <c r="C28" s="177" t="s">
        <v>1574</v>
      </c>
      <c r="D28" s="177"/>
      <c r="E28" s="177"/>
      <c r="F28" s="177"/>
    </row>
    <row r="29" spans="1:6" x14ac:dyDescent="0.2">
      <c r="A29" s="177">
        <v>10102202</v>
      </c>
      <c r="B29" s="177" t="s">
        <v>1461</v>
      </c>
      <c r="C29" s="177" t="s">
        <v>1575</v>
      </c>
      <c r="D29" s="177"/>
      <c r="E29" s="177"/>
      <c r="F29" s="177"/>
    </row>
    <row r="30" spans="1:6" x14ac:dyDescent="0.2">
      <c r="A30" s="177">
        <v>10102203</v>
      </c>
      <c r="B30" s="177" t="s">
        <v>1461</v>
      </c>
      <c r="C30" s="177" t="s">
        <v>1576</v>
      </c>
      <c r="D30" s="177"/>
      <c r="E30" s="177"/>
      <c r="F30" s="177"/>
    </row>
    <row r="31" spans="1:6" x14ac:dyDescent="0.2">
      <c r="A31" s="177">
        <v>10102204</v>
      </c>
      <c r="B31" s="177" t="s">
        <v>1461</v>
      </c>
      <c r="C31" s="177" t="s">
        <v>1577</v>
      </c>
      <c r="D31" s="177"/>
      <c r="E31" s="177"/>
      <c r="F31" s="177"/>
    </row>
    <row r="32" spans="1:6" x14ac:dyDescent="0.2">
      <c r="A32" s="177">
        <v>10102205</v>
      </c>
      <c r="B32" s="177" t="s">
        <v>1461</v>
      </c>
      <c r="C32" s="177" t="s">
        <v>1578</v>
      </c>
      <c r="D32" s="177"/>
      <c r="E32" s="177"/>
      <c r="F32" s="177"/>
    </row>
    <row r="33" spans="1:6" x14ac:dyDescent="0.2">
      <c r="A33" s="177">
        <v>10102206</v>
      </c>
      <c r="B33" s="177" t="s">
        <v>1461</v>
      </c>
      <c r="C33" s="177" t="s">
        <v>1579</v>
      </c>
      <c r="D33" s="177"/>
      <c r="E33" s="177"/>
      <c r="F33" s="177"/>
    </row>
    <row r="34" spans="1:6" x14ac:dyDescent="0.2">
      <c r="A34" s="177">
        <v>10102207</v>
      </c>
      <c r="B34" s="177" t="s">
        <v>1461</v>
      </c>
      <c r="C34" s="177" t="s">
        <v>1580</v>
      </c>
      <c r="D34" s="177"/>
      <c r="E34" s="177"/>
      <c r="F34" s="177"/>
    </row>
    <row r="35" spans="1:6" x14ac:dyDescent="0.2">
      <c r="A35" s="177">
        <v>10103101</v>
      </c>
      <c r="B35" s="177" t="s">
        <v>1462</v>
      </c>
      <c r="C35" s="177" t="s">
        <v>1581</v>
      </c>
      <c r="D35" s="177"/>
      <c r="E35" s="177"/>
      <c r="F35" s="177"/>
    </row>
    <row r="36" spans="1:6" x14ac:dyDescent="0.2">
      <c r="A36" s="177">
        <v>10103102</v>
      </c>
      <c r="B36" s="177" t="s">
        <v>1462</v>
      </c>
      <c r="C36" s="177" t="s">
        <v>1582</v>
      </c>
      <c r="D36" s="177"/>
      <c r="E36" s="177"/>
      <c r="F36" s="177"/>
    </row>
    <row r="37" spans="1:6" x14ac:dyDescent="0.2">
      <c r="A37" s="177">
        <v>10103103</v>
      </c>
      <c r="B37" s="177" t="s">
        <v>1462</v>
      </c>
      <c r="C37" s="177" t="s">
        <v>1583</v>
      </c>
      <c r="D37" s="177"/>
      <c r="E37" s="177"/>
      <c r="F37" s="177"/>
    </row>
    <row r="38" spans="1:6" x14ac:dyDescent="0.2">
      <c r="A38" s="177">
        <v>10103104</v>
      </c>
      <c r="B38" s="177" t="s">
        <v>1462</v>
      </c>
      <c r="C38" s="177" t="s">
        <v>1584</v>
      </c>
      <c r="D38" s="177"/>
      <c r="E38" s="177"/>
      <c r="F38" s="177"/>
    </row>
    <row r="39" spans="1:6" x14ac:dyDescent="0.2">
      <c r="A39" s="177">
        <v>10103105</v>
      </c>
      <c r="B39" s="177" t="s">
        <v>1462</v>
      </c>
      <c r="C39" s="177" t="s">
        <v>1585</v>
      </c>
      <c r="D39" s="177"/>
      <c r="E39" s="177"/>
      <c r="F39" s="177"/>
    </row>
    <row r="40" spans="1:6" x14ac:dyDescent="0.2">
      <c r="A40" s="177">
        <v>10103106</v>
      </c>
      <c r="B40" s="177" t="s">
        <v>1462</v>
      </c>
      <c r="C40" s="177" t="s">
        <v>1586</v>
      </c>
      <c r="D40" s="177"/>
      <c r="E40" s="177"/>
      <c r="F40" s="177"/>
    </row>
    <row r="41" spans="1:6" x14ac:dyDescent="0.2">
      <c r="A41" s="177">
        <v>10103107</v>
      </c>
      <c r="B41" s="177" t="s">
        <v>1462</v>
      </c>
      <c r="C41" s="177" t="s">
        <v>1587</v>
      </c>
      <c r="D41" s="177"/>
      <c r="E41" s="177"/>
      <c r="F41" s="177"/>
    </row>
    <row r="42" spans="1:6" x14ac:dyDescent="0.2">
      <c r="A42" s="177">
        <v>10103201</v>
      </c>
      <c r="B42" s="177" t="s">
        <v>1462</v>
      </c>
      <c r="C42" s="177" t="s">
        <v>1588</v>
      </c>
      <c r="D42" s="177"/>
      <c r="E42" s="177"/>
      <c r="F42" s="177"/>
    </row>
    <row r="43" spans="1:6" x14ac:dyDescent="0.2">
      <c r="A43" s="177">
        <v>10103202</v>
      </c>
      <c r="B43" s="177" t="s">
        <v>1462</v>
      </c>
      <c r="C43" s="177" t="s">
        <v>1589</v>
      </c>
      <c r="D43" s="177"/>
      <c r="E43" s="177"/>
      <c r="F43" s="177"/>
    </row>
    <row r="44" spans="1:6" x14ac:dyDescent="0.2">
      <c r="A44" s="177">
        <v>10103203</v>
      </c>
      <c r="B44" s="177" t="s">
        <v>1462</v>
      </c>
      <c r="C44" s="177" t="s">
        <v>1590</v>
      </c>
      <c r="D44" s="177"/>
      <c r="E44" s="177"/>
      <c r="F44" s="177"/>
    </row>
    <row r="45" spans="1:6" x14ac:dyDescent="0.2">
      <c r="A45" s="177">
        <v>10103204</v>
      </c>
      <c r="B45" s="177" t="s">
        <v>1462</v>
      </c>
      <c r="C45" s="177" t="s">
        <v>1591</v>
      </c>
      <c r="D45" s="177"/>
      <c r="E45" s="177"/>
      <c r="F45" s="177"/>
    </row>
    <row r="46" spans="1:6" x14ac:dyDescent="0.2">
      <c r="A46" s="177">
        <v>10103205</v>
      </c>
      <c r="B46" s="177" t="s">
        <v>1462</v>
      </c>
      <c r="C46" s="177" t="s">
        <v>1592</v>
      </c>
      <c r="D46" s="177"/>
      <c r="E46" s="177"/>
      <c r="F46" s="177"/>
    </row>
    <row r="47" spans="1:6" x14ac:dyDescent="0.2">
      <c r="A47" s="177">
        <v>10103206</v>
      </c>
      <c r="B47" s="177" t="s">
        <v>1462</v>
      </c>
      <c r="C47" s="177" t="s">
        <v>1593</v>
      </c>
      <c r="D47" s="177"/>
      <c r="E47" s="177"/>
      <c r="F47" s="177"/>
    </row>
    <row r="48" spans="1:6" x14ac:dyDescent="0.2">
      <c r="A48" s="177">
        <v>10103207</v>
      </c>
      <c r="B48" s="177" t="s">
        <v>1462</v>
      </c>
      <c r="C48" s="177" t="s">
        <v>1594</v>
      </c>
      <c r="D48" s="177"/>
      <c r="E48" s="177"/>
      <c r="F48" s="177"/>
    </row>
    <row r="49" spans="1:6" x14ac:dyDescent="0.2">
      <c r="A49" s="177">
        <v>10104101</v>
      </c>
      <c r="B49" s="177"/>
      <c r="C49" s="177" t="s">
        <v>1606</v>
      </c>
      <c r="D49" s="177"/>
      <c r="E49" s="177"/>
      <c r="F49" s="177"/>
    </row>
    <row r="50" spans="1:6" x14ac:dyDescent="0.2">
      <c r="A50" s="177">
        <v>10201101</v>
      </c>
      <c r="B50" s="177"/>
      <c r="C50" s="177" t="s">
        <v>1595</v>
      </c>
      <c r="D50" s="177"/>
      <c r="E50" s="177"/>
      <c r="F50" s="177"/>
    </row>
    <row r="51" spans="1:6" x14ac:dyDescent="0.2">
      <c r="A51" s="177">
        <v>10201102</v>
      </c>
      <c r="B51" s="177"/>
      <c r="C51" s="177" t="s">
        <v>1596</v>
      </c>
      <c r="D51" s="177"/>
      <c r="E51" s="177"/>
      <c r="F51" s="177"/>
    </row>
    <row r="52" spans="1:6" x14ac:dyDescent="0.2">
      <c r="A52" s="177">
        <v>10201103</v>
      </c>
      <c r="B52" s="177"/>
      <c r="C52" s="177" t="s">
        <v>1597</v>
      </c>
      <c r="D52" s="177"/>
      <c r="E52" s="177"/>
      <c r="F52" s="177"/>
    </row>
    <row r="53" spans="1:6" x14ac:dyDescent="0.2">
      <c r="A53" s="177">
        <v>10201104</v>
      </c>
      <c r="B53" s="177"/>
      <c r="C53" s="177" t="s">
        <v>1598</v>
      </c>
      <c r="D53" s="177"/>
      <c r="E53" s="177"/>
      <c r="F53" s="177"/>
    </row>
    <row r="54" spans="1:6" x14ac:dyDescent="0.2">
      <c r="A54" s="177">
        <v>10201105</v>
      </c>
      <c r="B54" s="177"/>
      <c r="C54" s="177" t="s">
        <v>1599</v>
      </c>
      <c r="D54" s="177"/>
      <c r="E54" s="177"/>
      <c r="F54" s="177"/>
    </row>
    <row r="55" spans="1:6" x14ac:dyDescent="0.2">
      <c r="A55" s="177">
        <v>10201106</v>
      </c>
      <c r="B55" s="177"/>
      <c r="C55" s="177" t="s">
        <v>1600</v>
      </c>
      <c r="D55" s="177"/>
      <c r="E55" s="177"/>
      <c r="F55" s="177"/>
    </row>
    <row r="56" spans="1:6" x14ac:dyDescent="0.2">
      <c r="A56" s="177">
        <v>10201201</v>
      </c>
      <c r="B56" s="177"/>
      <c r="C56" s="177" t="s">
        <v>1601</v>
      </c>
      <c r="D56" s="177"/>
      <c r="E56" s="177"/>
      <c r="F56" s="177"/>
    </row>
    <row r="57" spans="1:6" x14ac:dyDescent="0.2">
      <c r="A57" s="177">
        <v>10201202</v>
      </c>
      <c r="B57" s="177"/>
      <c r="C57" s="177" t="s">
        <v>1602</v>
      </c>
      <c r="D57" s="177"/>
      <c r="E57" s="177"/>
      <c r="F57" s="177"/>
    </row>
    <row r="58" spans="1:6" x14ac:dyDescent="0.2">
      <c r="A58" s="177">
        <v>10201203</v>
      </c>
      <c r="B58" s="177"/>
      <c r="C58" s="177" t="s">
        <v>1603</v>
      </c>
      <c r="D58" s="177"/>
      <c r="E58" s="177"/>
      <c r="F58" s="177"/>
    </row>
    <row r="59" spans="1:6" x14ac:dyDescent="0.2">
      <c r="A59" s="177">
        <v>10201204</v>
      </c>
      <c r="B59" s="177"/>
      <c r="C59" s="177" t="s">
        <v>1604</v>
      </c>
      <c r="D59" s="177"/>
      <c r="E59" s="177"/>
      <c r="F59" s="177"/>
    </row>
    <row r="60" spans="1:6" x14ac:dyDescent="0.2">
      <c r="A60" s="177">
        <v>10201205</v>
      </c>
      <c r="B60" s="177"/>
      <c r="C60" s="177" t="s">
        <v>1605</v>
      </c>
      <c r="D60" s="177"/>
      <c r="E60" s="177"/>
      <c r="F60" s="177"/>
    </row>
    <row r="61" spans="1:6" x14ac:dyDescent="0.2">
      <c r="A61" s="177">
        <v>10203101</v>
      </c>
      <c r="B61" s="177"/>
      <c r="C61" s="177" t="s">
        <v>1607</v>
      </c>
      <c r="D61" s="177"/>
      <c r="E61" s="177"/>
      <c r="F61" s="177"/>
    </row>
    <row r="62" spans="1:6" x14ac:dyDescent="0.2">
      <c r="A62" s="177">
        <v>10203102</v>
      </c>
      <c r="B62" s="177"/>
      <c r="C62" s="177" t="s">
        <v>1608</v>
      </c>
      <c r="D62" s="177"/>
      <c r="E62" s="177"/>
      <c r="F62" s="177"/>
    </row>
    <row r="63" spans="1:6" x14ac:dyDescent="0.2">
      <c r="A63" s="177">
        <v>10203103</v>
      </c>
      <c r="B63" s="177"/>
      <c r="C63" s="177" t="s">
        <v>1609</v>
      </c>
      <c r="D63" s="177"/>
      <c r="E63" s="177"/>
      <c r="F63" s="177"/>
    </row>
    <row r="64" spans="1:6" x14ac:dyDescent="0.2">
      <c r="A64" s="177">
        <v>10203104</v>
      </c>
      <c r="B64" s="177"/>
      <c r="C64" s="177" t="s">
        <v>1610</v>
      </c>
      <c r="D64" s="177"/>
      <c r="E64" s="177"/>
      <c r="F64" s="177"/>
    </row>
    <row r="65" spans="1:6" x14ac:dyDescent="0.2">
      <c r="A65" s="177">
        <v>10203105</v>
      </c>
      <c r="B65" s="177"/>
      <c r="C65" s="177" t="s">
        <v>1611</v>
      </c>
      <c r="D65" s="177"/>
      <c r="E65" s="177"/>
      <c r="F65" s="177"/>
    </row>
    <row r="66" spans="1:6" x14ac:dyDescent="0.2">
      <c r="A66" s="177">
        <v>10203106</v>
      </c>
      <c r="B66" s="177"/>
      <c r="C66" s="177" t="s">
        <v>1612</v>
      </c>
      <c r="D66" s="177"/>
      <c r="E66" s="177"/>
      <c r="F66" s="177"/>
    </row>
    <row r="67" spans="1:6" x14ac:dyDescent="0.2">
      <c r="A67" s="177">
        <v>10203201</v>
      </c>
      <c r="B67" s="177"/>
      <c r="C67" s="177" t="s">
        <v>1613</v>
      </c>
      <c r="D67" s="177"/>
      <c r="E67" s="177"/>
      <c r="F67" s="177"/>
    </row>
    <row r="68" spans="1:6" x14ac:dyDescent="0.2">
      <c r="A68" s="177">
        <v>10203202</v>
      </c>
      <c r="B68" s="177"/>
      <c r="C68" s="177" t="s">
        <v>1614</v>
      </c>
      <c r="D68" s="177"/>
      <c r="E68" s="177"/>
      <c r="F68" s="177"/>
    </row>
    <row r="69" spans="1:6" x14ac:dyDescent="0.2">
      <c r="A69" s="177">
        <v>10203203</v>
      </c>
      <c r="B69" s="177"/>
      <c r="C69" s="177" t="s">
        <v>1615</v>
      </c>
      <c r="D69" s="177"/>
      <c r="E69" s="177"/>
      <c r="F69" s="177"/>
    </row>
    <row r="70" spans="1:6" x14ac:dyDescent="0.2">
      <c r="A70" s="177">
        <v>10203204</v>
      </c>
      <c r="B70" s="177"/>
      <c r="C70" s="177" t="s">
        <v>1616</v>
      </c>
      <c r="D70" s="177"/>
      <c r="E70" s="177"/>
      <c r="F70" s="177"/>
    </row>
    <row r="71" spans="1:6" x14ac:dyDescent="0.2">
      <c r="A71" s="177">
        <v>10203205</v>
      </c>
      <c r="B71" s="177"/>
      <c r="C71" s="177" t="s">
        <v>1617</v>
      </c>
      <c r="D71" s="177"/>
      <c r="E71" s="177"/>
      <c r="F71" s="177"/>
    </row>
    <row r="72" spans="1:6" ht="17" customHeight="1" x14ac:dyDescent="0.2">
      <c r="A72" s="177">
        <v>10301001</v>
      </c>
      <c r="B72" s="179" t="s">
        <v>1538</v>
      </c>
      <c r="C72" s="177" t="s">
        <v>1535</v>
      </c>
      <c r="D72" s="177"/>
      <c r="E72" s="177"/>
      <c r="F72" s="177"/>
    </row>
    <row r="73" spans="1:6" x14ac:dyDescent="0.2">
      <c r="A73" s="177">
        <v>10302002</v>
      </c>
      <c r="B73" s="179" t="s">
        <v>1678</v>
      </c>
      <c r="C73" s="177" t="s">
        <v>1536</v>
      </c>
      <c r="D73" s="177"/>
      <c r="E73" s="177"/>
      <c r="F73" s="177"/>
    </row>
    <row r="74" spans="1:6" x14ac:dyDescent="0.2">
      <c r="A74" s="177">
        <v>10303003</v>
      </c>
      <c r="B74" s="179" t="s">
        <v>1629</v>
      </c>
      <c r="C74" s="177" t="s">
        <v>1537</v>
      </c>
      <c r="D74" s="177"/>
      <c r="E74" s="177"/>
      <c r="F74" s="177"/>
    </row>
    <row r="75" spans="1:6" x14ac:dyDescent="0.2">
      <c r="A75" s="177">
        <v>10401001</v>
      </c>
      <c r="B75" s="177" t="s">
        <v>1676</v>
      </c>
      <c r="C75" s="177" t="s">
        <v>1463</v>
      </c>
      <c r="D75" s="177" t="s">
        <v>1464</v>
      </c>
      <c r="E75" s="177" t="s">
        <v>1464</v>
      </c>
      <c r="F75" s="177" t="s">
        <v>1465</v>
      </c>
    </row>
    <row r="76" spans="1:6" x14ac:dyDescent="0.2">
      <c r="A76" s="177">
        <v>10401002</v>
      </c>
      <c r="B76" s="177" t="s">
        <v>1534</v>
      </c>
      <c r="C76" s="177" t="s">
        <v>1463</v>
      </c>
      <c r="D76" s="177" t="s">
        <v>1466</v>
      </c>
      <c r="E76" s="177" t="s">
        <v>1466</v>
      </c>
      <c r="F76" s="177" t="s">
        <v>1467</v>
      </c>
    </row>
    <row r="77" spans="1:6" x14ac:dyDescent="0.2">
      <c r="A77" s="177">
        <v>10401003</v>
      </c>
      <c r="B77" s="177" t="s">
        <v>1676</v>
      </c>
      <c r="C77" s="177" t="s">
        <v>1463</v>
      </c>
      <c r="D77" s="177" t="s">
        <v>1468</v>
      </c>
      <c r="E77" s="177" t="s">
        <v>1468</v>
      </c>
      <c r="F77" s="177" t="s">
        <v>1468</v>
      </c>
    </row>
    <row r="78" spans="1:6" x14ac:dyDescent="0.2">
      <c r="A78" s="177">
        <v>10402101</v>
      </c>
      <c r="B78" s="177" t="s">
        <v>1676</v>
      </c>
      <c r="C78" s="177" t="s">
        <v>1463</v>
      </c>
      <c r="D78" s="177" t="s">
        <v>1469</v>
      </c>
      <c r="E78" s="177" t="s">
        <v>1470</v>
      </c>
      <c r="F78" s="177" t="s">
        <v>1470</v>
      </c>
    </row>
    <row r="79" spans="1:6" x14ac:dyDescent="0.2">
      <c r="A79" s="177">
        <v>10402102</v>
      </c>
      <c r="B79" s="177" t="s">
        <v>1676</v>
      </c>
      <c r="C79" s="177" t="s">
        <v>1463</v>
      </c>
      <c r="D79" s="177" t="s">
        <v>1469</v>
      </c>
      <c r="E79" s="177" t="s">
        <v>1471</v>
      </c>
      <c r="F79" s="177" t="s">
        <v>1471</v>
      </c>
    </row>
    <row r="80" spans="1:6" x14ac:dyDescent="0.2">
      <c r="A80" s="177">
        <v>10402103</v>
      </c>
      <c r="B80" s="177" t="s">
        <v>1676</v>
      </c>
      <c r="C80" s="177" t="s">
        <v>1463</v>
      </c>
      <c r="D80" s="177" t="s">
        <v>1469</v>
      </c>
      <c r="E80" s="177" t="s">
        <v>1472</v>
      </c>
      <c r="F80" s="177" t="s">
        <v>1472</v>
      </c>
    </row>
    <row r="81" spans="1:6" x14ac:dyDescent="0.2">
      <c r="A81" s="177">
        <v>10402104</v>
      </c>
      <c r="B81" s="177" t="s">
        <v>1676</v>
      </c>
      <c r="C81" s="177" t="s">
        <v>1463</v>
      </c>
      <c r="D81" s="177" t="s">
        <v>1469</v>
      </c>
      <c r="E81" s="177" t="s">
        <v>1473</v>
      </c>
      <c r="F81" s="177" t="s">
        <v>1473</v>
      </c>
    </row>
    <row r="82" spans="1:6" x14ac:dyDescent="0.2">
      <c r="A82" s="177">
        <v>10402105</v>
      </c>
      <c r="B82" s="177" t="s">
        <v>1676</v>
      </c>
      <c r="C82" s="177" t="s">
        <v>1463</v>
      </c>
      <c r="D82" s="177" t="s">
        <v>1469</v>
      </c>
      <c r="E82" s="177" t="s">
        <v>1474</v>
      </c>
      <c r="F82" s="177" t="s">
        <v>1474</v>
      </c>
    </row>
    <row r="83" spans="1:6" x14ac:dyDescent="0.2">
      <c r="A83" s="177">
        <v>10402106</v>
      </c>
      <c r="B83" s="177" t="s">
        <v>1676</v>
      </c>
      <c r="C83" s="177" t="s">
        <v>1463</v>
      </c>
      <c r="D83" s="177" t="s">
        <v>1469</v>
      </c>
      <c r="E83" s="177" t="s">
        <v>1475</v>
      </c>
      <c r="F83" s="177" t="s">
        <v>1475</v>
      </c>
    </row>
    <row r="84" spans="1:6" x14ac:dyDescent="0.2">
      <c r="A84" s="177">
        <v>10402107</v>
      </c>
      <c r="B84" s="177" t="s">
        <v>1676</v>
      </c>
      <c r="C84" s="177" t="s">
        <v>1463</v>
      </c>
      <c r="D84" s="177" t="s">
        <v>1469</v>
      </c>
      <c r="E84" s="177" t="s">
        <v>1476</v>
      </c>
      <c r="F84" s="177" t="s">
        <v>1476</v>
      </c>
    </row>
    <row r="85" spans="1:6" x14ac:dyDescent="0.2">
      <c r="A85" s="177">
        <v>10402108</v>
      </c>
      <c r="B85" s="177" t="s">
        <v>1676</v>
      </c>
      <c r="C85" s="177" t="s">
        <v>1463</v>
      </c>
      <c r="D85" s="177" t="s">
        <v>1469</v>
      </c>
      <c r="E85" s="177" t="s">
        <v>1477</v>
      </c>
      <c r="F85" s="177" t="s">
        <v>1477</v>
      </c>
    </row>
    <row r="86" spans="1:6" x14ac:dyDescent="0.2">
      <c r="A86" s="177">
        <v>10402109</v>
      </c>
      <c r="B86" s="177" t="s">
        <v>1676</v>
      </c>
      <c r="C86" s="177" t="s">
        <v>1463</v>
      </c>
      <c r="D86" s="177" t="s">
        <v>1469</v>
      </c>
      <c r="E86" s="177" t="s">
        <v>1478</v>
      </c>
      <c r="F86" s="177" t="s">
        <v>1478</v>
      </c>
    </row>
    <row r="87" spans="1:6" x14ac:dyDescent="0.2">
      <c r="A87" s="177">
        <v>10402110</v>
      </c>
      <c r="B87" s="177" t="s">
        <v>1676</v>
      </c>
      <c r="C87" s="177" t="s">
        <v>1463</v>
      </c>
      <c r="D87" s="177" t="s">
        <v>1469</v>
      </c>
      <c r="E87" s="177" t="s">
        <v>1479</v>
      </c>
      <c r="F87" s="177" t="s">
        <v>1479</v>
      </c>
    </row>
    <row r="88" spans="1:6" x14ac:dyDescent="0.2">
      <c r="A88" s="177">
        <v>10402201</v>
      </c>
      <c r="B88" s="177" t="s">
        <v>1676</v>
      </c>
      <c r="C88" s="177" t="s">
        <v>1463</v>
      </c>
      <c r="D88" s="177" t="s">
        <v>1469</v>
      </c>
      <c r="E88" s="177" t="s">
        <v>1480</v>
      </c>
      <c r="F88" s="177" t="s">
        <v>1480</v>
      </c>
    </row>
    <row r="89" spans="1:6" x14ac:dyDescent="0.2">
      <c r="A89" s="177">
        <v>10402202</v>
      </c>
      <c r="B89" s="177" t="s">
        <v>1676</v>
      </c>
      <c r="C89" s="177" t="s">
        <v>1463</v>
      </c>
      <c r="D89" s="177" t="s">
        <v>1469</v>
      </c>
      <c r="E89" s="177" t="s">
        <v>1481</v>
      </c>
      <c r="F89" s="177" t="s">
        <v>1481</v>
      </c>
    </row>
    <row r="90" spans="1:6" x14ac:dyDescent="0.2">
      <c r="A90" s="177">
        <v>10402203</v>
      </c>
      <c r="B90" s="177" t="s">
        <v>1676</v>
      </c>
      <c r="C90" s="177" t="s">
        <v>1463</v>
      </c>
      <c r="D90" s="177" t="s">
        <v>1469</v>
      </c>
      <c r="E90" s="177" t="s">
        <v>1482</v>
      </c>
      <c r="F90" s="177" t="s">
        <v>1482</v>
      </c>
    </row>
    <row r="91" spans="1:6" x14ac:dyDescent="0.2">
      <c r="A91" s="177">
        <v>10402204</v>
      </c>
      <c r="B91" s="177" t="s">
        <v>1676</v>
      </c>
      <c r="C91" s="177" t="s">
        <v>1463</v>
      </c>
      <c r="D91" s="177" t="s">
        <v>1469</v>
      </c>
      <c r="E91" s="177" t="s">
        <v>1483</v>
      </c>
      <c r="F91" s="177" t="s">
        <v>1483</v>
      </c>
    </row>
    <row r="92" spans="1:6" x14ac:dyDescent="0.2">
      <c r="A92" s="177">
        <v>10402205</v>
      </c>
      <c r="B92" s="177" t="s">
        <v>1676</v>
      </c>
      <c r="C92" s="177" t="s">
        <v>1463</v>
      </c>
      <c r="D92" s="177" t="s">
        <v>1469</v>
      </c>
      <c r="E92" s="177" t="s">
        <v>1484</v>
      </c>
      <c r="F92" s="177" t="s">
        <v>1484</v>
      </c>
    </row>
    <row r="93" spans="1:6" x14ac:dyDescent="0.2">
      <c r="A93" s="177">
        <v>10402206</v>
      </c>
      <c r="B93" s="177" t="s">
        <v>1676</v>
      </c>
      <c r="C93" s="177" t="s">
        <v>1463</v>
      </c>
      <c r="D93" s="177" t="s">
        <v>1469</v>
      </c>
      <c r="E93" s="177" t="s">
        <v>1485</v>
      </c>
      <c r="F93" s="177" t="s">
        <v>1485</v>
      </c>
    </row>
    <row r="94" spans="1:6" x14ac:dyDescent="0.2">
      <c r="A94" s="177">
        <v>10402207</v>
      </c>
      <c r="B94" s="177" t="s">
        <v>1676</v>
      </c>
      <c r="C94" s="177" t="s">
        <v>1463</v>
      </c>
      <c r="D94" s="177" t="s">
        <v>1469</v>
      </c>
      <c r="E94" s="177" t="s">
        <v>1486</v>
      </c>
      <c r="F94" s="177" t="s">
        <v>1486</v>
      </c>
    </row>
    <row r="95" spans="1:6" x14ac:dyDescent="0.2">
      <c r="A95" s="177">
        <v>10402301</v>
      </c>
      <c r="B95" s="177" t="s">
        <v>1677</v>
      </c>
      <c r="C95" s="177" t="s">
        <v>1463</v>
      </c>
      <c r="D95" s="177" t="s">
        <v>1469</v>
      </c>
      <c r="E95" s="178" t="s">
        <v>1487</v>
      </c>
      <c r="F95" s="177" t="s">
        <v>1487</v>
      </c>
    </row>
    <row r="96" spans="1:6" x14ac:dyDescent="0.2">
      <c r="A96" s="177">
        <v>10402302</v>
      </c>
      <c r="B96" s="177" t="s">
        <v>1677</v>
      </c>
      <c r="C96" s="177" t="s">
        <v>1463</v>
      </c>
      <c r="D96" s="177" t="s">
        <v>1469</v>
      </c>
      <c r="E96" s="178" t="s">
        <v>1488</v>
      </c>
      <c r="F96" s="177" t="s">
        <v>1488</v>
      </c>
    </row>
    <row r="97" spans="1:6" x14ac:dyDescent="0.2">
      <c r="A97" s="177">
        <v>10402303</v>
      </c>
      <c r="B97" s="177" t="s">
        <v>1677</v>
      </c>
      <c r="C97" s="177" t="s">
        <v>1463</v>
      </c>
      <c r="D97" s="177" t="s">
        <v>1469</v>
      </c>
      <c r="E97" s="178" t="s">
        <v>1489</v>
      </c>
      <c r="F97" s="177" t="s">
        <v>1489</v>
      </c>
    </row>
    <row r="98" spans="1:6" x14ac:dyDescent="0.2">
      <c r="A98" s="177">
        <v>10402304</v>
      </c>
      <c r="B98" s="177" t="s">
        <v>1677</v>
      </c>
      <c r="C98" s="177" t="s">
        <v>1463</v>
      </c>
      <c r="D98" s="177" t="s">
        <v>1469</v>
      </c>
      <c r="E98" s="178" t="s">
        <v>1490</v>
      </c>
      <c r="F98" s="177" t="s">
        <v>1490</v>
      </c>
    </row>
    <row r="99" spans="1:6" x14ac:dyDescent="0.2">
      <c r="A99" s="177">
        <v>10402305</v>
      </c>
      <c r="B99" s="177" t="s">
        <v>1677</v>
      </c>
      <c r="C99" s="177" t="s">
        <v>1463</v>
      </c>
      <c r="D99" s="177" t="s">
        <v>1469</v>
      </c>
      <c r="E99" s="178" t="s">
        <v>1491</v>
      </c>
      <c r="F99" s="177" t="s">
        <v>1491</v>
      </c>
    </row>
    <row r="100" spans="1:6" x14ac:dyDescent="0.2">
      <c r="A100" s="177">
        <v>10402306</v>
      </c>
      <c r="B100" s="177" t="s">
        <v>1677</v>
      </c>
      <c r="C100" s="177" t="s">
        <v>1463</v>
      </c>
      <c r="D100" s="177" t="s">
        <v>1469</v>
      </c>
      <c r="E100" s="178" t="s">
        <v>1492</v>
      </c>
      <c r="F100" s="177" t="s">
        <v>1492</v>
      </c>
    </row>
    <row r="101" spans="1:6" x14ac:dyDescent="0.2">
      <c r="A101" s="177">
        <v>10402307</v>
      </c>
      <c r="B101" s="177" t="s">
        <v>1677</v>
      </c>
      <c r="C101" s="177" t="s">
        <v>1463</v>
      </c>
      <c r="D101" s="177" t="s">
        <v>1469</v>
      </c>
      <c r="E101" s="178" t="s">
        <v>1493</v>
      </c>
      <c r="F101" s="177" t="s">
        <v>1493</v>
      </c>
    </row>
    <row r="102" spans="1:6" x14ac:dyDescent="0.2">
      <c r="A102" s="177">
        <v>10403101</v>
      </c>
      <c r="B102" s="177" t="s">
        <v>1534</v>
      </c>
      <c r="C102" s="177" t="s">
        <v>1463</v>
      </c>
      <c r="D102" s="177" t="s">
        <v>1494</v>
      </c>
      <c r="E102" s="177" t="s">
        <v>1495</v>
      </c>
      <c r="F102" s="177" t="s">
        <v>1496</v>
      </c>
    </row>
    <row r="103" spans="1:6" x14ac:dyDescent="0.2">
      <c r="A103" s="177">
        <v>10403102</v>
      </c>
      <c r="B103" s="177" t="s">
        <v>1534</v>
      </c>
      <c r="C103" s="177" t="s">
        <v>1463</v>
      </c>
      <c r="D103" s="177" t="s">
        <v>1494</v>
      </c>
      <c r="E103" s="177" t="s">
        <v>1497</v>
      </c>
      <c r="F103" s="177" t="s">
        <v>1498</v>
      </c>
    </row>
    <row r="104" spans="1:6" x14ac:dyDescent="0.2">
      <c r="A104" s="177">
        <v>10403103</v>
      </c>
      <c r="B104" s="177" t="s">
        <v>1534</v>
      </c>
      <c r="C104" s="177" t="s">
        <v>1463</v>
      </c>
      <c r="D104" s="177" t="s">
        <v>1494</v>
      </c>
      <c r="E104" s="177" t="s">
        <v>1499</v>
      </c>
      <c r="F104" s="177" t="s">
        <v>1500</v>
      </c>
    </row>
    <row r="105" spans="1:6" x14ac:dyDescent="0.2">
      <c r="A105" s="177">
        <v>10403104</v>
      </c>
      <c r="B105" s="177" t="s">
        <v>1534</v>
      </c>
      <c r="C105" s="177" t="s">
        <v>1463</v>
      </c>
      <c r="D105" s="177" t="s">
        <v>1494</v>
      </c>
      <c r="E105" s="177" t="s">
        <v>1501</v>
      </c>
      <c r="F105" s="177" t="s">
        <v>1502</v>
      </c>
    </row>
    <row r="106" spans="1:6" x14ac:dyDescent="0.2">
      <c r="A106" s="177">
        <v>10403105</v>
      </c>
      <c r="B106" s="177" t="s">
        <v>1534</v>
      </c>
      <c r="C106" s="177" t="s">
        <v>1463</v>
      </c>
      <c r="D106" s="177" t="s">
        <v>1494</v>
      </c>
      <c r="E106" s="177" t="s">
        <v>1503</v>
      </c>
      <c r="F106" s="177" t="s">
        <v>1504</v>
      </c>
    </row>
    <row r="107" spans="1:6" x14ac:dyDescent="0.2">
      <c r="A107" s="177">
        <v>10403106</v>
      </c>
      <c r="B107" s="177" t="s">
        <v>1534</v>
      </c>
      <c r="C107" s="177" t="s">
        <v>1463</v>
      </c>
      <c r="D107" s="177" t="s">
        <v>1494</v>
      </c>
      <c r="E107" s="177" t="s">
        <v>1505</v>
      </c>
      <c r="F107" s="177" t="s">
        <v>1505</v>
      </c>
    </row>
    <row r="108" spans="1:6" x14ac:dyDescent="0.2">
      <c r="A108" s="177">
        <v>10403107</v>
      </c>
      <c r="B108" s="177" t="s">
        <v>1534</v>
      </c>
      <c r="C108" s="177" t="s">
        <v>1463</v>
      </c>
      <c r="D108" s="177" t="s">
        <v>1494</v>
      </c>
      <c r="E108" s="177" t="s">
        <v>1506</v>
      </c>
      <c r="F108" s="177" t="s">
        <v>1507</v>
      </c>
    </row>
    <row r="109" spans="1:6" x14ac:dyDescent="0.2">
      <c r="A109" s="177">
        <v>10403108</v>
      </c>
      <c r="B109" s="177" t="s">
        <v>1534</v>
      </c>
      <c r="C109" s="177" t="s">
        <v>1463</v>
      </c>
      <c r="D109" s="177" t="s">
        <v>1494</v>
      </c>
      <c r="E109" s="177" t="s">
        <v>1508</v>
      </c>
      <c r="F109" s="177" t="s">
        <v>1509</v>
      </c>
    </row>
    <row r="110" spans="1:6" x14ac:dyDescent="0.2">
      <c r="A110" s="177">
        <v>10403201</v>
      </c>
      <c r="B110" s="177" t="s">
        <v>1534</v>
      </c>
      <c r="C110" s="177" t="s">
        <v>1463</v>
      </c>
      <c r="D110" s="177" t="s">
        <v>1494</v>
      </c>
      <c r="E110" s="177" t="s">
        <v>1510</v>
      </c>
      <c r="F110" s="177" t="s">
        <v>1511</v>
      </c>
    </row>
    <row r="111" spans="1:6" x14ac:dyDescent="0.2">
      <c r="A111" s="177">
        <v>10403202</v>
      </c>
      <c r="B111" s="177" t="s">
        <v>1534</v>
      </c>
      <c r="C111" s="177" t="s">
        <v>1463</v>
      </c>
      <c r="D111" s="177" t="s">
        <v>1494</v>
      </c>
      <c r="E111" s="177" t="s">
        <v>1512</v>
      </c>
      <c r="F111" s="177" t="s">
        <v>1513</v>
      </c>
    </row>
    <row r="112" spans="1:6" x14ac:dyDescent="0.2">
      <c r="A112" s="177">
        <v>10403203</v>
      </c>
      <c r="B112" s="177" t="s">
        <v>1534</v>
      </c>
      <c r="C112" s="177" t="s">
        <v>1463</v>
      </c>
      <c r="D112" s="177" t="s">
        <v>1494</v>
      </c>
      <c r="E112" s="177" t="s">
        <v>1514</v>
      </c>
      <c r="F112" s="177" t="s">
        <v>1515</v>
      </c>
    </row>
    <row r="113" spans="1:6" x14ac:dyDescent="0.2">
      <c r="A113" s="177">
        <v>10403204</v>
      </c>
      <c r="B113" s="177" t="s">
        <v>1534</v>
      </c>
      <c r="C113" s="177" t="s">
        <v>1463</v>
      </c>
      <c r="D113" s="177" t="s">
        <v>1494</v>
      </c>
      <c r="E113" s="177" t="s">
        <v>1516</v>
      </c>
      <c r="F113" s="177" t="s">
        <v>1517</v>
      </c>
    </row>
    <row r="114" spans="1:6" x14ac:dyDescent="0.2">
      <c r="A114" s="177">
        <v>10403205</v>
      </c>
      <c r="B114" s="177" t="s">
        <v>1534</v>
      </c>
      <c r="C114" s="177" t="s">
        <v>1463</v>
      </c>
      <c r="D114" s="177" t="s">
        <v>1494</v>
      </c>
      <c r="E114" s="177" t="s">
        <v>1518</v>
      </c>
      <c r="F114" s="177" t="s">
        <v>1518</v>
      </c>
    </row>
    <row r="115" spans="1:6" x14ac:dyDescent="0.2">
      <c r="A115" s="177">
        <v>10403206</v>
      </c>
      <c r="B115" s="177" t="s">
        <v>1534</v>
      </c>
      <c r="C115" s="177" t="s">
        <v>1463</v>
      </c>
      <c r="D115" s="177" t="s">
        <v>1494</v>
      </c>
      <c r="E115" s="177" t="s">
        <v>1519</v>
      </c>
      <c r="F115" s="177" t="s">
        <v>1519</v>
      </c>
    </row>
    <row r="116" spans="1:6" x14ac:dyDescent="0.2">
      <c r="A116" s="177">
        <v>10403207</v>
      </c>
      <c r="B116" s="177" t="s">
        <v>1534</v>
      </c>
      <c r="C116" s="177" t="s">
        <v>1463</v>
      </c>
      <c r="D116" s="177" t="s">
        <v>1494</v>
      </c>
      <c r="E116" s="177" t="s">
        <v>1520</v>
      </c>
      <c r="F116" s="177" t="s">
        <v>1520</v>
      </c>
    </row>
    <row r="117" spans="1:6" x14ac:dyDescent="0.2">
      <c r="A117" s="177">
        <v>10403301</v>
      </c>
      <c r="B117" s="177" t="s">
        <v>1549</v>
      </c>
      <c r="C117" s="177" t="s">
        <v>1463</v>
      </c>
      <c r="D117" s="177" t="s">
        <v>1494</v>
      </c>
      <c r="E117" s="178" t="s">
        <v>1521</v>
      </c>
      <c r="F117" s="177" t="s">
        <v>1522</v>
      </c>
    </row>
    <row r="118" spans="1:6" x14ac:dyDescent="0.2">
      <c r="A118" s="177">
        <v>10403302</v>
      </c>
      <c r="B118" s="177" t="s">
        <v>1549</v>
      </c>
      <c r="C118" s="177" t="s">
        <v>1463</v>
      </c>
      <c r="D118" s="177" t="s">
        <v>1494</v>
      </c>
      <c r="E118" s="178" t="s">
        <v>1523</v>
      </c>
      <c r="F118" s="177" t="s">
        <v>1524</v>
      </c>
    </row>
    <row r="119" spans="1:6" x14ac:dyDescent="0.2">
      <c r="A119" s="177">
        <v>10403303</v>
      </c>
      <c r="B119" s="177" t="s">
        <v>1549</v>
      </c>
      <c r="C119" s="177" t="s">
        <v>1463</v>
      </c>
      <c r="D119" s="177" t="s">
        <v>1494</v>
      </c>
      <c r="E119" s="178" t="s">
        <v>1525</v>
      </c>
      <c r="F119" s="177" t="s">
        <v>1526</v>
      </c>
    </row>
    <row r="120" spans="1:6" x14ac:dyDescent="0.2">
      <c r="A120" s="177">
        <v>10403304</v>
      </c>
      <c r="B120" s="177" t="s">
        <v>1549</v>
      </c>
      <c r="C120" s="177" t="s">
        <v>1463</v>
      </c>
      <c r="D120" s="177" t="s">
        <v>1494</v>
      </c>
      <c r="E120" s="178" t="s">
        <v>1527</v>
      </c>
      <c r="F120" s="177" t="s">
        <v>1528</v>
      </c>
    </row>
    <row r="121" spans="1:6" x14ac:dyDescent="0.2">
      <c r="A121" s="177">
        <v>10403305</v>
      </c>
      <c r="B121" s="177" t="s">
        <v>1549</v>
      </c>
      <c r="C121" s="177" t="s">
        <v>1463</v>
      </c>
      <c r="D121" s="177" t="s">
        <v>1494</v>
      </c>
      <c r="E121" s="178" t="s">
        <v>1529</v>
      </c>
      <c r="F121" s="177" t="s">
        <v>1530</v>
      </c>
    </row>
    <row r="122" spans="1:6" x14ac:dyDescent="0.2">
      <c r="A122" s="177">
        <v>10403306</v>
      </c>
      <c r="B122" s="177" t="s">
        <v>1549</v>
      </c>
      <c r="C122" s="177" t="s">
        <v>1463</v>
      </c>
      <c r="D122" s="177" t="s">
        <v>1494</v>
      </c>
      <c r="E122" s="178" t="s">
        <v>1531</v>
      </c>
      <c r="F122" s="177" t="s">
        <v>1531</v>
      </c>
    </row>
    <row r="123" spans="1:6" x14ac:dyDescent="0.2">
      <c r="A123" s="177">
        <v>10403307</v>
      </c>
      <c r="B123" s="177" t="s">
        <v>1549</v>
      </c>
      <c r="C123" s="177" t="s">
        <v>1463</v>
      </c>
      <c r="D123" s="177" t="s">
        <v>1494</v>
      </c>
      <c r="E123" s="178" t="s">
        <v>1532</v>
      </c>
      <c r="F123" s="177" t="s">
        <v>1533</v>
      </c>
    </row>
  </sheetData>
  <phoneticPr fontId="4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4"/>
  <sheetViews>
    <sheetView workbookViewId="0">
      <selection activeCell="A45" sqref="A45"/>
    </sheetView>
  </sheetViews>
  <sheetFormatPr baseColWidth="10" defaultColWidth="11" defaultRowHeight="16" x14ac:dyDescent="0.2"/>
  <cols>
    <col min="1" max="1" width="15" customWidth="1"/>
  </cols>
  <sheetData>
    <row r="1" spans="1:1" x14ac:dyDescent="0.2">
      <c r="A1" t="s">
        <v>1835</v>
      </c>
    </row>
    <row r="3" spans="1:1" x14ac:dyDescent="0.2">
      <c r="A3" t="s">
        <v>791</v>
      </c>
    </row>
    <row r="4" spans="1:1" x14ac:dyDescent="0.2">
      <c r="A4" t="s">
        <v>1752</v>
      </c>
    </row>
    <row r="5" spans="1:1" x14ac:dyDescent="0.2">
      <c r="A5" t="s">
        <v>1836</v>
      </c>
    </row>
    <row r="6" spans="1:1" x14ac:dyDescent="0.2">
      <c r="A6" t="s">
        <v>731</v>
      </c>
    </row>
    <row r="7" spans="1:1" x14ac:dyDescent="0.2">
      <c r="A7" t="s">
        <v>690</v>
      </c>
    </row>
    <row r="8" spans="1:1" x14ac:dyDescent="0.2">
      <c r="A8" t="s">
        <v>955</v>
      </c>
    </row>
    <row r="9" spans="1:1" x14ac:dyDescent="0.2">
      <c r="A9" t="s">
        <v>759</v>
      </c>
    </row>
    <row r="10" spans="1:1" x14ac:dyDescent="0.2">
      <c r="A10" t="s">
        <v>1776</v>
      </c>
    </row>
    <row r="11" spans="1:1" x14ac:dyDescent="0.2">
      <c r="A11" t="s">
        <v>736</v>
      </c>
    </row>
    <row r="12" spans="1:1" x14ac:dyDescent="0.2">
      <c r="A12" t="s">
        <v>837</v>
      </c>
    </row>
    <row r="13" spans="1:1" x14ac:dyDescent="0.2">
      <c r="A13" t="s">
        <v>843</v>
      </c>
    </row>
    <row r="14" spans="1:1" x14ac:dyDescent="0.2">
      <c r="A14" t="s">
        <v>745</v>
      </c>
    </row>
    <row r="15" spans="1:1" x14ac:dyDescent="0.2">
      <c r="A15" t="s">
        <v>856</v>
      </c>
    </row>
    <row r="16" spans="1:1" x14ac:dyDescent="0.2">
      <c r="A16" t="s">
        <v>835</v>
      </c>
    </row>
    <row r="17" spans="1:1" x14ac:dyDescent="0.2">
      <c r="A17" t="s">
        <v>1002</v>
      </c>
    </row>
    <row r="18" spans="1:1" x14ac:dyDescent="0.2">
      <c r="A18" t="s">
        <v>683</v>
      </c>
    </row>
    <row r="19" spans="1:1" x14ac:dyDescent="0.2">
      <c r="A19" t="s">
        <v>1000</v>
      </c>
    </row>
    <row r="20" spans="1:1" x14ac:dyDescent="0.2">
      <c r="A20" t="s">
        <v>784</v>
      </c>
    </row>
    <row r="21" spans="1:1" x14ac:dyDescent="0.2">
      <c r="A21" t="s">
        <v>947</v>
      </c>
    </row>
    <row r="22" spans="1:1" x14ac:dyDescent="0.2">
      <c r="A22" t="s">
        <v>780</v>
      </c>
    </row>
    <row r="23" spans="1:1" x14ac:dyDescent="0.2">
      <c r="A23" t="s">
        <v>977</v>
      </c>
    </row>
    <row r="24" spans="1:1" x14ac:dyDescent="0.2">
      <c r="A24" t="s">
        <v>850</v>
      </c>
    </row>
    <row r="25" spans="1:1" x14ac:dyDescent="0.2">
      <c r="A25" t="s">
        <v>1084</v>
      </c>
    </row>
    <row r="26" spans="1:1" x14ac:dyDescent="0.2">
      <c r="A26" t="s">
        <v>925</v>
      </c>
    </row>
    <row r="27" spans="1:1" x14ac:dyDescent="0.2">
      <c r="A27" t="s">
        <v>1837</v>
      </c>
    </row>
    <row r="28" spans="1:1" x14ac:dyDescent="0.2">
      <c r="A28" t="s">
        <v>1838</v>
      </c>
    </row>
    <row r="29" spans="1:1" x14ac:dyDescent="0.2">
      <c r="A29" t="s">
        <v>747</v>
      </c>
    </row>
    <row r="30" spans="1:1" x14ac:dyDescent="0.2">
      <c r="A30" t="s">
        <v>933</v>
      </c>
    </row>
    <row r="31" spans="1:1" x14ac:dyDescent="0.2">
      <c r="A31" t="s">
        <v>1062</v>
      </c>
    </row>
    <row r="32" spans="1:1" x14ac:dyDescent="0.2">
      <c r="A32" t="s">
        <v>1762</v>
      </c>
    </row>
    <row r="33" spans="1:1" x14ac:dyDescent="0.2">
      <c r="A33" t="s">
        <v>1791</v>
      </c>
    </row>
    <row r="34" spans="1:1" x14ac:dyDescent="0.2">
      <c r="A34" t="s">
        <v>931</v>
      </c>
    </row>
    <row r="35" spans="1:1" x14ac:dyDescent="0.2">
      <c r="A35" t="s">
        <v>1743</v>
      </c>
    </row>
    <row r="36" spans="1:1" x14ac:dyDescent="0.2">
      <c r="A36" t="s">
        <v>815</v>
      </c>
    </row>
    <row r="37" spans="1:1" x14ac:dyDescent="0.2">
      <c r="A37" t="s">
        <v>942</v>
      </c>
    </row>
    <row r="38" spans="1:1" x14ac:dyDescent="0.2">
      <c r="A38" t="s">
        <v>858</v>
      </c>
    </row>
    <row r="39" spans="1:1" x14ac:dyDescent="0.2">
      <c r="A39" t="s">
        <v>1059</v>
      </c>
    </row>
    <row r="40" spans="1:1" x14ac:dyDescent="0.2">
      <c r="A40" t="s">
        <v>1839</v>
      </c>
    </row>
    <row r="41" spans="1:1" x14ac:dyDescent="0.2">
      <c r="A41" t="s">
        <v>929</v>
      </c>
    </row>
    <row r="42" spans="1:1" x14ac:dyDescent="0.2">
      <c r="A42" t="s">
        <v>1086</v>
      </c>
    </row>
    <row r="43" spans="1:1" x14ac:dyDescent="0.2">
      <c r="A43" t="s">
        <v>1088</v>
      </c>
    </row>
    <row r="44" spans="1:1" x14ac:dyDescent="0.2">
      <c r="A44" t="s">
        <v>997</v>
      </c>
    </row>
  </sheetData>
  <phoneticPr fontId="41"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54"/>
  <sheetViews>
    <sheetView topLeftCell="A63" workbookViewId="0">
      <selection activeCell="C79" sqref="C79"/>
    </sheetView>
  </sheetViews>
  <sheetFormatPr baseColWidth="10" defaultColWidth="11" defaultRowHeight="16" x14ac:dyDescent="0.2"/>
  <cols>
    <col min="1" max="1" width="21.6640625" customWidth="1"/>
    <col min="2" max="2" width="14.6640625" customWidth="1"/>
    <col min="3" max="3" width="114.83203125" customWidth="1"/>
  </cols>
  <sheetData>
    <row r="2" spans="1:3" x14ac:dyDescent="0.2">
      <c r="A2" s="178" t="s">
        <v>1721</v>
      </c>
      <c r="B2" s="178" t="s">
        <v>662</v>
      </c>
      <c r="C2" s="178" t="s">
        <v>1928</v>
      </c>
    </row>
    <row r="3" spans="1:3" x14ac:dyDescent="0.2">
      <c r="A3" s="177" t="s">
        <v>664</v>
      </c>
      <c r="B3" s="177" t="s">
        <v>663</v>
      </c>
      <c r="C3" s="177"/>
    </row>
    <row r="4" spans="1:3" x14ac:dyDescent="0.2">
      <c r="A4" s="177" t="s">
        <v>1727</v>
      </c>
      <c r="B4" s="177" t="s">
        <v>666</v>
      </c>
      <c r="C4" s="177"/>
    </row>
    <row r="5" spans="1:3" x14ac:dyDescent="0.2">
      <c r="A5" s="177" t="s">
        <v>669</v>
      </c>
      <c r="B5" s="177" t="s">
        <v>668</v>
      </c>
      <c r="C5" s="177"/>
    </row>
    <row r="6" spans="1:3" x14ac:dyDescent="0.2">
      <c r="A6" s="177" t="s">
        <v>671</v>
      </c>
      <c r="B6" s="177" t="s">
        <v>670</v>
      </c>
      <c r="C6" s="177"/>
    </row>
    <row r="7" spans="1:3" x14ac:dyDescent="0.2">
      <c r="A7" s="177" t="s">
        <v>674</v>
      </c>
      <c r="B7" s="177" t="s">
        <v>673</v>
      </c>
      <c r="C7" s="177"/>
    </row>
    <row r="8" spans="1:3" x14ac:dyDescent="0.2">
      <c r="A8" s="177" t="s">
        <v>676</v>
      </c>
      <c r="B8" s="177" t="s">
        <v>675</v>
      </c>
      <c r="C8" s="177"/>
    </row>
    <row r="9" spans="1:3" x14ac:dyDescent="0.2">
      <c r="A9" s="177" t="s">
        <v>678</v>
      </c>
      <c r="B9" s="177" t="s">
        <v>677</v>
      </c>
      <c r="C9" s="177"/>
    </row>
    <row r="10" spans="1:3" x14ac:dyDescent="0.2">
      <c r="A10" s="177" t="s">
        <v>680</v>
      </c>
      <c r="B10" s="177" t="s">
        <v>679</v>
      </c>
      <c r="C10" s="177"/>
    </row>
    <row r="11" spans="1:3" x14ac:dyDescent="0.2">
      <c r="A11" s="177" t="s">
        <v>1153</v>
      </c>
      <c r="B11" s="177" t="s">
        <v>1154</v>
      </c>
      <c r="C11" s="177"/>
    </row>
    <row r="12" spans="1:3" x14ac:dyDescent="0.2">
      <c r="A12" s="177" t="s">
        <v>683</v>
      </c>
      <c r="B12" s="177" t="s">
        <v>682</v>
      </c>
      <c r="C12" s="177"/>
    </row>
    <row r="13" spans="1:3" x14ac:dyDescent="0.2">
      <c r="A13" s="177" t="s">
        <v>685</v>
      </c>
      <c r="B13" s="177" t="s">
        <v>684</v>
      </c>
      <c r="C13" s="177"/>
    </row>
    <row r="14" spans="1:3" x14ac:dyDescent="0.2">
      <c r="A14" s="177" t="s">
        <v>688</v>
      </c>
      <c r="B14" s="177" t="s">
        <v>687</v>
      </c>
      <c r="C14" s="177"/>
    </row>
    <row r="15" spans="1:3" x14ac:dyDescent="0.2">
      <c r="A15" s="177" t="s">
        <v>690</v>
      </c>
      <c r="B15" s="177" t="s">
        <v>689</v>
      </c>
      <c r="C15" s="177"/>
    </row>
    <row r="16" spans="1:3" x14ac:dyDescent="0.2">
      <c r="A16" s="177" t="s">
        <v>692</v>
      </c>
      <c r="B16" s="177" t="s">
        <v>691</v>
      </c>
      <c r="C16" s="177"/>
    </row>
    <row r="17" spans="1:3" x14ac:dyDescent="0.2">
      <c r="A17" s="177" t="s">
        <v>1138</v>
      </c>
      <c r="B17" s="177" t="s">
        <v>1139</v>
      </c>
      <c r="C17" s="177"/>
    </row>
    <row r="18" spans="1:3" x14ac:dyDescent="0.2">
      <c r="A18" s="177" t="s">
        <v>694</v>
      </c>
      <c r="B18" s="177" t="s">
        <v>693</v>
      </c>
      <c r="C18" s="177"/>
    </row>
    <row r="19" spans="1:3" x14ac:dyDescent="0.2">
      <c r="A19" s="177" t="s">
        <v>696</v>
      </c>
      <c r="B19" s="177" t="s">
        <v>695</v>
      </c>
      <c r="C19" s="177"/>
    </row>
    <row r="20" spans="1:3" x14ac:dyDescent="0.2">
      <c r="A20" s="177" t="s">
        <v>698</v>
      </c>
      <c r="B20" s="177" t="s">
        <v>697</v>
      </c>
      <c r="C20" s="177"/>
    </row>
    <row r="21" spans="1:3" x14ac:dyDescent="0.2">
      <c r="A21" s="177" t="s">
        <v>700</v>
      </c>
      <c r="B21" s="177" t="s">
        <v>699</v>
      </c>
      <c r="C21" s="177"/>
    </row>
    <row r="22" spans="1:3" x14ac:dyDescent="0.2">
      <c r="A22" s="177" t="s">
        <v>702</v>
      </c>
      <c r="B22" s="177" t="s">
        <v>701</v>
      </c>
      <c r="C22" s="177"/>
    </row>
    <row r="23" spans="1:3" x14ac:dyDescent="0.2">
      <c r="A23" s="177" t="s">
        <v>704</v>
      </c>
      <c r="B23" s="177" t="s">
        <v>703</v>
      </c>
      <c r="C23" s="177"/>
    </row>
    <row r="24" spans="1:3" x14ac:dyDescent="0.2">
      <c r="A24" s="177" t="s">
        <v>706</v>
      </c>
      <c r="B24" s="177" t="s">
        <v>705</v>
      </c>
      <c r="C24" s="177"/>
    </row>
    <row r="25" spans="1:3" x14ac:dyDescent="0.2">
      <c r="A25" s="177" t="s">
        <v>708</v>
      </c>
      <c r="B25" s="177" t="s">
        <v>707</v>
      </c>
      <c r="C25" s="177"/>
    </row>
    <row r="26" spans="1:3" x14ac:dyDescent="0.2">
      <c r="A26" s="177" t="s">
        <v>710</v>
      </c>
      <c r="B26" s="177" t="s">
        <v>709</v>
      </c>
      <c r="C26" s="177"/>
    </row>
    <row r="27" spans="1:3" x14ac:dyDescent="0.2">
      <c r="A27" s="177" t="s">
        <v>712</v>
      </c>
      <c r="B27" s="177" t="s">
        <v>711</v>
      </c>
      <c r="C27" s="177"/>
    </row>
    <row r="28" spans="1:3" x14ac:dyDescent="0.2">
      <c r="A28" s="177" t="s">
        <v>1728</v>
      </c>
      <c r="B28" s="177" t="s">
        <v>1363</v>
      </c>
      <c r="C28" s="177"/>
    </row>
    <row r="29" spans="1:3" x14ac:dyDescent="0.2">
      <c r="A29" s="177" t="s">
        <v>714</v>
      </c>
      <c r="B29" s="177" t="s">
        <v>713</v>
      </c>
      <c r="C29" s="177"/>
    </row>
    <row r="30" spans="1:3" x14ac:dyDescent="0.2">
      <c r="A30" s="177" t="s">
        <v>716</v>
      </c>
      <c r="B30" s="177" t="s">
        <v>715</v>
      </c>
      <c r="C30" s="177"/>
    </row>
    <row r="31" spans="1:3" x14ac:dyDescent="0.2">
      <c r="A31" s="177" t="s">
        <v>1729</v>
      </c>
      <c r="B31" s="177" t="s">
        <v>717</v>
      </c>
      <c r="C31" s="177"/>
    </row>
    <row r="32" spans="1:3" x14ac:dyDescent="0.2">
      <c r="A32" s="177" t="s">
        <v>1730</v>
      </c>
      <c r="B32" s="177" t="s">
        <v>718</v>
      </c>
      <c r="C32" s="177"/>
    </row>
    <row r="33" spans="1:3" x14ac:dyDescent="0.2">
      <c r="A33" s="177" t="s">
        <v>720</v>
      </c>
      <c r="B33" s="177" t="s">
        <v>719</v>
      </c>
      <c r="C33" s="177"/>
    </row>
    <row r="34" spans="1:3" x14ac:dyDescent="0.2">
      <c r="A34" s="177" t="s">
        <v>1732</v>
      </c>
      <c r="B34" s="177" t="s">
        <v>721</v>
      </c>
      <c r="C34" s="177"/>
    </row>
    <row r="35" spans="1:3" x14ac:dyDescent="0.2">
      <c r="A35" s="177" t="s">
        <v>723</v>
      </c>
      <c r="B35" s="177" t="s">
        <v>722</v>
      </c>
      <c r="C35" s="177"/>
    </row>
    <row r="36" spans="1:3" x14ac:dyDescent="0.2">
      <c r="A36" s="177" t="s">
        <v>1185</v>
      </c>
      <c r="B36" s="177" t="s">
        <v>1186</v>
      </c>
      <c r="C36" s="177"/>
    </row>
    <row r="37" spans="1:3" x14ac:dyDescent="0.2">
      <c r="A37" s="177" t="s">
        <v>725</v>
      </c>
      <c r="B37" s="177" t="s">
        <v>724</v>
      </c>
      <c r="C37" s="177"/>
    </row>
    <row r="38" spans="1:3" x14ac:dyDescent="0.2">
      <c r="A38" s="177" t="s">
        <v>727</v>
      </c>
      <c r="B38" s="177" t="s">
        <v>726</v>
      </c>
      <c r="C38" s="177"/>
    </row>
    <row r="39" spans="1:3" x14ac:dyDescent="0.2">
      <c r="A39" s="177" t="s">
        <v>729</v>
      </c>
      <c r="B39" s="177" t="s">
        <v>728</v>
      </c>
      <c r="C39" s="177"/>
    </row>
    <row r="40" spans="1:3" x14ac:dyDescent="0.2">
      <c r="A40" s="177" t="s">
        <v>731</v>
      </c>
      <c r="B40" s="177" t="s">
        <v>730</v>
      </c>
      <c r="C40" s="177"/>
    </row>
    <row r="41" spans="1:3" x14ac:dyDescent="0.2">
      <c r="A41" s="177" t="s">
        <v>1734</v>
      </c>
      <c r="B41" s="177" t="s">
        <v>1210</v>
      </c>
      <c r="C41" s="177"/>
    </row>
    <row r="42" spans="1:3" x14ac:dyDescent="0.2">
      <c r="A42" s="177" t="s">
        <v>1735</v>
      </c>
      <c r="B42" s="177" t="s">
        <v>732</v>
      </c>
      <c r="C42" s="177"/>
    </row>
    <row r="43" spans="1:3" x14ac:dyDescent="0.2">
      <c r="A43" s="177" t="s">
        <v>1737</v>
      </c>
      <c r="B43" s="177" t="s">
        <v>733</v>
      </c>
      <c r="C43" s="177"/>
    </row>
    <row r="44" spans="1:3" x14ac:dyDescent="0.2">
      <c r="A44" s="177" t="s">
        <v>1739</v>
      </c>
      <c r="B44" s="177" t="s">
        <v>734</v>
      </c>
      <c r="C44" s="177"/>
    </row>
    <row r="45" spans="1:3" x14ac:dyDescent="0.2">
      <c r="A45" s="177" t="s">
        <v>736</v>
      </c>
      <c r="B45" s="177" t="s">
        <v>735</v>
      </c>
      <c r="C45" s="177"/>
    </row>
    <row r="46" spans="1:3" x14ac:dyDescent="0.2">
      <c r="A46" s="177" t="s">
        <v>738</v>
      </c>
      <c r="B46" s="177" t="s">
        <v>737</v>
      </c>
      <c r="C46" s="177"/>
    </row>
    <row r="47" spans="1:3" x14ac:dyDescent="0.2">
      <c r="A47" s="177" t="s">
        <v>1741</v>
      </c>
      <c r="B47" s="177" t="s">
        <v>739</v>
      </c>
      <c r="C47" s="177"/>
    </row>
    <row r="48" spans="1:3" x14ac:dyDescent="0.2">
      <c r="A48" s="177" t="s">
        <v>741</v>
      </c>
      <c r="B48" s="177" t="s">
        <v>740</v>
      </c>
      <c r="C48" s="177"/>
    </row>
    <row r="49" spans="1:3" x14ac:dyDescent="0.2">
      <c r="A49" s="177" t="s">
        <v>743</v>
      </c>
      <c r="B49" s="177" t="s">
        <v>742</v>
      </c>
      <c r="C49" s="177"/>
    </row>
    <row r="50" spans="1:3" x14ac:dyDescent="0.2">
      <c r="A50" s="177" t="s">
        <v>745</v>
      </c>
      <c r="B50" s="177" t="s">
        <v>744</v>
      </c>
      <c r="C50" s="177"/>
    </row>
    <row r="51" spans="1:3" x14ac:dyDescent="0.2">
      <c r="A51" s="177" t="s">
        <v>747</v>
      </c>
      <c r="B51" s="177" t="s">
        <v>746</v>
      </c>
      <c r="C51" s="177"/>
    </row>
    <row r="52" spans="1:3" x14ac:dyDescent="0.2">
      <c r="A52" s="177" t="s">
        <v>749</v>
      </c>
      <c r="B52" s="177" t="s">
        <v>748</v>
      </c>
      <c r="C52" s="177"/>
    </row>
    <row r="53" spans="1:3" x14ac:dyDescent="0.2">
      <c r="A53" s="177" t="s">
        <v>751</v>
      </c>
      <c r="B53" s="177" t="s">
        <v>750</v>
      </c>
      <c r="C53" s="177"/>
    </row>
    <row r="54" spans="1:3" x14ac:dyDescent="0.2">
      <c r="A54" s="177" t="s">
        <v>753</v>
      </c>
      <c r="B54" s="177" t="s">
        <v>752</v>
      </c>
      <c r="C54" s="177"/>
    </row>
    <row r="55" spans="1:3" x14ac:dyDescent="0.2">
      <c r="A55" s="177" t="s">
        <v>1434</v>
      </c>
      <c r="B55" s="177" t="s">
        <v>754</v>
      </c>
      <c r="C55" s="177"/>
    </row>
    <row r="56" spans="1:3" x14ac:dyDescent="0.2">
      <c r="A56" s="177" t="s">
        <v>1207</v>
      </c>
      <c r="B56" s="177" t="s">
        <v>1208</v>
      </c>
      <c r="C56" s="177"/>
    </row>
    <row r="57" spans="1:3" x14ac:dyDescent="0.2">
      <c r="A57" s="177" t="s">
        <v>756</v>
      </c>
      <c r="B57" s="177" t="s">
        <v>755</v>
      </c>
      <c r="C57" s="177"/>
    </row>
    <row r="58" spans="1:3" x14ac:dyDescent="0.2">
      <c r="A58" s="177" t="s">
        <v>1743</v>
      </c>
      <c r="B58" s="177" t="s">
        <v>757</v>
      </c>
      <c r="C58" s="177"/>
    </row>
    <row r="59" spans="1:3" x14ac:dyDescent="0.2">
      <c r="A59" s="177" t="s">
        <v>759</v>
      </c>
      <c r="B59" s="177" t="s">
        <v>758</v>
      </c>
      <c r="C59" s="177"/>
    </row>
    <row r="60" spans="1:3" x14ac:dyDescent="0.2">
      <c r="A60" s="177" t="s">
        <v>761</v>
      </c>
      <c r="B60" s="177" t="s">
        <v>760</v>
      </c>
      <c r="C60" s="177"/>
    </row>
    <row r="61" spans="1:3" x14ac:dyDescent="0.2">
      <c r="A61" s="177" t="s">
        <v>763</v>
      </c>
      <c r="B61" s="177" t="s">
        <v>762</v>
      </c>
      <c r="C61" s="177"/>
    </row>
    <row r="62" spans="1:3" x14ac:dyDescent="0.2">
      <c r="A62" s="177" t="s">
        <v>765</v>
      </c>
      <c r="B62" s="177" t="s">
        <v>764</v>
      </c>
      <c r="C62" s="177"/>
    </row>
    <row r="63" spans="1:3" x14ac:dyDescent="0.2">
      <c r="A63" s="177" t="s">
        <v>1745</v>
      </c>
      <c r="B63" s="177" t="s">
        <v>766</v>
      </c>
      <c r="C63" s="177"/>
    </row>
    <row r="64" spans="1:3" x14ac:dyDescent="0.2">
      <c r="A64" s="177" t="s">
        <v>768</v>
      </c>
      <c r="B64" s="177" t="s">
        <v>767</v>
      </c>
      <c r="C64" s="177"/>
    </row>
    <row r="65" spans="1:3" x14ac:dyDescent="0.2">
      <c r="A65" s="177" t="s">
        <v>770</v>
      </c>
      <c r="B65" s="177" t="s">
        <v>769</v>
      </c>
      <c r="C65" s="177"/>
    </row>
    <row r="66" spans="1:3" x14ac:dyDescent="0.2">
      <c r="A66" s="177" t="s">
        <v>772</v>
      </c>
      <c r="B66" s="177" t="s">
        <v>771</v>
      </c>
      <c r="C66" s="177"/>
    </row>
    <row r="67" spans="1:3" x14ac:dyDescent="0.2">
      <c r="A67" s="177" t="s">
        <v>774</v>
      </c>
      <c r="B67" s="177" t="s">
        <v>773</v>
      </c>
      <c r="C67" s="177"/>
    </row>
    <row r="68" spans="1:3" x14ac:dyDescent="0.2">
      <c r="A68" s="177" t="s">
        <v>776</v>
      </c>
      <c r="B68" s="177" t="s">
        <v>775</v>
      </c>
      <c r="C68" s="177"/>
    </row>
    <row r="69" spans="1:3" x14ac:dyDescent="0.2">
      <c r="A69" s="177" t="s">
        <v>778</v>
      </c>
      <c r="B69" s="177" t="s">
        <v>777</v>
      </c>
      <c r="C69" s="177"/>
    </row>
    <row r="70" spans="1:3" x14ac:dyDescent="0.2">
      <c r="A70" s="177" t="s">
        <v>780</v>
      </c>
      <c r="B70" s="177" t="s">
        <v>779</v>
      </c>
      <c r="C70" s="177"/>
    </row>
    <row r="71" spans="1:3" x14ac:dyDescent="0.2">
      <c r="A71" s="177" t="s">
        <v>782</v>
      </c>
      <c r="B71" s="177" t="s">
        <v>781</v>
      </c>
      <c r="C71" s="177"/>
    </row>
    <row r="72" spans="1:3" x14ac:dyDescent="0.2">
      <c r="A72" s="177" t="s">
        <v>784</v>
      </c>
      <c r="B72" s="177" t="s">
        <v>783</v>
      </c>
      <c r="C72" s="177"/>
    </row>
    <row r="73" spans="1:3" x14ac:dyDescent="0.2">
      <c r="A73" s="177" t="s">
        <v>786</v>
      </c>
      <c r="B73" s="177" t="s">
        <v>785</v>
      </c>
      <c r="C73" s="177"/>
    </row>
    <row r="74" spans="1:3" x14ac:dyDescent="0.2">
      <c r="A74" s="177" t="s">
        <v>1747</v>
      </c>
      <c r="B74" s="177" t="s">
        <v>787</v>
      </c>
      <c r="C74" s="177"/>
    </row>
    <row r="75" spans="1:3" x14ac:dyDescent="0.2">
      <c r="A75" s="177" t="s">
        <v>1748</v>
      </c>
      <c r="B75" s="177" t="s">
        <v>788</v>
      </c>
      <c r="C75" s="177"/>
    </row>
    <row r="76" spans="1:3" x14ac:dyDescent="0.2">
      <c r="A76" s="177" t="s">
        <v>1750</v>
      </c>
      <c r="B76" s="177" t="s">
        <v>789</v>
      </c>
      <c r="C76" s="177"/>
    </row>
    <row r="77" spans="1:3" x14ac:dyDescent="0.2">
      <c r="A77" s="177" t="s">
        <v>791</v>
      </c>
      <c r="B77" s="177" t="s">
        <v>790</v>
      </c>
      <c r="C77" s="177" t="s">
        <v>1927</v>
      </c>
    </row>
    <row r="78" spans="1:3" x14ac:dyDescent="0.2">
      <c r="A78" s="177" t="s">
        <v>793</v>
      </c>
      <c r="B78" s="177" t="s">
        <v>792</v>
      </c>
      <c r="C78" s="177"/>
    </row>
    <row r="79" spans="1:3" x14ac:dyDescent="0.2">
      <c r="A79" s="177" t="s">
        <v>1752</v>
      </c>
      <c r="B79" s="177" t="s">
        <v>794</v>
      </c>
      <c r="C79" s="177" t="s">
        <v>1925</v>
      </c>
    </row>
    <row r="80" spans="1:3" x14ac:dyDescent="0.2">
      <c r="A80" s="177" t="s">
        <v>796</v>
      </c>
      <c r="B80" s="177" t="s">
        <v>795</v>
      </c>
      <c r="C80" s="177"/>
    </row>
    <row r="81" spans="1:3" x14ac:dyDescent="0.2">
      <c r="A81" s="177" t="s">
        <v>798</v>
      </c>
      <c r="B81" s="177" t="s">
        <v>797</v>
      </c>
      <c r="C81" s="177"/>
    </row>
    <row r="82" spans="1:3" x14ac:dyDescent="0.2">
      <c r="A82" s="177" t="s">
        <v>800</v>
      </c>
      <c r="B82" s="177" t="s">
        <v>799</v>
      </c>
      <c r="C82" s="177"/>
    </row>
    <row r="83" spans="1:3" x14ac:dyDescent="0.2">
      <c r="A83" s="177" t="s">
        <v>1256</v>
      </c>
      <c r="B83" s="177" t="s">
        <v>1257</v>
      </c>
      <c r="C83" s="177"/>
    </row>
    <row r="84" spans="1:3" x14ac:dyDescent="0.2">
      <c r="A84" s="177" t="s">
        <v>802</v>
      </c>
      <c r="B84" s="177" t="s">
        <v>801</v>
      </c>
      <c r="C84" s="177"/>
    </row>
    <row r="85" spans="1:3" x14ac:dyDescent="0.2">
      <c r="A85" s="177" t="s">
        <v>804</v>
      </c>
      <c r="B85" s="177" t="s">
        <v>803</v>
      </c>
      <c r="C85" s="177"/>
    </row>
    <row r="86" spans="1:3" x14ac:dyDescent="0.2">
      <c r="A86" s="177" t="s">
        <v>806</v>
      </c>
      <c r="B86" s="177" t="s">
        <v>805</v>
      </c>
      <c r="C86" s="177"/>
    </row>
    <row r="87" spans="1:3" x14ac:dyDescent="0.2">
      <c r="A87" s="177" t="s">
        <v>1754</v>
      </c>
      <c r="B87" s="177" t="s">
        <v>807</v>
      </c>
      <c r="C87" s="177"/>
    </row>
    <row r="88" spans="1:3" x14ac:dyDescent="0.2">
      <c r="A88" s="177" t="s">
        <v>809</v>
      </c>
      <c r="B88" s="177" t="s">
        <v>808</v>
      </c>
      <c r="C88" s="177"/>
    </row>
    <row r="89" spans="1:3" x14ac:dyDescent="0.2">
      <c r="A89" s="177" t="s">
        <v>811</v>
      </c>
      <c r="B89" s="177" t="s">
        <v>810</v>
      </c>
      <c r="C89" s="177"/>
    </row>
    <row r="90" spans="1:3" x14ac:dyDescent="0.2">
      <c r="A90" s="177" t="s">
        <v>813</v>
      </c>
      <c r="B90" s="177" t="s">
        <v>812</v>
      </c>
      <c r="C90" s="177"/>
    </row>
    <row r="91" spans="1:3" x14ac:dyDescent="0.2">
      <c r="A91" s="177" t="s">
        <v>815</v>
      </c>
      <c r="B91" s="177" t="s">
        <v>814</v>
      </c>
      <c r="C91" s="177"/>
    </row>
    <row r="92" spans="1:3" x14ac:dyDescent="0.2">
      <c r="A92" s="177" t="s">
        <v>1755</v>
      </c>
      <c r="B92" s="177" t="s">
        <v>1387</v>
      </c>
      <c r="C92" s="177"/>
    </row>
    <row r="93" spans="1:3" x14ac:dyDescent="0.2">
      <c r="A93" s="177" t="s">
        <v>817</v>
      </c>
      <c r="B93" s="177" t="s">
        <v>816</v>
      </c>
      <c r="C93" s="177"/>
    </row>
    <row r="94" spans="1:3" x14ac:dyDescent="0.2">
      <c r="A94" s="177" t="s">
        <v>819</v>
      </c>
      <c r="B94" s="177" t="s">
        <v>818</v>
      </c>
      <c r="C94" s="177"/>
    </row>
    <row r="95" spans="1:3" x14ac:dyDescent="0.2">
      <c r="A95" s="177" t="s">
        <v>821</v>
      </c>
      <c r="B95" s="177" t="s">
        <v>820</v>
      </c>
      <c r="C95" s="177"/>
    </row>
    <row r="96" spans="1:3" x14ac:dyDescent="0.2">
      <c r="A96" s="177" t="s">
        <v>823</v>
      </c>
      <c r="B96" s="177" t="s">
        <v>822</v>
      </c>
      <c r="C96" s="177"/>
    </row>
    <row r="97" spans="1:3" x14ac:dyDescent="0.2">
      <c r="A97" s="177" t="s">
        <v>825</v>
      </c>
      <c r="B97" s="177" t="s">
        <v>824</v>
      </c>
      <c r="C97" s="177"/>
    </row>
    <row r="98" spans="1:3" x14ac:dyDescent="0.2">
      <c r="A98" s="177" t="s">
        <v>1263</v>
      </c>
      <c r="B98" s="177" t="s">
        <v>1264</v>
      </c>
      <c r="C98" s="177"/>
    </row>
    <row r="99" spans="1:3" x14ac:dyDescent="0.2">
      <c r="A99" s="177" t="s">
        <v>827</v>
      </c>
      <c r="B99" s="177" t="s">
        <v>826</v>
      </c>
      <c r="C99" s="177"/>
    </row>
    <row r="100" spans="1:3" x14ac:dyDescent="0.2">
      <c r="A100" s="177" t="s">
        <v>829</v>
      </c>
      <c r="B100" s="177" t="s">
        <v>828</v>
      </c>
      <c r="C100" s="177"/>
    </row>
    <row r="101" spans="1:3" x14ac:dyDescent="0.2">
      <c r="A101" s="177" t="s">
        <v>831</v>
      </c>
      <c r="B101" s="177" t="s">
        <v>830</v>
      </c>
      <c r="C101" s="177"/>
    </row>
    <row r="102" spans="1:3" x14ac:dyDescent="0.2">
      <c r="A102" s="177" t="s">
        <v>833</v>
      </c>
      <c r="B102" s="177" t="s">
        <v>832</v>
      </c>
      <c r="C102" s="177"/>
    </row>
    <row r="103" spans="1:3" x14ac:dyDescent="0.2">
      <c r="A103" s="177" t="s">
        <v>835</v>
      </c>
      <c r="B103" s="177" t="s">
        <v>834</v>
      </c>
      <c r="C103" s="177"/>
    </row>
    <row r="104" spans="1:3" x14ac:dyDescent="0.2">
      <c r="A104" s="177" t="s">
        <v>837</v>
      </c>
      <c r="B104" s="177" t="s">
        <v>836</v>
      </c>
      <c r="C104" s="177"/>
    </row>
    <row r="105" spans="1:3" x14ac:dyDescent="0.2">
      <c r="A105" s="177" t="s">
        <v>839</v>
      </c>
      <c r="B105" s="177" t="s">
        <v>838</v>
      </c>
      <c r="C105" s="177"/>
    </row>
    <row r="106" spans="1:3" x14ac:dyDescent="0.2">
      <c r="A106" s="177" t="s">
        <v>841</v>
      </c>
      <c r="B106" s="177" t="s">
        <v>840</v>
      </c>
      <c r="C106" s="177"/>
    </row>
    <row r="107" spans="1:3" x14ac:dyDescent="0.2">
      <c r="A107" s="177" t="s">
        <v>843</v>
      </c>
      <c r="B107" s="177" t="s">
        <v>842</v>
      </c>
      <c r="C107" s="177"/>
    </row>
    <row r="108" spans="1:3" x14ac:dyDescent="0.2">
      <c r="A108" s="177" t="s">
        <v>1757</v>
      </c>
      <c r="B108" s="177" t="s">
        <v>1189</v>
      </c>
      <c r="C108" s="177"/>
    </row>
    <row r="109" spans="1:3" x14ac:dyDescent="0.2">
      <c r="A109" s="177" t="s">
        <v>845</v>
      </c>
      <c r="B109" s="177" t="s">
        <v>844</v>
      </c>
      <c r="C109" s="177"/>
    </row>
    <row r="110" spans="1:3" x14ac:dyDescent="0.2">
      <c r="A110" s="177" t="s">
        <v>1758</v>
      </c>
      <c r="B110" s="177" t="s">
        <v>846</v>
      </c>
      <c r="C110" s="177"/>
    </row>
    <row r="111" spans="1:3" x14ac:dyDescent="0.2">
      <c r="A111" s="177" t="s">
        <v>848</v>
      </c>
      <c r="B111" s="177" t="s">
        <v>847</v>
      </c>
      <c r="C111" s="177"/>
    </row>
    <row r="112" spans="1:3" x14ac:dyDescent="0.2">
      <c r="A112" s="177" t="s">
        <v>850</v>
      </c>
      <c r="B112" s="177" t="s">
        <v>849</v>
      </c>
      <c r="C112" s="177"/>
    </row>
    <row r="113" spans="1:3" x14ac:dyDescent="0.2">
      <c r="A113" s="177" t="s">
        <v>1281</v>
      </c>
      <c r="B113" s="177" t="s">
        <v>1282</v>
      </c>
      <c r="C113" s="177"/>
    </row>
    <row r="114" spans="1:3" x14ac:dyDescent="0.2">
      <c r="A114" s="177" t="s">
        <v>852</v>
      </c>
      <c r="B114" s="177" t="s">
        <v>851</v>
      </c>
      <c r="C114" s="177"/>
    </row>
    <row r="115" spans="1:3" x14ac:dyDescent="0.2">
      <c r="A115" s="177" t="s">
        <v>854</v>
      </c>
      <c r="B115" s="177" t="s">
        <v>853</v>
      </c>
      <c r="C115" s="177"/>
    </row>
    <row r="116" spans="1:3" x14ac:dyDescent="0.2">
      <c r="A116" s="177" t="s">
        <v>856</v>
      </c>
      <c r="B116" s="177" t="s">
        <v>855</v>
      </c>
      <c r="C116" s="177"/>
    </row>
    <row r="117" spans="1:3" x14ac:dyDescent="0.2">
      <c r="A117" s="177" t="s">
        <v>858</v>
      </c>
      <c r="B117" s="177" t="s">
        <v>857</v>
      </c>
      <c r="C117" s="177"/>
    </row>
    <row r="118" spans="1:3" x14ac:dyDescent="0.2">
      <c r="A118" s="177" t="s">
        <v>860</v>
      </c>
      <c r="B118" s="177" t="s">
        <v>859</v>
      </c>
      <c r="C118" s="177"/>
    </row>
    <row r="119" spans="1:3" x14ac:dyDescent="0.2">
      <c r="A119" s="177" t="s">
        <v>862</v>
      </c>
      <c r="B119" s="177" t="s">
        <v>861</v>
      </c>
      <c r="C119" s="177"/>
    </row>
    <row r="120" spans="1:3" x14ac:dyDescent="0.2">
      <c r="A120" s="177" t="s">
        <v>864</v>
      </c>
      <c r="B120" s="177" t="s">
        <v>863</v>
      </c>
      <c r="C120" s="177"/>
    </row>
    <row r="121" spans="1:3" x14ac:dyDescent="0.2">
      <c r="A121" s="177" t="s">
        <v>1760</v>
      </c>
      <c r="B121" s="177" t="s">
        <v>865</v>
      </c>
      <c r="C121" s="177"/>
    </row>
    <row r="122" spans="1:3" x14ac:dyDescent="0.2">
      <c r="A122" s="177" t="s">
        <v>867</v>
      </c>
      <c r="B122" s="177" t="s">
        <v>866</v>
      </c>
      <c r="C122" s="177"/>
    </row>
    <row r="123" spans="1:3" x14ac:dyDescent="0.2">
      <c r="A123" s="177" t="s">
        <v>1761</v>
      </c>
      <c r="B123" s="177" t="s">
        <v>868</v>
      </c>
      <c r="C123" s="177"/>
    </row>
    <row r="124" spans="1:3" x14ac:dyDescent="0.2">
      <c r="A124" s="177" t="s">
        <v>1762</v>
      </c>
      <c r="B124" s="177" t="s">
        <v>869</v>
      </c>
      <c r="C124" s="177"/>
    </row>
    <row r="125" spans="1:3" x14ac:dyDescent="0.2">
      <c r="A125" s="177" t="s">
        <v>871</v>
      </c>
      <c r="B125" s="177" t="s">
        <v>870</v>
      </c>
      <c r="C125" s="177"/>
    </row>
    <row r="126" spans="1:3" x14ac:dyDescent="0.2">
      <c r="A126" s="177" t="s">
        <v>1764</v>
      </c>
      <c r="B126" s="177" t="s">
        <v>872</v>
      </c>
      <c r="C126" s="177"/>
    </row>
    <row r="127" spans="1:3" x14ac:dyDescent="0.2">
      <c r="A127" s="177" t="s">
        <v>874</v>
      </c>
      <c r="B127" s="177" t="s">
        <v>873</v>
      </c>
      <c r="C127" s="177"/>
    </row>
    <row r="128" spans="1:3" x14ac:dyDescent="0.2">
      <c r="A128" s="177" t="s">
        <v>1765</v>
      </c>
      <c r="B128" s="177" t="s">
        <v>875</v>
      </c>
      <c r="C128" s="177"/>
    </row>
    <row r="129" spans="1:3" x14ac:dyDescent="0.2">
      <c r="A129" s="177" t="s">
        <v>877</v>
      </c>
      <c r="B129" s="177" t="s">
        <v>876</v>
      </c>
      <c r="C129" s="177"/>
    </row>
    <row r="130" spans="1:3" x14ac:dyDescent="0.2">
      <c r="A130" s="177" t="s">
        <v>879</v>
      </c>
      <c r="B130" s="177" t="s">
        <v>878</v>
      </c>
      <c r="C130" s="177"/>
    </row>
    <row r="131" spans="1:3" x14ac:dyDescent="0.2">
      <c r="A131" s="177" t="s">
        <v>881</v>
      </c>
      <c r="B131" s="177" t="s">
        <v>880</v>
      </c>
      <c r="C131" s="177"/>
    </row>
    <row r="132" spans="1:3" x14ac:dyDescent="0.2">
      <c r="A132" s="177" t="s">
        <v>883</v>
      </c>
      <c r="B132" s="177" t="s">
        <v>882</v>
      </c>
      <c r="C132" s="177"/>
    </row>
    <row r="133" spans="1:3" x14ac:dyDescent="0.2">
      <c r="A133" s="177" t="s">
        <v>885</v>
      </c>
      <c r="B133" s="177" t="s">
        <v>884</v>
      </c>
      <c r="C133" s="177"/>
    </row>
    <row r="134" spans="1:3" x14ac:dyDescent="0.2">
      <c r="A134" s="177" t="s">
        <v>887</v>
      </c>
      <c r="B134" s="177" t="s">
        <v>886</v>
      </c>
      <c r="C134" s="177"/>
    </row>
    <row r="135" spans="1:3" x14ac:dyDescent="0.2">
      <c r="A135" s="177" t="s">
        <v>889</v>
      </c>
      <c r="B135" s="177" t="s">
        <v>888</v>
      </c>
      <c r="C135" s="177"/>
    </row>
    <row r="136" spans="1:3" x14ac:dyDescent="0.2">
      <c r="A136" s="177" t="s">
        <v>891</v>
      </c>
      <c r="B136" s="177" t="s">
        <v>890</v>
      </c>
      <c r="C136" s="177"/>
    </row>
    <row r="137" spans="1:3" x14ac:dyDescent="0.2">
      <c r="A137" s="177" t="s">
        <v>893</v>
      </c>
      <c r="B137" s="177" t="s">
        <v>892</v>
      </c>
      <c r="C137" s="177"/>
    </row>
    <row r="138" spans="1:3" x14ac:dyDescent="0.2">
      <c r="A138" s="177" t="s">
        <v>895</v>
      </c>
      <c r="B138" s="177" t="s">
        <v>894</v>
      </c>
      <c r="C138" s="177"/>
    </row>
    <row r="139" spans="1:3" x14ac:dyDescent="0.2">
      <c r="A139" s="177" t="s">
        <v>897</v>
      </c>
      <c r="B139" s="177" t="s">
        <v>896</v>
      </c>
      <c r="C139" s="177"/>
    </row>
    <row r="140" spans="1:3" x14ac:dyDescent="0.2">
      <c r="A140" s="177" t="s">
        <v>899</v>
      </c>
      <c r="B140" s="177" t="s">
        <v>898</v>
      </c>
      <c r="C140" s="177"/>
    </row>
    <row r="141" spans="1:3" x14ac:dyDescent="0.2">
      <c r="A141" s="177" t="s">
        <v>1766</v>
      </c>
      <c r="B141" s="177" t="s">
        <v>900</v>
      </c>
      <c r="C141" s="177"/>
    </row>
    <row r="142" spans="1:3" x14ac:dyDescent="0.2">
      <c r="A142" s="177" t="s">
        <v>902</v>
      </c>
      <c r="B142" s="177" t="s">
        <v>901</v>
      </c>
      <c r="C142" s="177"/>
    </row>
    <row r="143" spans="1:3" x14ac:dyDescent="0.2">
      <c r="A143" s="177" t="s">
        <v>1767</v>
      </c>
      <c r="B143" s="177" t="s">
        <v>1368</v>
      </c>
      <c r="C143" s="177"/>
    </row>
    <row r="144" spans="1:3" x14ac:dyDescent="0.2">
      <c r="A144" s="177" t="s">
        <v>904</v>
      </c>
      <c r="B144" s="177" t="s">
        <v>903</v>
      </c>
      <c r="C144" s="177"/>
    </row>
    <row r="145" spans="1:3" x14ac:dyDescent="0.2">
      <c r="A145" s="177" t="s">
        <v>1769</v>
      </c>
      <c r="B145" s="177" t="s">
        <v>905</v>
      </c>
      <c r="C145" s="177"/>
    </row>
    <row r="146" spans="1:3" x14ac:dyDescent="0.2">
      <c r="A146" s="177" t="s">
        <v>1770</v>
      </c>
      <c r="B146" s="177" t="s">
        <v>906</v>
      </c>
      <c r="C146" s="177"/>
    </row>
    <row r="147" spans="1:3" x14ac:dyDescent="0.2">
      <c r="A147" s="177" t="s">
        <v>908</v>
      </c>
      <c r="B147" s="177" t="s">
        <v>907</v>
      </c>
      <c r="C147" s="177"/>
    </row>
    <row r="148" spans="1:3" x14ac:dyDescent="0.2">
      <c r="A148" s="177" t="s">
        <v>910</v>
      </c>
      <c r="B148" s="177" t="s">
        <v>909</v>
      </c>
      <c r="C148" s="177"/>
    </row>
    <row r="149" spans="1:3" x14ac:dyDescent="0.2">
      <c r="A149" s="177" t="s">
        <v>912</v>
      </c>
      <c r="B149" s="177" t="s">
        <v>911</v>
      </c>
      <c r="C149" s="177"/>
    </row>
    <row r="150" spans="1:3" x14ac:dyDescent="0.2">
      <c r="A150" s="177" t="s">
        <v>914</v>
      </c>
      <c r="B150" s="177" t="s">
        <v>913</v>
      </c>
      <c r="C150" s="177"/>
    </row>
    <row r="151" spans="1:3" x14ac:dyDescent="0.2">
      <c r="A151" s="177" t="s">
        <v>1772</v>
      </c>
      <c r="B151" s="177" t="s">
        <v>915</v>
      </c>
      <c r="C151" s="177"/>
    </row>
    <row r="152" spans="1:3" x14ac:dyDescent="0.2">
      <c r="A152" s="177" t="s">
        <v>917</v>
      </c>
      <c r="B152" s="177" t="s">
        <v>916</v>
      </c>
      <c r="C152" s="177"/>
    </row>
    <row r="153" spans="1:3" x14ac:dyDescent="0.2">
      <c r="A153" s="177" t="s">
        <v>919</v>
      </c>
      <c r="B153" s="177" t="s">
        <v>918</v>
      </c>
      <c r="C153" s="177"/>
    </row>
    <row r="154" spans="1:3" x14ac:dyDescent="0.2">
      <c r="A154" s="177" t="s">
        <v>921</v>
      </c>
      <c r="B154" s="177" t="s">
        <v>920</v>
      </c>
      <c r="C154" s="177"/>
    </row>
    <row r="155" spans="1:3" x14ac:dyDescent="0.2">
      <c r="A155" s="177" t="s">
        <v>923</v>
      </c>
      <c r="B155" s="177" t="s">
        <v>922</v>
      </c>
      <c r="C155" s="177"/>
    </row>
    <row r="156" spans="1:3" x14ac:dyDescent="0.2">
      <c r="A156" s="177" t="s">
        <v>925</v>
      </c>
      <c r="B156" s="177" t="s">
        <v>924</v>
      </c>
      <c r="C156" s="177"/>
    </row>
    <row r="157" spans="1:3" x14ac:dyDescent="0.2">
      <c r="A157" s="177" t="s">
        <v>927</v>
      </c>
      <c r="B157" s="177" t="s">
        <v>926</v>
      </c>
      <c r="C157" s="177"/>
    </row>
    <row r="158" spans="1:3" x14ac:dyDescent="0.2">
      <c r="A158" s="177" t="s">
        <v>929</v>
      </c>
      <c r="B158" s="177" t="s">
        <v>928</v>
      </c>
      <c r="C158" s="177"/>
    </row>
    <row r="159" spans="1:3" x14ac:dyDescent="0.2">
      <c r="A159" s="177" t="s">
        <v>931</v>
      </c>
      <c r="B159" s="177" t="s">
        <v>930</v>
      </c>
      <c r="C159" s="177"/>
    </row>
    <row r="160" spans="1:3" x14ac:dyDescent="0.2">
      <c r="A160" s="177" t="s">
        <v>933</v>
      </c>
      <c r="B160" s="177" t="s">
        <v>932</v>
      </c>
      <c r="C160" s="177"/>
    </row>
    <row r="161" spans="1:3" x14ac:dyDescent="0.2">
      <c r="A161" s="177" t="s">
        <v>935</v>
      </c>
      <c r="B161" s="177" t="s">
        <v>934</v>
      </c>
      <c r="C161" s="177"/>
    </row>
    <row r="162" spans="1:3" x14ac:dyDescent="0.2">
      <c r="A162" s="177" t="s">
        <v>937</v>
      </c>
      <c r="B162" s="177" t="s">
        <v>936</v>
      </c>
      <c r="C162" s="177"/>
    </row>
    <row r="163" spans="1:3" x14ac:dyDescent="0.2">
      <c r="A163" s="177" t="s">
        <v>939</v>
      </c>
      <c r="B163" s="177" t="s">
        <v>938</v>
      </c>
      <c r="C163" s="177"/>
    </row>
    <row r="164" spans="1:3" x14ac:dyDescent="0.2">
      <c r="A164" s="177" t="s">
        <v>1774</v>
      </c>
      <c r="B164" s="177" t="s">
        <v>940</v>
      </c>
      <c r="C164" s="177"/>
    </row>
    <row r="165" spans="1:3" x14ac:dyDescent="0.2">
      <c r="A165" s="177" t="s">
        <v>1338</v>
      </c>
      <c r="B165" s="177" t="s">
        <v>1339</v>
      </c>
      <c r="C165" s="177"/>
    </row>
    <row r="166" spans="1:3" x14ac:dyDescent="0.2">
      <c r="A166" s="177" t="s">
        <v>942</v>
      </c>
      <c r="B166" s="177" t="s">
        <v>941</v>
      </c>
      <c r="C166" s="177"/>
    </row>
    <row r="167" spans="1:3" x14ac:dyDescent="0.2">
      <c r="A167" s="177" t="s">
        <v>944</v>
      </c>
      <c r="B167" s="177" t="s">
        <v>943</v>
      </c>
      <c r="C167" s="177"/>
    </row>
    <row r="168" spans="1:3" x14ac:dyDescent="0.2">
      <c r="A168" s="177" t="s">
        <v>1776</v>
      </c>
      <c r="B168" s="177" t="s">
        <v>945</v>
      </c>
      <c r="C168" s="177"/>
    </row>
    <row r="169" spans="1:3" x14ac:dyDescent="0.2">
      <c r="A169" s="177" t="s">
        <v>947</v>
      </c>
      <c r="B169" s="177" t="s">
        <v>946</v>
      </c>
      <c r="C169" s="177"/>
    </row>
    <row r="170" spans="1:3" x14ac:dyDescent="0.2">
      <c r="A170" s="177" t="s">
        <v>949</v>
      </c>
      <c r="B170" s="177" t="s">
        <v>948</v>
      </c>
      <c r="C170" s="177"/>
    </row>
    <row r="171" spans="1:3" x14ac:dyDescent="0.2">
      <c r="A171" s="177" t="s">
        <v>951</v>
      </c>
      <c r="B171" s="177" t="s">
        <v>950</v>
      </c>
      <c r="C171" s="177"/>
    </row>
    <row r="172" spans="1:3" x14ac:dyDescent="0.2">
      <c r="A172" s="177" t="s">
        <v>953</v>
      </c>
      <c r="B172" s="177" t="s">
        <v>952</v>
      </c>
      <c r="C172" s="177"/>
    </row>
    <row r="173" spans="1:3" x14ac:dyDescent="0.2">
      <c r="A173" s="177" t="s">
        <v>955</v>
      </c>
      <c r="B173" s="177" t="s">
        <v>954</v>
      </c>
      <c r="C173" s="177"/>
    </row>
    <row r="174" spans="1:3" x14ac:dyDescent="0.2">
      <c r="A174" s="177" t="s">
        <v>957</v>
      </c>
      <c r="B174" s="177" t="s">
        <v>956</v>
      </c>
      <c r="C174" s="177"/>
    </row>
    <row r="175" spans="1:3" x14ac:dyDescent="0.2">
      <c r="A175" s="177" t="s">
        <v>959</v>
      </c>
      <c r="B175" s="177" t="s">
        <v>958</v>
      </c>
      <c r="C175" s="177"/>
    </row>
    <row r="176" spans="1:3" x14ac:dyDescent="0.2">
      <c r="A176" s="177" t="s">
        <v>961</v>
      </c>
      <c r="B176" s="177" t="s">
        <v>960</v>
      </c>
      <c r="C176" s="177"/>
    </row>
    <row r="177" spans="1:3" x14ac:dyDescent="0.2">
      <c r="A177" s="177" t="s">
        <v>963</v>
      </c>
      <c r="B177" s="177" t="s">
        <v>962</v>
      </c>
      <c r="C177" s="177"/>
    </row>
    <row r="178" spans="1:3" x14ac:dyDescent="0.2">
      <c r="A178" s="177" t="s">
        <v>965</v>
      </c>
      <c r="B178" s="177" t="s">
        <v>964</v>
      </c>
      <c r="C178" s="177"/>
    </row>
    <row r="179" spans="1:3" x14ac:dyDescent="0.2">
      <c r="A179" s="177" t="s">
        <v>1778</v>
      </c>
      <c r="B179" s="177" t="s">
        <v>966</v>
      </c>
      <c r="C179" s="177"/>
    </row>
    <row r="180" spans="1:3" x14ac:dyDescent="0.2">
      <c r="A180" s="177" t="s">
        <v>968</v>
      </c>
      <c r="B180" s="177" t="s">
        <v>967</v>
      </c>
      <c r="C180" s="177"/>
    </row>
    <row r="181" spans="1:3" x14ac:dyDescent="0.2">
      <c r="A181" s="177" t="s">
        <v>970</v>
      </c>
      <c r="B181" s="177" t="s">
        <v>969</v>
      </c>
      <c r="C181" s="177"/>
    </row>
    <row r="182" spans="1:3" x14ac:dyDescent="0.2">
      <c r="A182" s="177" t="s">
        <v>972</v>
      </c>
      <c r="B182" s="177" t="s">
        <v>971</v>
      </c>
      <c r="C182" s="177"/>
    </row>
    <row r="183" spans="1:3" x14ac:dyDescent="0.2">
      <c r="A183" s="177" t="s">
        <v>1352</v>
      </c>
      <c r="B183" s="177" t="s">
        <v>1353</v>
      </c>
      <c r="C183" s="177"/>
    </row>
    <row r="184" spans="1:3" x14ac:dyDescent="0.2">
      <c r="A184" s="177" t="s">
        <v>974</v>
      </c>
      <c r="B184" s="177" t="s">
        <v>973</v>
      </c>
      <c r="C184" s="177"/>
    </row>
    <row r="185" spans="1:3" x14ac:dyDescent="0.2">
      <c r="A185" s="177" t="s">
        <v>1779</v>
      </c>
      <c r="B185" s="177" t="s">
        <v>975</v>
      </c>
      <c r="C185" s="177"/>
    </row>
    <row r="186" spans="1:3" x14ac:dyDescent="0.2">
      <c r="A186" s="177" t="s">
        <v>977</v>
      </c>
      <c r="B186" s="177" t="s">
        <v>976</v>
      </c>
      <c r="C186" s="177"/>
    </row>
    <row r="187" spans="1:3" x14ac:dyDescent="0.2">
      <c r="A187" s="177" t="s">
        <v>979</v>
      </c>
      <c r="B187" s="177" t="s">
        <v>978</v>
      </c>
      <c r="C187" s="177"/>
    </row>
    <row r="188" spans="1:3" x14ac:dyDescent="0.2">
      <c r="A188" s="177" t="s">
        <v>981</v>
      </c>
      <c r="B188" s="177" t="s">
        <v>980</v>
      </c>
      <c r="C188" s="177"/>
    </row>
    <row r="189" spans="1:3" x14ac:dyDescent="0.2">
      <c r="A189" s="177" t="s">
        <v>983</v>
      </c>
      <c r="B189" s="177" t="s">
        <v>982</v>
      </c>
      <c r="C189" s="177"/>
    </row>
    <row r="190" spans="1:3" x14ac:dyDescent="0.2">
      <c r="A190" s="177" t="s">
        <v>1780</v>
      </c>
      <c r="B190" s="177" t="s">
        <v>984</v>
      </c>
      <c r="C190" s="177"/>
    </row>
    <row r="191" spans="1:3" x14ac:dyDescent="0.2">
      <c r="A191" s="177" t="s">
        <v>986</v>
      </c>
      <c r="B191" s="177" t="s">
        <v>985</v>
      </c>
      <c r="C191" s="177"/>
    </row>
    <row r="192" spans="1:3" x14ac:dyDescent="0.2">
      <c r="A192" s="177" t="s">
        <v>988</v>
      </c>
      <c r="B192" s="177" t="s">
        <v>987</v>
      </c>
      <c r="C192" s="177"/>
    </row>
    <row r="193" spans="1:3" x14ac:dyDescent="0.2">
      <c r="A193" s="177" t="s">
        <v>1782</v>
      </c>
      <c r="B193" s="177" t="s">
        <v>989</v>
      </c>
      <c r="C193" s="177"/>
    </row>
    <row r="194" spans="1:3" x14ac:dyDescent="0.2">
      <c r="A194" s="177" t="s">
        <v>991</v>
      </c>
      <c r="B194" s="177" t="s">
        <v>990</v>
      </c>
      <c r="C194" s="177"/>
    </row>
    <row r="195" spans="1:3" x14ac:dyDescent="0.2">
      <c r="A195" s="177" t="s">
        <v>993</v>
      </c>
      <c r="B195" s="177" t="s">
        <v>992</v>
      </c>
      <c r="C195" s="177"/>
    </row>
    <row r="196" spans="1:3" x14ac:dyDescent="0.2">
      <c r="A196" s="177" t="s">
        <v>995</v>
      </c>
      <c r="B196" s="177" t="s">
        <v>994</v>
      </c>
      <c r="C196" s="177"/>
    </row>
    <row r="197" spans="1:3" x14ac:dyDescent="0.2">
      <c r="A197" s="177" t="s">
        <v>997</v>
      </c>
      <c r="B197" s="177" t="s">
        <v>996</v>
      </c>
      <c r="C197" s="177"/>
    </row>
    <row r="198" spans="1:3" x14ac:dyDescent="0.2">
      <c r="A198" s="177" t="s">
        <v>1784</v>
      </c>
      <c r="B198" s="177" t="s">
        <v>998</v>
      </c>
      <c r="C198" s="177"/>
    </row>
    <row r="199" spans="1:3" x14ac:dyDescent="0.2">
      <c r="A199" s="177" t="s">
        <v>1000</v>
      </c>
      <c r="B199" s="177" t="s">
        <v>999</v>
      </c>
      <c r="C199" s="177"/>
    </row>
    <row r="200" spans="1:3" x14ac:dyDescent="0.2">
      <c r="A200" s="177" t="s">
        <v>1002</v>
      </c>
      <c r="B200" s="177" t="s">
        <v>1001</v>
      </c>
      <c r="C200" s="177"/>
    </row>
    <row r="201" spans="1:3" x14ac:dyDescent="0.2">
      <c r="A201" s="177" t="s">
        <v>1785</v>
      </c>
      <c r="B201" s="177" t="s">
        <v>1003</v>
      </c>
      <c r="C201" s="177"/>
    </row>
    <row r="202" spans="1:3" x14ac:dyDescent="0.2">
      <c r="A202" s="177" t="s">
        <v>1005</v>
      </c>
      <c r="B202" s="177" t="s">
        <v>1004</v>
      </c>
      <c r="C202" s="177"/>
    </row>
    <row r="203" spans="1:3" x14ac:dyDescent="0.2">
      <c r="A203" s="177" t="s">
        <v>1394</v>
      </c>
      <c r="B203" s="177" t="s">
        <v>1395</v>
      </c>
      <c r="C203" s="177"/>
    </row>
    <row r="204" spans="1:3" x14ac:dyDescent="0.2">
      <c r="A204" s="177" t="s">
        <v>1007</v>
      </c>
      <c r="B204" s="177" t="s">
        <v>1006</v>
      </c>
      <c r="C204" s="177"/>
    </row>
    <row r="205" spans="1:3" x14ac:dyDescent="0.2">
      <c r="A205" s="177" t="s">
        <v>1009</v>
      </c>
      <c r="B205" s="177" t="s">
        <v>1008</v>
      </c>
      <c r="C205" s="177"/>
    </row>
    <row r="206" spans="1:3" x14ac:dyDescent="0.2">
      <c r="A206" s="177" t="s">
        <v>1011</v>
      </c>
      <c r="B206" s="177" t="s">
        <v>1010</v>
      </c>
      <c r="C206" s="177"/>
    </row>
    <row r="207" spans="1:3" x14ac:dyDescent="0.2">
      <c r="A207" s="177" t="s">
        <v>1013</v>
      </c>
      <c r="B207" s="177" t="s">
        <v>1012</v>
      </c>
      <c r="C207" s="177"/>
    </row>
    <row r="208" spans="1:3" x14ac:dyDescent="0.2">
      <c r="A208" s="177" t="s">
        <v>1015</v>
      </c>
      <c r="B208" s="177" t="s">
        <v>1014</v>
      </c>
      <c r="C208" s="177"/>
    </row>
    <row r="209" spans="1:3" x14ac:dyDescent="0.2">
      <c r="A209" s="177" t="s">
        <v>1017</v>
      </c>
      <c r="B209" s="177" t="s">
        <v>1016</v>
      </c>
      <c r="C209" s="177"/>
    </row>
    <row r="210" spans="1:3" x14ac:dyDescent="0.2">
      <c r="A210" s="177" t="s">
        <v>1019</v>
      </c>
      <c r="B210" s="177" t="s">
        <v>1018</v>
      </c>
      <c r="C210" s="177"/>
    </row>
    <row r="211" spans="1:3" x14ac:dyDescent="0.2">
      <c r="A211" s="177" t="s">
        <v>1021</v>
      </c>
      <c r="B211" s="177" t="s">
        <v>1020</v>
      </c>
      <c r="C211" s="177"/>
    </row>
    <row r="212" spans="1:3" x14ac:dyDescent="0.2">
      <c r="A212" s="177" t="s">
        <v>1023</v>
      </c>
      <c r="B212" s="177" t="s">
        <v>1022</v>
      </c>
      <c r="C212" s="177"/>
    </row>
    <row r="213" spans="1:3" x14ac:dyDescent="0.2">
      <c r="A213" s="177" t="s">
        <v>1786</v>
      </c>
      <c r="B213" s="177" t="s">
        <v>1024</v>
      </c>
      <c r="C213" s="177"/>
    </row>
    <row r="214" spans="1:3" x14ac:dyDescent="0.2">
      <c r="A214" s="177" t="s">
        <v>1026</v>
      </c>
      <c r="B214" s="177" t="s">
        <v>1025</v>
      </c>
      <c r="C214" s="177"/>
    </row>
    <row r="215" spans="1:3" x14ac:dyDescent="0.2">
      <c r="A215" s="177" t="s">
        <v>1028</v>
      </c>
      <c r="B215" s="177" t="s">
        <v>1027</v>
      </c>
      <c r="C215" s="177"/>
    </row>
    <row r="216" spans="1:3" x14ac:dyDescent="0.2">
      <c r="A216" s="177" t="s">
        <v>1788</v>
      </c>
      <c r="B216" s="177" t="s">
        <v>1029</v>
      </c>
      <c r="C216" s="177"/>
    </row>
    <row r="217" spans="1:3" x14ac:dyDescent="0.2">
      <c r="A217" s="177" t="s">
        <v>1031</v>
      </c>
      <c r="B217" s="177" t="s">
        <v>1030</v>
      </c>
      <c r="C217" s="177"/>
    </row>
    <row r="218" spans="1:3" x14ac:dyDescent="0.2">
      <c r="A218" s="177" t="s">
        <v>1790</v>
      </c>
      <c r="B218" s="177" t="s">
        <v>1242</v>
      </c>
      <c r="C218" s="177"/>
    </row>
    <row r="219" spans="1:3" x14ac:dyDescent="0.2">
      <c r="A219" s="177" t="s">
        <v>1033</v>
      </c>
      <c r="B219" s="177" t="s">
        <v>1032</v>
      </c>
      <c r="C219" s="177"/>
    </row>
    <row r="220" spans="1:3" x14ac:dyDescent="0.2">
      <c r="A220" s="177" t="s">
        <v>1035</v>
      </c>
      <c r="B220" s="177" t="s">
        <v>1034</v>
      </c>
      <c r="C220" s="177"/>
    </row>
    <row r="221" spans="1:3" x14ac:dyDescent="0.2">
      <c r="A221" s="177" t="s">
        <v>1037</v>
      </c>
      <c r="B221" s="177" t="s">
        <v>1036</v>
      </c>
      <c r="C221" s="177"/>
    </row>
    <row r="222" spans="1:3" x14ac:dyDescent="0.2">
      <c r="A222" s="177" t="s">
        <v>1039</v>
      </c>
      <c r="B222" s="177" t="s">
        <v>1038</v>
      </c>
      <c r="C222" s="177"/>
    </row>
    <row r="223" spans="1:3" x14ac:dyDescent="0.2">
      <c r="A223" s="177" t="s">
        <v>1041</v>
      </c>
      <c r="B223" s="177" t="s">
        <v>1040</v>
      </c>
      <c r="C223" s="177"/>
    </row>
    <row r="224" spans="1:3" x14ac:dyDescent="0.2">
      <c r="A224" s="177" t="s">
        <v>1043</v>
      </c>
      <c r="B224" s="177" t="s">
        <v>1042</v>
      </c>
      <c r="C224" s="177"/>
    </row>
    <row r="225" spans="1:3" x14ac:dyDescent="0.2">
      <c r="A225" s="177" t="s">
        <v>1045</v>
      </c>
      <c r="B225" s="177" t="s">
        <v>1044</v>
      </c>
      <c r="C225" s="177"/>
    </row>
    <row r="226" spans="1:3" x14ac:dyDescent="0.2">
      <c r="A226" s="177" t="s">
        <v>1047</v>
      </c>
      <c r="B226" s="177" t="s">
        <v>1046</v>
      </c>
      <c r="C226" s="177"/>
    </row>
    <row r="227" spans="1:3" x14ac:dyDescent="0.2">
      <c r="A227" s="177" t="s">
        <v>1049</v>
      </c>
      <c r="B227" s="177" t="s">
        <v>1048</v>
      </c>
      <c r="C227" s="177"/>
    </row>
    <row r="228" spans="1:3" x14ac:dyDescent="0.2">
      <c r="A228" s="177" t="s">
        <v>1051</v>
      </c>
      <c r="B228" s="177" t="s">
        <v>1050</v>
      </c>
      <c r="C228" s="177"/>
    </row>
    <row r="229" spans="1:3" x14ac:dyDescent="0.2">
      <c r="A229" s="177" t="s">
        <v>1053</v>
      </c>
      <c r="B229" s="177" t="s">
        <v>1052</v>
      </c>
      <c r="C229" s="177"/>
    </row>
    <row r="230" spans="1:3" x14ac:dyDescent="0.2">
      <c r="A230" s="177" t="s">
        <v>1791</v>
      </c>
      <c r="B230" s="177" t="s">
        <v>1054</v>
      </c>
      <c r="C230" s="177"/>
    </row>
    <row r="231" spans="1:3" x14ac:dyDescent="0.2">
      <c r="A231" s="177" t="s">
        <v>1792</v>
      </c>
      <c r="B231" s="177" t="s">
        <v>1055</v>
      </c>
      <c r="C231" s="177"/>
    </row>
    <row r="232" spans="1:3" x14ac:dyDescent="0.2">
      <c r="A232" s="177" t="s">
        <v>1057</v>
      </c>
      <c r="B232" s="177" t="s">
        <v>1056</v>
      </c>
      <c r="C232" s="177"/>
    </row>
    <row r="233" spans="1:3" x14ac:dyDescent="0.2">
      <c r="A233" s="177" t="s">
        <v>1059</v>
      </c>
      <c r="B233" s="177" t="s">
        <v>1058</v>
      </c>
      <c r="C233" s="177"/>
    </row>
    <row r="234" spans="1:3" x14ac:dyDescent="0.2">
      <c r="A234" s="177" t="s">
        <v>1794</v>
      </c>
      <c r="B234" s="177" t="s">
        <v>1419</v>
      </c>
      <c r="C234" s="177"/>
    </row>
    <row r="235" spans="1:3" x14ac:dyDescent="0.2">
      <c r="A235" s="177" t="s">
        <v>1421</v>
      </c>
      <c r="B235" s="177" t="s">
        <v>1060</v>
      </c>
      <c r="C235" s="177" t="s">
        <v>1926</v>
      </c>
    </row>
    <row r="236" spans="1:3" x14ac:dyDescent="0.2">
      <c r="A236" s="177" t="s">
        <v>1062</v>
      </c>
      <c r="B236" s="177" t="s">
        <v>1061</v>
      </c>
      <c r="C236" s="177"/>
    </row>
    <row r="237" spans="1:3" x14ac:dyDescent="0.2">
      <c r="A237" s="177" t="s">
        <v>1064</v>
      </c>
      <c r="B237" s="177" t="s">
        <v>1063</v>
      </c>
      <c r="C237" s="177" t="s">
        <v>1924</v>
      </c>
    </row>
    <row r="238" spans="1:3" x14ac:dyDescent="0.2">
      <c r="A238" s="177" t="s">
        <v>1797</v>
      </c>
      <c r="B238" s="177" t="s">
        <v>1065</v>
      </c>
      <c r="C238" s="177"/>
    </row>
    <row r="239" spans="1:3" x14ac:dyDescent="0.2">
      <c r="A239" s="177" t="s">
        <v>1798</v>
      </c>
      <c r="B239" s="177" t="s">
        <v>1066</v>
      </c>
      <c r="C239" s="177"/>
    </row>
    <row r="240" spans="1:3" x14ac:dyDescent="0.2">
      <c r="A240" s="177" t="s">
        <v>1799</v>
      </c>
      <c r="B240" s="177" t="s">
        <v>1068</v>
      </c>
      <c r="C240" s="177"/>
    </row>
    <row r="241" spans="1:3" x14ac:dyDescent="0.2">
      <c r="A241" s="177" t="s">
        <v>1800</v>
      </c>
      <c r="B241" s="177" t="s">
        <v>1069</v>
      </c>
      <c r="C241" s="177"/>
    </row>
    <row r="242" spans="1:3" x14ac:dyDescent="0.2">
      <c r="A242" s="177" t="s">
        <v>1800</v>
      </c>
      <c r="B242" s="177" t="s">
        <v>1070</v>
      </c>
      <c r="C242" s="177"/>
    </row>
    <row r="243" spans="1:3" x14ac:dyDescent="0.2">
      <c r="A243" s="177" t="s">
        <v>1072</v>
      </c>
      <c r="B243" s="177" t="s">
        <v>1071</v>
      </c>
      <c r="C243" s="177"/>
    </row>
    <row r="244" spans="1:3" x14ac:dyDescent="0.2">
      <c r="A244" s="177" t="s">
        <v>1074</v>
      </c>
      <c r="B244" s="177" t="s">
        <v>1073</v>
      </c>
      <c r="C244" s="177"/>
    </row>
    <row r="245" spans="1:3" x14ac:dyDescent="0.2">
      <c r="A245" s="177" t="s">
        <v>1076</v>
      </c>
      <c r="B245" s="177" t="s">
        <v>1075</v>
      </c>
      <c r="C245" s="177"/>
    </row>
    <row r="246" spans="1:3" x14ac:dyDescent="0.2">
      <c r="A246" s="177" t="s">
        <v>1719</v>
      </c>
      <c r="B246" s="177" t="s">
        <v>1801</v>
      </c>
      <c r="C246" s="177"/>
    </row>
    <row r="247" spans="1:3" x14ac:dyDescent="0.2">
      <c r="A247" s="177" t="s">
        <v>1078</v>
      </c>
      <c r="B247" s="177" t="s">
        <v>1077</v>
      </c>
      <c r="C247" s="177"/>
    </row>
    <row r="248" spans="1:3" x14ac:dyDescent="0.2">
      <c r="A248" s="177" t="s">
        <v>1291</v>
      </c>
      <c r="B248" s="177" t="s">
        <v>1292</v>
      </c>
      <c r="C248" s="177"/>
    </row>
    <row r="249" spans="1:3" x14ac:dyDescent="0.2">
      <c r="A249" s="177" t="s">
        <v>1080</v>
      </c>
      <c r="B249" s="177" t="s">
        <v>1079</v>
      </c>
      <c r="C249" s="177"/>
    </row>
    <row r="250" spans="1:3" x14ac:dyDescent="0.2">
      <c r="A250" s="177" t="s">
        <v>1082</v>
      </c>
      <c r="B250" s="177" t="s">
        <v>1081</v>
      </c>
      <c r="C250" s="177"/>
    </row>
    <row r="251" spans="1:3" x14ac:dyDescent="0.2">
      <c r="A251" s="177" t="s">
        <v>1084</v>
      </c>
      <c r="B251" s="177" t="s">
        <v>1083</v>
      </c>
      <c r="C251" s="177"/>
    </row>
    <row r="252" spans="1:3" x14ac:dyDescent="0.2">
      <c r="A252" s="177" t="s">
        <v>1086</v>
      </c>
      <c r="B252" s="177" t="s">
        <v>1085</v>
      </c>
      <c r="C252" s="177"/>
    </row>
    <row r="253" spans="1:3" x14ac:dyDescent="0.2">
      <c r="A253" s="177" t="s">
        <v>1088</v>
      </c>
      <c r="B253" s="177" t="s">
        <v>1087</v>
      </c>
      <c r="C253" s="177"/>
    </row>
    <row r="254" spans="1:3" x14ac:dyDescent="0.2">
      <c r="A254" s="177"/>
      <c r="B254" s="177"/>
      <c r="C254" s="17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19</vt:i4>
      </vt:variant>
    </vt:vector>
  </HeadingPairs>
  <TitlesOfParts>
    <vt:vector size="19" baseType="lpstr">
      <vt:lpstr>ReadMe</vt:lpstr>
      <vt:lpstr>Variables_format</vt:lpstr>
      <vt:lpstr>Series_Type</vt:lpstr>
      <vt:lpstr>Sectors</vt:lpstr>
      <vt:lpstr>Wealth_Macro_Variables</vt:lpstr>
      <vt:lpstr>Wealth_Distributed_Variables</vt:lpstr>
      <vt:lpstr>Income_Macro_Variables</vt:lpstr>
      <vt:lpstr>Income_Distributed_Variables</vt:lpstr>
      <vt:lpstr>Other_Macro_Variables</vt:lpstr>
      <vt:lpstr>Distributed_Variable_Categories</vt:lpstr>
      <vt:lpstr>Age_Categories</vt:lpstr>
      <vt:lpstr>Country_List</vt:lpstr>
      <vt:lpstr>Population_Categories</vt:lpstr>
      <vt:lpstr>Year_List</vt:lpstr>
      <vt:lpstr>Percentiles_List</vt:lpstr>
      <vt:lpstr>Variables_Units</vt:lpstr>
      <vt:lpstr>Other_WTID</vt:lpstr>
      <vt:lpstr>Country_Distribution_Info_List</vt:lpstr>
      <vt:lpstr>Country_Notes</vt:lpstr>
    </vt:vector>
  </TitlesOfParts>
  <Company>Iddri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Chancel</dc:creator>
  <cp:lastModifiedBy>Utilisateur de Microsoft Office</cp:lastModifiedBy>
  <dcterms:created xsi:type="dcterms:W3CDTF">2016-01-07T13:23:07Z</dcterms:created>
  <dcterms:modified xsi:type="dcterms:W3CDTF">2017-02-23T18:59:58Z</dcterms:modified>
</cp:coreProperties>
</file>