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24" windowWidth="19620" windowHeight="8208"/>
  </bookViews>
  <sheets>
    <sheet name="France2010" sheetId="1" r:id="rId1"/>
  </sheets>
  <externalReferences>
    <externalReference r:id="rId2"/>
  </externalReferences>
  <calcPr calcId="145621" concurrentCalc="0"/>
</workbook>
</file>

<file path=xl/calcChain.xml><?xml version="1.0" encoding="utf-8"?>
<calcChain xmlns="http://schemas.openxmlformats.org/spreadsheetml/2006/main">
  <c r="H144" i="1" l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D144" i="1"/>
  <c r="E144" i="1"/>
  <c r="D143" i="1"/>
  <c r="E143" i="1"/>
  <c r="D142" i="1"/>
  <c r="E142" i="1"/>
  <c r="D141" i="1"/>
  <c r="E141" i="1"/>
  <c r="D140" i="1"/>
  <c r="E140" i="1"/>
  <c r="D139" i="1"/>
  <c r="E139" i="1"/>
  <c r="D138" i="1"/>
  <c r="E138" i="1"/>
  <c r="D137" i="1"/>
  <c r="E137" i="1"/>
  <c r="D136" i="1"/>
  <c r="E136" i="1"/>
  <c r="D135" i="1"/>
  <c r="E135" i="1"/>
  <c r="D134" i="1"/>
  <c r="E134" i="1"/>
  <c r="D133" i="1"/>
  <c r="E133" i="1"/>
  <c r="D132" i="1"/>
  <c r="E132" i="1"/>
  <c r="D131" i="1"/>
  <c r="E131" i="1"/>
  <c r="D130" i="1"/>
  <c r="E130" i="1"/>
  <c r="D129" i="1"/>
  <c r="E129" i="1"/>
  <c r="D128" i="1"/>
  <c r="E128" i="1"/>
  <c r="D127" i="1"/>
  <c r="E127" i="1"/>
  <c r="D126" i="1"/>
  <c r="E126" i="1"/>
  <c r="D125" i="1"/>
  <c r="E125" i="1"/>
  <c r="D124" i="1"/>
  <c r="E124" i="1"/>
  <c r="D123" i="1"/>
  <c r="E123" i="1"/>
  <c r="D122" i="1"/>
  <c r="E122" i="1"/>
  <c r="D121" i="1"/>
  <c r="E121" i="1"/>
  <c r="D120" i="1"/>
  <c r="E120" i="1"/>
  <c r="D119" i="1"/>
  <c r="E119" i="1"/>
  <c r="D118" i="1"/>
  <c r="E118" i="1"/>
  <c r="D117" i="1"/>
  <c r="E117" i="1"/>
  <c r="D116" i="1"/>
  <c r="E116" i="1"/>
  <c r="D115" i="1"/>
  <c r="E115" i="1"/>
  <c r="D114" i="1"/>
  <c r="E114" i="1"/>
  <c r="D113" i="1"/>
  <c r="E113" i="1"/>
  <c r="D112" i="1"/>
  <c r="E112" i="1"/>
  <c r="D111" i="1"/>
  <c r="E111" i="1"/>
  <c r="D110" i="1"/>
  <c r="E110" i="1"/>
  <c r="D109" i="1"/>
  <c r="E109" i="1"/>
  <c r="D108" i="1"/>
  <c r="E108" i="1"/>
  <c r="D107" i="1"/>
  <c r="E107" i="1"/>
  <c r="D106" i="1"/>
  <c r="E106" i="1"/>
  <c r="D105" i="1"/>
  <c r="E105" i="1"/>
  <c r="D104" i="1"/>
  <c r="E104" i="1"/>
  <c r="D103" i="1"/>
  <c r="E103" i="1"/>
  <c r="D102" i="1"/>
  <c r="E102" i="1"/>
  <c r="D101" i="1"/>
  <c r="E101" i="1"/>
  <c r="D100" i="1"/>
  <c r="E100" i="1"/>
  <c r="D99" i="1"/>
  <c r="E99" i="1"/>
  <c r="D98" i="1"/>
  <c r="E98" i="1"/>
  <c r="D97" i="1"/>
  <c r="E97" i="1"/>
  <c r="D96" i="1"/>
  <c r="E96" i="1"/>
  <c r="D95" i="1"/>
  <c r="E95" i="1"/>
  <c r="D94" i="1"/>
  <c r="E94" i="1"/>
  <c r="D93" i="1"/>
  <c r="E93" i="1"/>
  <c r="D92" i="1"/>
  <c r="E92" i="1"/>
  <c r="D91" i="1"/>
  <c r="E91" i="1"/>
  <c r="D90" i="1"/>
  <c r="E90" i="1"/>
  <c r="D89" i="1"/>
  <c r="E89" i="1"/>
  <c r="D88" i="1"/>
  <c r="E88" i="1"/>
  <c r="D87" i="1"/>
  <c r="E87" i="1"/>
  <c r="D86" i="1"/>
  <c r="E86" i="1"/>
  <c r="D85" i="1"/>
  <c r="E85" i="1"/>
  <c r="D84" i="1"/>
  <c r="E84" i="1"/>
  <c r="D83" i="1"/>
  <c r="E83" i="1"/>
  <c r="D82" i="1"/>
  <c r="E82" i="1"/>
  <c r="D81" i="1"/>
  <c r="E81" i="1"/>
  <c r="D80" i="1"/>
  <c r="E80" i="1"/>
  <c r="D79" i="1"/>
  <c r="E79" i="1"/>
  <c r="D78" i="1"/>
  <c r="E78" i="1"/>
  <c r="D77" i="1"/>
  <c r="E77" i="1"/>
  <c r="D76" i="1"/>
  <c r="E76" i="1"/>
  <c r="D75" i="1"/>
  <c r="E75" i="1"/>
  <c r="D74" i="1"/>
  <c r="E74" i="1"/>
  <c r="D73" i="1"/>
  <c r="E73" i="1"/>
  <c r="D72" i="1"/>
  <c r="E72" i="1"/>
  <c r="D71" i="1"/>
  <c r="E71" i="1"/>
  <c r="D70" i="1"/>
  <c r="E70" i="1"/>
  <c r="D69" i="1"/>
  <c r="E69" i="1"/>
  <c r="D68" i="1"/>
  <c r="E68" i="1"/>
  <c r="D67" i="1"/>
  <c r="E67" i="1"/>
  <c r="D66" i="1"/>
  <c r="E66" i="1"/>
  <c r="D65" i="1"/>
  <c r="E65" i="1"/>
  <c r="D64" i="1"/>
  <c r="E64" i="1"/>
  <c r="D63" i="1"/>
  <c r="E63" i="1"/>
  <c r="D62" i="1"/>
  <c r="E62" i="1"/>
  <c r="D61" i="1"/>
  <c r="E61" i="1"/>
  <c r="D60" i="1"/>
  <c r="E60" i="1"/>
  <c r="D59" i="1"/>
  <c r="E59" i="1"/>
  <c r="D58" i="1"/>
  <c r="E58" i="1"/>
  <c r="D57" i="1"/>
  <c r="E57" i="1"/>
  <c r="D56" i="1"/>
  <c r="E56" i="1"/>
  <c r="D55" i="1"/>
  <c r="E55" i="1"/>
  <c r="D54" i="1"/>
  <c r="E54" i="1"/>
  <c r="D53" i="1"/>
  <c r="E53" i="1"/>
  <c r="D52" i="1"/>
  <c r="E52" i="1"/>
  <c r="D51" i="1"/>
  <c r="E51" i="1"/>
  <c r="D50" i="1"/>
  <c r="E50" i="1"/>
  <c r="D49" i="1"/>
  <c r="E49" i="1"/>
  <c r="D48" i="1"/>
  <c r="E48" i="1"/>
  <c r="D47" i="1"/>
  <c r="E47" i="1"/>
  <c r="D46" i="1"/>
  <c r="E46" i="1"/>
  <c r="D45" i="1"/>
  <c r="E45" i="1"/>
  <c r="D44" i="1"/>
  <c r="E44" i="1"/>
  <c r="D43" i="1"/>
  <c r="E43" i="1"/>
  <c r="D42" i="1"/>
  <c r="E42" i="1"/>
  <c r="D41" i="1"/>
  <c r="E41" i="1"/>
  <c r="D40" i="1"/>
  <c r="E40" i="1"/>
  <c r="D39" i="1"/>
  <c r="E39" i="1"/>
  <c r="D38" i="1"/>
  <c r="E38" i="1"/>
  <c r="D37" i="1"/>
  <c r="E37" i="1"/>
  <c r="D36" i="1"/>
  <c r="E36" i="1"/>
  <c r="D35" i="1"/>
  <c r="E35" i="1"/>
  <c r="D34" i="1"/>
  <c r="E34" i="1"/>
  <c r="D33" i="1"/>
  <c r="E33" i="1"/>
  <c r="D32" i="1"/>
  <c r="E32" i="1"/>
  <c r="D31" i="1"/>
  <c r="E31" i="1"/>
  <c r="D30" i="1"/>
  <c r="E30" i="1"/>
  <c r="D29" i="1"/>
  <c r="E29" i="1"/>
  <c r="D28" i="1"/>
  <c r="E28" i="1"/>
  <c r="D27" i="1"/>
  <c r="E27" i="1"/>
  <c r="D26" i="1"/>
  <c r="E26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D25" i="1"/>
  <c r="G24" i="1"/>
  <c r="D24" i="1"/>
  <c r="G23" i="1"/>
  <c r="D23" i="1"/>
  <c r="G22" i="1"/>
  <c r="D22" i="1"/>
  <c r="G21" i="1"/>
  <c r="D21" i="1"/>
  <c r="G20" i="1"/>
  <c r="D20" i="1"/>
  <c r="G19" i="1"/>
  <c r="D19" i="1"/>
  <c r="G18" i="1"/>
  <c r="D18" i="1"/>
  <c r="B17" i="1"/>
  <c r="G17" i="1"/>
  <c r="D17" i="1"/>
</calcChain>
</file>

<file path=xl/sharedStrings.xml><?xml version="1.0" encoding="utf-8"?>
<sst xmlns="http://schemas.openxmlformats.org/spreadsheetml/2006/main" count="13" uniqueCount="12">
  <si>
    <t>Percentile p</t>
  </si>
  <si>
    <t>Number of adults in percentile</t>
  </si>
  <si>
    <t>Percentiles of pretax income</t>
  </si>
  <si>
    <t>Percentiles of net wealth</t>
  </si>
  <si>
    <t xml:space="preserve">Income threshold </t>
  </si>
  <si>
    <t>Average income above threshold</t>
  </si>
  <si>
    <t xml:space="preserve">Net wealth threshold </t>
  </si>
  <si>
    <t>Average net wealth  above threshold</t>
  </si>
  <si>
    <t>Total pop.</t>
  </si>
  <si>
    <t xml:space="preserve"> Distribution of pre-tax income and net wealth (France 2010)</t>
  </si>
  <si>
    <t>Source: Landais-Piketty-Saez 2011, www.revolution-fiscale.fr, data by g-percentile used for income and wealth on-line simulator ("Where am I in the distribution?"). Estimated from income tax micro-file 2006 anchored to national accounts 2010, using income capitalization method for wealth.</t>
  </si>
  <si>
    <t>Inverted Pareto coefficient b(p)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</si>
</sst>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\ &quot;€&quot;"/>
    <numFmt numFmtId="165" formatCode="_ * #,##0.00_)\ _€_ ;_ * \(#,##0.00\)\ _€_ ;_ * &quot;-&quot;??_)\ _€_ ;_ @_ "/>
    <numFmt numFmtId="166" formatCode="\$#,##0\ ;\(\$#,##0\)"/>
  </numFmts>
  <fonts count="32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color indexed="24"/>
      <name val="Arial"/>
    </font>
    <font>
      <b/>
      <sz val="8"/>
      <color indexed="24"/>
      <name val="Times New Roman"/>
    </font>
    <font>
      <sz val="8"/>
      <color indexed="24"/>
      <name val="Times New Roman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2"/>
      <color indexed="12"/>
      <name val="Calibri"/>
      <family val="2"/>
    </font>
    <font>
      <sz val="11"/>
      <color indexed="52"/>
      <name val="Calibri"/>
      <family val="2"/>
    </font>
    <font>
      <sz val="10"/>
      <name val="Arial"/>
    </font>
    <font>
      <sz val="11"/>
      <color indexed="60"/>
      <name val="Calibri"/>
      <family val="2"/>
    </font>
    <font>
      <sz val="11"/>
      <name val="Calibri"/>
    </font>
    <font>
      <sz val="12"/>
      <color indexed="8"/>
      <name val="Calibri"/>
      <family val="2"/>
    </font>
    <font>
      <sz val="10"/>
      <name val="Verdana"/>
    </font>
    <font>
      <sz val="12"/>
      <color theme="1"/>
      <name val="Calibri"/>
      <family val="2"/>
      <scheme val="minor"/>
    </font>
    <font>
      <b/>
      <sz val="11"/>
      <color indexed="63"/>
      <name val="Calibri"/>
      <family val="2"/>
    </font>
    <font>
      <sz val="7"/>
      <name val="Helvetica"/>
    </font>
    <font>
      <b/>
      <sz val="18"/>
      <color indexed="56"/>
      <name val="Cambria"/>
      <family val="2"/>
    </font>
    <font>
      <sz val="11"/>
      <color indexed="10"/>
      <name val="Calibri"/>
      <family val="2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7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ck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medium">
        <color rgb="FF000000"/>
      </top>
      <bottom/>
      <diagonal/>
    </border>
  </borders>
  <cellStyleXfs count="80">
    <xf numFmtId="0" fontId="0" fillId="0" borderId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8" fillId="4" borderId="0" applyNumberFormat="0" applyBorder="0" applyAlignment="0" applyProtection="0"/>
    <xf numFmtId="0" fontId="9" fillId="17" borderId="19" applyNumberFormat="0" applyAlignment="0" applyProtection="0"/>
    <xf numFmtId="0" fontId="10" fillId="18" borderId="20" applyNumberFormat="0" applyAlignment="0" applyProtection="0"/>
    <xf numFmtId="0" fontId="1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3" fontId="11" fillId="0" borderId="0" applyFont="0" applyFill="0" applyBorder="0" applyAlignment="0" applyProtection="0"/>
    <xf numFmtId="0" fontId="15" fillId="5" borderId="0" applyNumberFormat="0" applyBorder="0" applyAlignment="0" applyProtection="0"/>
    <xf numFmtId="0" fontId="16" fillId="0" borderId="21" applyNumberFormat="0" applyFill="0" applyAlignment="0" applyProtection="0"/>
    <xf numFmtId="0" fontId="17" fillId="0" borderId="22" applyNumberFormat="0" applyFill="0" applyAlignment="0" applyProtection="0"/>
    <xf numFmtId="0" fontId="18" fillId="0" borderId="23" applyNumberFormat="0" applyFill="0" applyAlignment="0" applyProtection="0"/>
    <xf numFmtId="0" fontId="18" fillId="0" borderId="0" applyNumberFormat="0" applyFill="0" applyBorder="0" applyAlignment="0" applyProtection="0"/>
    <xf numFmtId="0" fontId="19" fillId="8" borderId="19" applyNumberFormat="0" applyAlignment="0" applyProtection="0"/>
    <xf numFmtId="0" fontId="20" fillId="0" borderId="0" applyNumberFormat="0" applyFill="0" applyBorder="0" applyAlignment="0" applyProtection="0"/>
    <xf numFmtId="0" fontId="21" fillId="0" borderId="24" applyNumberFormat="0" applyFill="0" applyAlignment="0" applyProtection="0"/>
    <xf numFmtId="165" fontId="2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22" fillId="0" borderId="0"/>
    <xf numFmtId="0" fontId="23" fillId="19" borderId="0" applyNumberFormat="0" applyBorder="0" applyAlignment="0" applyProtection="0"/>
    <xf numFmtId="0" fontId="2" fillId="0" borderId="0"/>
    <xf numFmtId="0" fontId="2" fillId="0" borderId="0"/>
    <xf numFmtId="0" fontId="24" fillId="0" borderId="0"/>
    <xf numFmtId="0" fontId="11" fillId="0" borderId="0"/>
    <xf numFmtId="0" fontId="11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5" fillId="0" borderId="0"/>
    <xf numFmtId="0" fontId="26" fillId="0" borderId="0"/>
    <xf numFmtId="0" fontId="27" fillId="0" borderId="0"/>
    <xf numFmtId="0" fontId="27" fillId="0" borderId="0"/>
    <xf numFmtId="0" fontId="22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2" fillId="20" borderId="25" applyNumberFormat="0" applyFont="0" applyAlignment="0" applyProtection="0"/>
    <xf numFmtId="0" fontId="28" fillId="17" borderId="26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2" fillId="0" borderId="0"/>
    <xf numFmtId="0" fontId="22" fillId="0" borderId="0"/>
    <xf numFmtId="0" fontId="29" fillId="0" borderId="27">
      <alignment horizontal="center"/>
    </xf>
    <xf numFmtId="0" fontId="30" fillId="0" borderId="0" applyNumberFormat="0" applyFill="0" applyBorder="0" applyAlignment="0" applyProtection="0"/>
    <xf numFmtId="2" fontId="11" fillId="0" borderId="0" applyFont="0" applyFill="0" applyBorder="0" applyAlignment="0" applyProtection="0"/>
    <xf numFmtId="0" fontId="31" fillId="0" borderId="0" applyNumberFormat="0" applyFill="0" applyBorder="0" applyAlignment="0" applyProtection="0"/>
  </cellStyleXfs>
  <cellXfs count="4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3" fontId="5" fillId="2" borderId="18" xfId="0" applyNumberFormat="1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164" fontId="5" fillId="2" borderId="18" xfId="0" applyNumberFormat="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3" fontId="1" fillId="2" borderId="13" xfId="0" applyNumberFormat="1" applyFont="1" applyFill="1" applyBorder="1" applyAlignment="1">
      <alignment horizontal="center" wrapText="1"/>
    </xf>
    <xf numFmtId="164" fontId="1" fillId="2" borderId="13" xfId="0" applyNumberFormat="1" applyFont="1" applyFill="1" applyBorder="1" applyAlignment="1">
      <alignment horizontal="center" wrapText="1"/>
    </xf>
    <xf numFmtId="0" fontId="5" fillId="2" borderId="16" xfId="0" applyFont="1" applyFill="1" applyBorder="1" applyAlignment="1">
      <alignment horizontal="center" wrapText="1"/>
    </xf>
    <xf numFmtId="3" fontId="1" fillId="2" borderId="15" xfId="0" applyNumberFormat="1" applyFont="1" applyFill="1" applyBorder="1" applyAlignment="1">
      <alignment horizontal="center" wrapText="1"/>
    </xf>
    <xf numFmtId="164" fontId="1" fillId="2" borderId="15" xfId="0" applyNumberFormat="1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12" xfId="0" applyBorder="1"/>
    <xf numFmtId="2" fontId="1" fillId="0" borderId="12" xfId="0" applyNumberFormat="1" applyFont="1" applyBorder="1" applyAlignment="1">
      <alignment horizontal="center"/>
    </xf>
    <xf numFmtId="2" fontId="1" fillId="0" borderId="16" xfId="0" applyNumberFormat="1" applyFont="1" applyBorder="1" applyAlignment="1">
      <alignment horizontal="center"/>
    </xf>
    <xf numFmtId="0" fontId="0" fillId="0" borderId="17" xfId="0" applyBorder="1"/>
    <xf numFmtId="0" fontId="1" fillId="0" borderId="28" xfId="0" applyFont="1" applyBorder="1" applyAlignment="1">
      <alignment horizontal="left" wrapText="1"/>
    </xf>
    <xf numFmtId="0" fontId="1" fillId="0" borderId="29" xfId="0" applyFont="1" applyBorder="1" applyAlignment="1">
      <alignment horizontal="left" wrapText="1"/>
    </xf>
    <xf numFmtId="0" fontId="1" fillId="0" borderId="30" xfId="0" applyFont="1" applyBorder="1" applyAlignment="1">
      <alignment horizontal="left" wrapText="1"/>
    </xf>
    <xf numFmtId="0" fontId="1" fillId="0" borderId="31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32" xfId="0" applyFont="1" applyBorder="1" applyAlignment="1">
      <alignment horizontal="left" wrapText="1"/>
    </xf>
    <xf numFmtId="0" fontId="1" fillId="0" borderId="33" xfId="0" applyFont="1" applyBorder="1" applyAlignment="1">
      <alignment horizontal="left" wrapText="1"/>
    </xf>
    <xf numFmtId="0" fontId="1" fillId="0" borderId="34" xfId="0" applyFont="1" applyBorder="1" applyAlignment="1">
      <alignment horizontal="left" wrapText="1"/>
    </xf>
    <xf numFmtId="0" fontId="1" fillId="0" borderId="35" xfId="0" applyFont="1" applyBorder="1" applyAlignment="1">
      <alignment horizontal="left" wrapText="1"/>
    </xf>
  </cellXfs>
  <cellStyles count="80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Bad" xfId="19"/>
    <cellStyle name="Calculation" xfId="20"/>
    <cellStyle name="Check Cell" xfId="21"/>
    <cellStyle name="Date" xfId="22"/>
    <cellStyle name="En-tête 1" xfId="23"/>
    <cellStyle name="En-tête 2" xfId="24"/>
    <cellStyle name="Explanatory Text" xfId="25"/>
    <cellStyle name="Financier0" xfId="26"/>
    <cellStyle name="Good" xfId="27"/>
    <cellStyle name="Heading 1" xfId="28"/>
    <cellStyle name="Heading 2" xfId="29"/>
    <cellStyle name="Heading 3" xfId="30"/>
    <cellStyle name="Heading 4" xfId="31"/>
    <cellStyle name="Input" xfId="32"/>
    <cellStyle name="Lien hypertexte 2" xfId="33"/>
    <cellStyle name="Linked Cell" xfId="34"/>
    <cellStyle name="Milliers 2" xfId="35"/>
    <cellStyle name="Monétaire0" xfId="36"/>
    <cellStyle name="Motif" xfId="37"/>
    <cellStyle name="Neutral" xfId="38"/>
    <cellStyle name="Normal" xfId="0" builtinId="0"/>
    <cellStyle name="Normal 10" xfId="39"/>
    <cellStyle name="Normal 11" xfId="40"/>
    <cellStyle name="Normal 2" xfId="41"/>
    <cellStyle name="Normal 2 2" xfId="42"/>
    <cellStyle name="Normal 2 2 2" xfId="43"/>
    <cellStyle name="Normal 2 3" xfId="44"/>
    <cellStyle name="Normal 2 4" xfId="45"/>
    <cellStyle name="Normal 2 4 2" xfId="46"/>
    <cellStyle name="Normal 2_AccumulationEquation" xfId="47"/>
    <cellStyle name="Normal 3" xfId="48"/>
    <cellStyle name="Normal 3 2" xfId="49"/>
    <cellStyle name="Normal 4" xfId="50"/>
    <cellStyle name="Normal 4 2" xfId="51"/>
    <cellStyle name="Normal 5" xfId="52"/>
    <cellStyle name="Normal 6" xfId="53"/>
    <cellStyle name="Normal 7" xfId="54"/>
    <cellStyle name="Normal 8" xfId="55"/>
    <cellStyle name="Normal 9" xfId="56"/>
    <cellStyle name="Note" xfId="57"/>
    <cellStyle name="Output" xfId="58"/>
    <cellStyle name="Percent 2" xfId="59"/>
    <cellStyle name="Percent 2 2" xfId="60"/>
    <cellStyle name="Pourcentage 10" xfId="61"/>
    <cellStyle name="Pourcentage 2" xfId="62"/>
    <cellStyle name="Pourcentage 2 2" xfId="63"/>
    <cellStyle name="Pourcentage 3" xfId="64"/>
    <cellStyle name="Pourcentage 3 2" xfId="65"/>
    <cellStyle name="Pourcentage 4" xfId="66"/>
    <cellStyle name="Pourcentage 5" xfId="67"/>
    <cellStyle name="Pourcentage 5 2" xfId="68"/>
    <cellStyle name="Pourcentage 6" xfId="69"/>
    <cellStyle name="Pourcentage 6 2" xfId="70"/>
    <cellStyle name="Pourcentage 7" xfId="71"/>
    <cellStyle name="Pourcentage 8" xfId="72"/>
    <cellStyle name="Pourcentage 9" xfId="73"/>
    <cellStyle name="Standard 11" xfId="74"/>
    <cellStyle name="Standard_2 + 3" xfId="75"/>
    <cellStyle name="style_col_headings" xfId="76"/>
    <cellStyle name="Title" xfId="77"/>
    <cellStyle name="Virgule fixe" xfId="78"/>
    <cellStyle name="Warning Text" xfId="7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ropbox/WID/Methodology/DINA_TemplateTab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TB1"/>
      <sheetName val="TB2"/>
      <sheetName val="TE1"/>
      <sheetName val="TE1 (2)"/>
      <sheetName val="TExx"/>
      <sheetName val="OldTE"/>
      <sheetName val="TE1old"/>
      <sheetName val="TE2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7">
          <cell r="D17">
            <v>0</v>
          </cell>
          <cell r="J17">
            <v>0</v>
          </cell>
        </row>
        <row r="18">
          <cell r="D18">
            <v>0</v>
          </cell>
          <cell r="J18">
            <v>0</v>
          </cell>
        </row>
        <row r="19">
          <cell r="D19">
            <v>0</v>
          </cell>
          <cell r="J19">
            <v>0</v>
          </cell>
        </row>
        <row r="20">
          <cell r="D20">
            <v>0</v>
          </cell>
          <cell r="J20">
            <v>0</v>
          </cell>
        </row>
        <row r="21">
          <cell r="D21">
            <v>0</v>
          </cell>
          <cell r="J21">
            <v>0</v>
          </cell>
        </row>
        <row r="22">
          <cell r="D22">
            <v>0</v>
          </cell>
          <cell r="J22">
            <v>0</v>
          </cell>
        </row>
        <row r="23">
          <cell r="D23">
            <v>0</v>
          </cell>
          <cell r="J23">
            <v>0</v>
          </cell>
        </row>
        <row r="24">
          <cell r="D24">
            <v>2</v>
          </cell>
          <cell r="J24">
            <v>0</v>
          </cell>
        </row>
        <row r="25">
          <cell r="D25">
            <v>40</v>
          </cell>
          <cell r="J25">
            <v>0</v>
          </cell>
        </row>
        <row r="26">
          <cell r="D26">
            <v>143</v>
          </cell>
          <cell r="J26">
            <v>0</v>
          </cell>
        </row>
        <row r="27">
          <cell r="D27">
            <v>403</v>
          </cell>
          <cell r="J27">
            <v>0</v>
          </cell>
        </row>
        <row r="28">
          <cell r="D28">
            <v>832</v>
          </cell>
          <cell r="J28">
            <v>0</v>
          </cell>
        </row>
        <row r="29">
          <cell r="D29">
            <v>1398</v>
          </cell>
          <cell r="J29">
            <v>0</v>
          </cell>
        </row>
        <row r="30">
          <cell r="D30">
            <v>2017</v>
          </cell>
          <cell r="J30">
            <v>1</v>
          </cell>
        </row>
        <row r="31">
          <cell r="D31">
            <v>2678</v>
          </cell>
          <cell r="J31">
            <v>72</v>
          </cell>
        </row>
        <row r="32">
          <cell r="D32">
            <v>3365</v>
          </cell>
          <cell r="J32">
            <v>178</v>
          </cell>
        </row>
        <row r="33">
          <cell r="D33">
            <v>4017</v>
          </cell>
          <cell r="J33">
            <v>307</v>
          </cell>
        </row>
        <row r="34">
          <cell r="D34">
            <v>4671</v>
          </cell>
          <cell r="J34">
            <v>455</v>
          </cell>
        </row>
        <row r="35">
          <cell r="D35">
            <v>5293</v>
          </cell>
          <cell r="J35">
            <v>632</v>
          </cell>
        </row>
        <row r="36">
          <cell r="D36">
            <v>5867</v>
          </cell>
          <cell r="J36">
            <v>871</v>
          </cell>
        </row>
        <row r="37">
          <cell r="D37">
            <v>6535</v>
          </cell>
          <cell r="J37">
            <v>1128</v>
          </cell>
        </row>
        <row r="38">
          <cell r="D38">
            <v>7187</v>
          </cell>
          <cell r="J38">
            <v>1446</v>
          </cell>
        </row>
        <row r="39">
          <cell r="D39">
            <v>7810</v>
          </cell>
          <cell r="J39">
            <v>1789</v>
          </cell>
        </row>
        <row r="40">
          <cell r="D40">
            <v>8388</v>
          </cell>
          <cell r="J40">
            <v>2205</v>
          </cell>
        </row>
        <row r="41">
          <cell r="D41">
            <v>8944</v>
          </cell>
          <cell r="J41">
            <v>2668</v>
          </cell>
        </row>
        <row r="42">
          <cell r="D42">
            <v>9475</v>
          </cell>
          <cell r="J42">
            <v>3210</v>
          </cell>
        </row>
        <row r="43">
          <cell r="D43">
            <v>9968</v>
          </cell>
          <cell r="J43">
            <v>3770</v>
          </cell>
        </row>
        <row r="44">
          <cell r="D44">
            <v>10431</v>
          </cell>
          <cell r="J44">
            <v>4452</v>
          </cell>
        </row>
        <row r="45">
          <cell r="D45">
            <v>10891</v>
          </cell>
          <cell r="J45">
            <v>5271</v>
          </cell>
        </row>
        <row r="46">
          <cell r="D46">
            <v>11359</v>
          </cell>
          <cell r="J46">
            <v>6156</v>
          </cell>
        </row>
        <row r="47">
          <cell r="D47">
            <v>11862</v>
          </cell>
          <cell r="J47">
            <v>7134</v>
          </cell>
        </row>
        <row r="48">
          <cell r="D48">
            <v>12312</v>
          </cell>
          <cell r="J48">
            <v>8327</v>
          </cell>
        </row>
        <row r="49">
          <cell r="D49">
            <v>12777</v>
          </cell>
          <cell r="J49">
            <v>9770</v>
          </cell>
        </row>
        <row r="50">
          <cell r="D50">
            <v>13248</v>
          </cell>
          <cell r="J50">
            <v>11323</v>
          </cell>
        </row>
        <row r="51">
          <cell r="D51">
            <v>13718</v>
          </cell>
          <cell r="J51">
            <v>12856</v>
          </cell>
        </row>
        <row r="52">
          <cell r="D52">
            <v>14173</v>
          </cell>
          <cell r="J52">
            <v>14853</v>
          </cell>
        </row>
        <row r="53">
          <cell r="D53">
            <v>14661</v>
          </cell>
          <cell r="J53">
            <v>17555</v>
          </cell>
        </row>
        <row r="54">
          <cell r="D54">
            <v>15140</v>
          </cell>
          <cell r="J54">
            <v>20977</v>
          </cell>
        </row>
        <row r="55">
          <cell r="D55">
            <v>15590</v>
          </cell>
          <cell r="J55">
            <v>25206</v>
          </cell>
        </row>
        <row r="56">
          <cell r="D56">
            <v>16016</v>
          </cell>
          <cell r="J56">
            <v>30740</v>
          </cell>
        </row>
        <row r="57">
          <cell r="D57">
            <v>16422</v>
          </cell>
          <cell r="J57">
            <v>38654</v>
          </cell>
        </row>
        <row r="58">
          <cell r="D58">
            <v>16823</v>
          </cell>
          <cell r="J58">
            <v>47947</v>
          </cell>
        </row>
        <row r="59">
          <cell r="D59">
            <v>17224</v>
          </cell>
          <cell r="J59">
            <v>56967</v>
          </cell>
        </row>
        <row r="60">
          <cell r="D60">
            <v>17613</v>
          </cell>
          <cell r="J60">
            <v>63076</v>
          </cell>
        </row>
        <row r="61">
          <cell r="D61">
            <v>17999</v>
          </cell>
          <cell r="J61">
            <v>67765</v>
          </cell>
        </row>
        <row r="62">
          <cell r="D62">
            <v>18359</v>
          </cell>
          <cell r="J62">
            <v>72013</v>
          </cell>
        </row>
        <row r="63">
          <cell r="D63">
            <v>18699</v>
          </cell>
          <cell r="J63">
            <v>75603</v>
          </cell>
        </row>
        <row r="64">
          <cell r="D64">
            <v>19044</v>
          </cell>
          <cell r="J64">
            <v>78750</v>
          </cell>
        </row>
        <row r="65">
          <cell r="D65">
            <v>19385</v>
          </cell>
          <cell r="J65">
            <v>81808</v>
          </cell>
        </row>
        <row r="66">
          <cell r="D66">
            <v>19721</v>
          </cell>
          <cell r="J66">
            <v>84555</v>
          </cell>
        </row>
        <row r="67">
          <cell r="D67">
            <v>20060</v>
          </cell>
          <cell r="J67">
            <v>87489</v>
          </cell>
        </row>
        <row r="68">
          <cell r="D68">
            <v>20398</v>
          </cell>
          <cell r="J68">
            <v>89952</v>
          </cell>
        </row>
        <row r="69">
          <cell r="D69">
            <v>20735</v>
          </cell>
          <cell r="J69">
            <v>92613</v>
          </cell>
        </row>
        <row r="70">
          <cell r="D70">
            <v>21070</v>
          </cell>
          <cell r="J70">
            <v>95061</v>
          </cell>
        </row>
        <row r="71">
          <cell r="D71">
            <v>21414</v>
          </cell>
          <cell r="J71">
            <v>97594</v>
          </cell>
        </row>
        <row r="72">
          <cell r="D72">
            <v>21762</v>
          </cell>
          <cell r="J72">
            <v>100474</v>
          </cell>
        </row>
        <row r="73">
          <cell r="D73">
            <v>22120</v>
          </cell>
          <cell r="J73">
            <v>102874</v>
          </cell>
        </row>
        <row r="74">
          <cell r="D74">
            <v>22478</v>
          </cell>
          <cell r="J74">
            <v>105177</v>
          </cell>
        </row>
        <row r="75">
          <cell r="D75">
            <v>22824</v>
          </cell>
          <cell r="J75">
            <v>107809</v>
          </cell>
        </row>
        <row r="76">
          <cell r="D76">
            <v>23182</v>
          </cell>
          <cell r="J76">
            <v>110648</v>
          </cell>
        </row>
        <row r="77">
          <cell r="D77">
            <v>23559</v>
          </cell>
          <cell r="J77">
            <v>113497</v>
          </cell>
        </row>
        <row r="78">
          <cell r="D78">
            <v>23937</v>
          </cell>
          <cell r="J78">
            <v>116487</v>
          </cell>
        </row>
        <row r="79">
          <cell r="D79">
            <v>24322</v>
          </cell>
          <cell r="J79">
            <v>119593</v>
          </cell>
        </row>
        <row r="80">
          <cell r="D80">
            <v>24720</v>
          </cell>
          <cell r="J80">
            <v>122567</v>
          </cell>
        </row>
        <row r="81">
          <cell r="D81">
            <v>25122</v>
          </cell>
          <cell r="J81">
            <v>125633</v>
          </cell>
        </row>
        <row r="82">
          <cell r="D82">
            <v>25529</v>
          </cell>
          <cell r="J82">
            <v>129161</v>
          </cell>
        </row>
        <row r="83">
          <cell r="D83">
            <v>25945</v>
          </cell>
          <cell r="J83">
            <v>132863</v>
          </cell>
        </row>
        <row r="84">
          <cell r="D84">
            <v>26372</v>
          </cell>
          <cell r="J84">
            <v>136488</v>
          </cell>
        </row>
        <row r="85">
          <cell r="D85">
            <v>26813</v>
          </cell>
          <cell r="J85">
            <v>140203</v>
          </cell>
        </row>
        <row r="86">
          <cell r="D86">
            <v>27272</v>
          </cell>
          <cell r="J86">
            <v>144322</v>
          </cell>
        </row>
        <row r="87">
          <cell r="D87">
            <v>27767</v>
          </cell>
          <cell r="J87">
            <v>148355</v>
          </cell>
        </row>
        <row r="88">
          <cell r="D88">
            <v>28263</v>
          </cell>
          <cell r="J88">
            <v>152657</v>
          </cell>
        </row>
        <row r="89">
          <cell r="D89">
            <v>28769</v>
          </cell>
          <cell r="J89">
            <v>157531</v>
          </cell>
        </row>
        <row r="90">
          <cell r="D90">
            <v>29304</v>
          </cell>
          <cell r="J90">
            <v>162746</v>
          </cell>
        </row>
        <row r="91">
          <cell r="D91">
            <v>29862</v>
          </cell>
          <cell r="J91">
            <v>168099</v>
          </cell>
        </row>
        <row r="92">
          <cell r="D92">
            <v>30443</v>
          </cell>
          <cell r="J92">
            <v>173713</v>
          </cell>
        </row>
        <row r="93">
          <cell r="D93">
            <v>31063</v>
          </cell>
          <cell r="J93">
            <v>179504</v>
          </cell>
        </row>
        <row r="94">
          <cell r="D94">
            <v>31702</v>
          </cell>
          <cell r="J94">
            <v>185785</v>
          </cell>
        </row>
        <row r="95">
          <cell r="D95">
            <v>32382</v>
          </cell>
          <cell r="J95">
            <v>192152</v>
          </cell>
        </row>
        <row r="96">
          <cell r="D96">
            <v>33107</v>
          </cell>
          <cell r="J96">
            <v>199664</v>
          </cell>
        </row>
        <row r="97">
          <cell r="D97">
            <v>33884</v>
          </cell>
          <cell r="J97">
            <v>207181</v>
          </cell>
        </row>
        <row r="98">
          <cell r="D98">
            <v>34709</v>
          </cell>
          <cell r="J98">
            <v>215554</v>
          </cell>
        </row>
        <row r="99">
          <cell r="D99">
            <v>35596</v>
          </cell>
          <cell r="J99">
            <v>225297</v>
          </cell>
        </row>
        <row r="100">
          <cell r="D100">
            <v>36558</v>
          </cell>
          <cell r="J100">
            <v>235947</v>
          </cell>
        </row>
        <row r="101">
          <cell r="D101">
            <v>37572</v>
          </cell>
          <cell r="J101">
            <v>248366</v>
          </cell>
        </row>
        <row r="102">
          <cell r="D102">
            <v>38679</v>
          </cell>
          <cell r="J102">
            <v>261818</v>
          </cell>
        </row>
        <row r="103">
          <cell r="D103">
            <v>39911</v>
          </cell>
          <cell r="J103">
            <v>277129</v>
          </cell>
        </row>
        <row r="104">
          <cell r="D104">
            <v>41263</v>
          </cell>
          <cell r="J104">
            <v>294451</v>
          </cell>
        </row>
        <row r="105">
          <cell r="D105">
            <v>42788</v>
          </cell>
          <cell r="J105">
            <v>314805</v>
          </cell>
        </row>
        <row r="106">
          <cell r="D106">
            <v>44491</v>
          </cell>
          <cell r="J106">
            <v>338289</v>
          </cell>
        </row>
        <row r="107">
          <cell r="D107">
            <v>46456</v>
          </cell>
          <cell r="J107">
            <v>367512</v>
          </cell>
        </row>
        <row r="108">
          <cell r="D108">
            <v>48675</v>
          </cell>
          <cell r="J108">
            <v>401481</v>
          </cell>
        </row>
        <row r="109">
          <cell r="D109">
            <v>51337</v>
          </cell>
          <cell r="J109">
            <v>442049</v>
          </cell>
        </row>
        <row r="110">
          <cell r="D110">
            <v>54551</v>
          </cell>
          <cell r="J110">
            <v>495140</v>
          </cell>
        </row>
        <row r="111">
          <cell r="D111">
            <v>58663</v>
          </cell>
          <cell r="J111">
            <v>564140</v>
          </cell>
        </row>
        <row r="112">
          <cell r="D112">
            <v>64149</v>
          </cell>
          <cell r="J112">
            <v>654571</v>
          </cell>
        </row>
        <row r="113">
          <cell r="D113">
            <v>71704</v>
          </cell>
          <cell r="J113">
            <v>788316</v>
          </cell>
        </row>
        <row r="114">
          <cell r="D114">
            <v>83385</v>
          </cell>
          <cell r="J114">
            <v>1002434</v>
          </cell>
        </row>
        <row r="115">
          <cell r="D115">
            <v>104655</v>
          </cell>
          <cell r="J115">
            <v>1421519</v>
          </cell>
        </row>
        <row r="116">
          <cell r="D116">
            <v>126611</v>
          </cell>
          <cell r="J116">
            <v>1865602</v>
          </cell>
        </row>
        <row r="117">
          <cell r="D117">
            <v>133111</v>
          </cell>
          <cell r="J117">
            <v>2007881</v>
          </cell>
        </row>
        <row r="118">
          <cell r="D118">
            <v>141115</v>
          </cell>
          <cell r="J118">
            <v>2169821</v>
          </cell>
        </row>
        <row r="119">
          <cell r="D119">
            <v>150788</v>
          </cell>
          <cell r="J119">
            <v>2368898</v>
          </cell>
        </row>
        <row r="120">
          <cell r="D120">
            <v>162276</v>
          </cell>
          <cell r="J120">
            <v>2620230</v>
          </cell>
        </row>
        <row r="121">
          <cell r="D121">
            <v>177651</v>
          </cell>
          <cell r="J121">
            <v>2955186</v>
          </cell>
        </row>
        <row r="122">
          <cell r="D122">
            <v>199066</v>
          </cell>
          <cell r="J122">
            <v>3476642</v>
          </cell>
        </row>
        <row r="123">
          <cell r="D123">
            <v>232988</v>
          </cell>
          <cell r="J123">
            <v>4345747</v>
          </cell>
        </row>
        <row r="124">
          <cell r="D124">
            <v>301157</v>
          </cell>
          <cell r="J124">
            <v>6068758</v>
          </cell>
        </row>
        <row r="125">
          <cell r="D125">
            <v>370706</v>
          </cell>
          <cell r="J125">
            <v>7861159</v>
          </cell>
        </row>
        <row r="126">
          <cell r="D126">
            <v>390778</v>
          </cell>
          <cell r="J126">
            <v>8458126</v>
          </cell>
        </row>
        <row r="127">
          <cell r="D127">
            <v>416054</v>
          </cell>
          <cell r="J127">
            <v>9104823</v>
          </cell>
        </row>
        <row r="128">
          <cell r="D128">
            <v>446097</v>
          </cell>
          <cell r="J128">
            <v>9936928</v>
          </cell>
        </row>
        <row r="129">
          <cell r="D129">
            <v>487461</v>
          </cell>
          <cell r="J129">
            <v>11000000</v>
          </cell>
        </row>
        <row r="130">
          <cell r="D130">
            <v>542421</v>
          </cell>
          <cell r="J130">
            <v>12600000</v>
          </cell>
        </row>
        <row r="131">
          <cell r="D131">
            <v>618514</v>
          </cell>
          <cell r="J131">
            <v>14600000</v>
          </cell>
        </row>
        <row r="132">
          <cell r="D132">
            <v>749787</v>
          </cell>
          <cell r="J132">
            <v>18000000</v>
          </cell>
        </row>
        <row r="133">
          <cell r="D133">
            <v>1023240</v>
          </cell>
          <cell r="J133">
            <v>24800000</v>
          </cell>
        </row>
        <row r="134">
          <cell r="D134">
            <v>1342119</v>
          </cell>
          <cell r="J134">
            <v>31800000</v>
          </cell>
        </row>
        <row r="135">
          <cell r="D135">
            <v>1461390</v>
          </cell>
          <cell r="J135">
            <v>33800000</v>
          </cell>
        </row>
        <row r="136">
          <cell r="D136">
            <v>1606414</v>
          </cell>
          <cell r="J136">
            <v>36300000</v>
          </cell>
        </row>
        <row r="137">
          <cell r="D137">
            <v>1724779</v>
          </cell>
          <cell r="J137">
            <v>40100000</v>
          </cell>
        </row>
        <row r="138">
          <cell r="D138">
            <v>1895493</v>
          </cell>
          <cell r="J138">
            <v>44500000</v>
          </cell>
        </row>
        <row r="139">
          <cell r="D139">
            <v>2136060</v>
          </cell>
          <cell r="J139">
            <v>50900000</v>
          </cell>
        </row>
        <row r="140">
          <cell r="D140">
            <v>2527626</v>
          </cell>
          <cell r="J140">
            <v>60100000</v>
          </cell>
        </row>
        <row r="141">
          <cell r="D141">
            <v>3258277</v>
          </cell>
          <cell r="J141">
            <v>72200000</v>
          </cell>
        </row>
        <row r="142">
          <cell r="D142">
            <v>4808121</v>
          </cell>
          <cell r="J142">
            <v>96600000</v>
          </cell>
        </row>
        <row r="143">
          <cell r="D143">
            <v>10900000</v>
          </cell>
          <cell r="J143">
            <v>233000000</v>
          </cell>
        </row>
      </sheetData>
      <sheetData sheetId="8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6"/>
  <sheetViews>
    <sheetView tabSelected="1" workbookViewId="0">
      <pane xSplit="1" ySplit="16" topLeftCell="B17" activePane="bottomRight" state="frozen"/>
      <selection pane="topRight" activeCell="B1" sqref="B1"/>
      <selection pane="bottomLeft" activeCell="A13" sqref="A13"/>
      <selection pane="bottomRight" sqref="A1:H3"/>
    </sheetView>
  </sheetViews>
  <sheetFormatPr baseColWidth="10" defaultRowHeight="14.4"/>
  <cols>
    <col min="1" max="5" width="12.77734375" customWidth="1"/>
    <col min="6" max="8" width="13.77734375" customWidth="1"/>
  </cols>
  <sheetData>
    <row r="1" spans="1:8" ht="15" thickTop="1">
      <c r="A1" s="38" t="s">
        <v>10</v>
      </c>
      <c r="B1" s="39"/>
      <c r="C1" s="39"/>
      <c r="D1" s="39"/>
      <c r="E1" s="39"/>
      <c r="F1" s="39"/>
      <c r="G1" s="39"/>
      <c r="H1" s="40"/>
    </row>
    <row r="2" spans="1:8">
      <c r="A2" s="41"/>
      <c r="B2" s="42"/>
      <c r="C2" s="42"/>
      <c r="D2" s="42"/>
      <c r="E2" s="42"/>
      <c r="F2" s="42"/>
      <c r="G2" s="42"/>
      <c r="H2" s="43"/>
    </row>
    <row r="3" spans="1:8" ht="15.6" customHeight="1" thickBot="1">
      <c r="A3" s="44"/>
      <c r="B3" s="45"/>
      <c r="C3" s="45"/>
      <c r="D3" s="45"/>
      <c r="E3" s="45"/>
      <c r="F3" s="45"/>
      <c r="G3" s="45"/>
      <c r="H3" s="46"/>
    </row>
    <row r="4" spans="1:8" ht="16.2" thickTop="1">
      <c r="A4" s="2"/>
    </row>
    <row r="5" spans="1:8" ht="15.6">
      <c r="A5" s="2"/>
    </row>
    <row r="6" spans="1:8" ht="15" thickBot="1"/>
    <row r="7" spans="1:8" ht="15" customHeight="1" thickTop="1">
      <c r="A7" s="31" t="s">
        <v>9</v>
      </c>
      <c r="B7" s="3"/>
      <c r="C7" s="3"/>
      <c r="D7" s="3"/>
      <c r="E7" s="3"/>
      <c r="F7" s="3"/>
      <c r="G7" s="3"/>
      <c r="H7" s="4"/>
    </row>
    <row r="8" spans="1:8" ht="15" customHeight="1">
      <c r="A8" s="5"/>
      <c r="B8" s="6"/>
      <c r="C8" s="6"/>
      <c r="D8" s="6"/>
      <c r="E8" s="6"/>
      <c r="F8" s="6"/>
      <c r="G8" s="6"/>
      <c r="H8" s="7"/>
    </row>
    <row r="9" spans="1:8" ht="15" customHeight="1" thickBot="1">
      <c r="A9" s="8"/>
      <c r="B9" s="9"/>
      <c r="C9" s="9"/>
      <c r="D9" s="9"/>
      <c r="E9" s="9"/>
      <c r="F9" s="9"/>
      <c r="G9" s="9"/>
      <c r="H9" s="10"/>
    </row>
    <row r="10" spans="1:8" ht="15" customHeight="1">
      <c r="A10" s="11" t="s">
        <v>0</v>
      </c>
      <c r="B10" s="12" t="s">
        <v>1</v>
      </c>
      <c r="C10" s="13" t="s">
        <v>2</v>
      </c>
      <c r="D10" s="32"/>
      <c r="E10" s="14"/>
      <c r="F10" s="13" t="s">
        <v>3</v>
      </c>
      <c r="G10" s="32"/>
      <c r="H10" s="14"/>
    </row>
    <row r="11" spans="1:8" ht="15" customHeight="1" thickBot="1">
      <c r="A11" s="15"/>
      <c r="B11" s="16"/>
      <c r="C11" s="17"/>
      <c r="D11" s="33"/>
      <c r="E11" s="18"/>
      <c r="F11" s="17"/>
      <c r="G11" s="33"/>
      <c r="H11" s="18"/>
    </row>
    <row r="12" spans="1:8" ht="15" customHeight="1">
      <c r="A12" s="15"/>
      <c r="B12" s="16"/>
      <c r="C12" s="11" t="s">
        <v>4</v>
      </c>
      <c r="D12" s="11" t="s">
        <v>5</v>
      </c>
      <c r="E12" s="11" t="s">
        <v>11</v>
      </c>
      <c r="F12" s="12" t="s">
        <v>6</v>
      </c>
      <c r="G12" s="11" t="s">
        <v>7</v>
      </c>
      <c r="H12" s="11" t="s">
        <v>11</v>
      </c>
    </row>
    <row r="13" spans="1:8" ht="15" customHeight="1">
      <c r="A13" s="15"/>
      <c r="B13" s="16"/>
      <c r="C13" s="15"/>
      <c r="D13" s="15"/>
      <c r="E13" s="15"/>
      <c r="F13" s="16"/>
      <c r="G13" s="15"/>
      <c r="H13" s="15"/>
    </row>
    <row r="14" spans="1:8" ht="15" customHeight="1">
      <c r="A14" s="15"/>
      <c r="B14" s="16"/>
      <c r="C14" s="15"/>
      <c r="D14" s="15"/>
      <c r="E14" s="15"/>
      <c r="F14" s="16"/>
      <c r="G14" s="15"/>
      <c r="H14" s="15"/>
    </row>
    <row r="15" spans="1:8" ht="15" customHeight="1">
      <c r="A15" s="15"/>
      <c r="B15" s="16"/>
      <c r="C15" s="15"/>
      <c r="D15" s="15"/>
      <c r="E15" s="15"/>
      <c r="F15" s="16"/>
      <c r="G15" s="15"/>
      <c r="H15" s="15"/>
    </row>
    <row r="16" spans="1:8" ht="15" customHeight="1" thickBot="1">
      <c r="A16" s="19"/>
      <c r="B16" s="20"/>
      <c r="C16" s="19"/>
      <c r="D16" s="19"/>
      <c r="E16" s="19"/>
      <c r="F16" s="20"/>
      <c r="G16" s="19"/>
      <c r="H16" s="19"/>
    </row>
    <row r="17" spans="1:8" ht="15" customHeight="1" thickBot="1">
      <c r="A17" s="21" t="s">
        <v>8</v>
      </c>
      <c r="B17" s="22">
        <f>SUM(B18:B144)</f>
        <v>50366272</v>
      </c>
      <c r="C17" s="23"/>
      <c r="D17" s="24">
        <f>SUMPRODUCT($B18:$B$144,[1]TE1old!D17:D$143)/$B$17</f>
        <v>24283.761686749418</v>
      </c>
      <c r="E17" s="37"/>
      <c r="F17" s="23"/>
      <c r="G17" s="24">
        <f>SUMPRODUCT($B18:$B$144,[1]TE1old!J17:J$143)/$B$17</f>
        <v>182572.12658598198</v>
      </c>
      <c r="H17" s="37"/>
    </row>
    <row r="18" spans="1:8" ht="15" customHeight="1">
      <c r="A18" s="25">
        <v>0</v>
      </c>
      <c r="B18" s="26">
        <v>503725</v>
      </c>
      <c r="C18" s="27">
        <v>0</v>
      </c>
      <c r="D18" s="27">
        <f>SUMPRODUCT($B18:$B$144,[1]TE1old!D17:D$143)/SUM($B18:$B$144)</f>
        <v>24283.761686749418</v>
      </c>
      <c r="E18" s="34"/>
      <c r="F18" s="27">
        <v>0</v>
      </c>
      <c r="G18" s="27">
        <f>SUMPRODUCT($B18:$B$144,[1]TE1old!J17:J$143)/SUM($B18:$B$144)</f>
        <v>182572.12658598198</v>
      </c>
      <c r="H18" s="34"/>
    </row>
    <row r="19" spans="1:8" ht="15" customHeight="1">
      <c r="A19" s="25">
        <v>1</v>
      </c>
      <c r="B19" s="26">
        <v>503643</v>
      </c>
      <c r="C19" s="27">
        <v>0</v>
      </c>
      <c r="D19" s="27">
        <f>SUMPRODUCT($B19:$B$144,[1]TE1old!D18:D$143)/SUM($B19:$B$144)</f>
        <v>24529.082846449863</v>
      </c>
      <c r="E19" s="34"/>
      <c r="F19" s="27">
        <v>0</v>
      </c>
      <c r="G19" s="27">
        <f>SUMPRODUCT($B19:$B$144,[1]TE1old!J18:J$143)/SUM($B19:$B$144)</f>
        <v>184416.51982294445</v>
      </c>
      <c r="H19" s="34"/>
    </row>
    <row r="20" spans="1:8" ht="15" customHeight="1">
      <c r="A20" s="25">
        <v>2</v>
      </c>
      <c r="B20" s="26">
        <v>503616</v>
      </c>
      <c r="C20" s="27">
        <v>0</v>
      </c>
      <c r="D20" s="27">
        <f>SUMPRODUCT($B20:$B$144,[1]TE1old!D19:D$143)/SUM($B20:$B$144)</f>
        <v>24779.370026084856</v>
      </c>
      <c r="E20" s="34"/>
      <c r="F20" s="27">
        <v>0</v>
      </c>
      <c r="G20" s="27">
        <f>SUMPRODUCT($B20:$B$144,[1]TE1old!J19:J$143)/SUM($B20:$B$144)</f>
        <v>186298.2489896453</v>
      </c>
      <c r="H20" s="34"/>
    </row>
    <row r="21" spans="1:8" ht="15" customHeight="1">
      <c r="A21" s="25">
        <v>3</v>
      </c>
      <c r="B21" s="26">
        <v>503762</v>
      </c>
      <c r="C21" s="27">
        <v>0</v>
      </c>
      <c r="D21" s="27">
        <f>SUMPRODUCT($B21:$B$144,[1]TE1old!D20:D$143)/SUM($B21:$B$144)</f>
        <v>25034.803730928779</v>
      </c>
      <c r="E21" s="34"/>
      <c r="F21" s="27">
        <v>0</v>
      </c>
      <c r="G21" s="27">
        <f>SUMPRODUCT($B21:$B$144,[1]TE1old!J20:J$143)/SUM($B21:$B$144)</f>
        <v>188218.67117532907</v>
      </c>
      <c r="H21" s="34"/>
    </row>
    <row r="22" spans="1:8" ht="15" customHeight="1">
      <c r="A22" s="25">
        <v>4</v>
      </c>
      <c r="B22" s="26">
        <v>503634</v>
      </c>
      <c r="C22" s="27">
        <v>0</v>
      </c>
      <c r="D22" s="27">
        <f>SUMPRODUCT($B22:$B$144,[1]TE1old!D21:D$143)/SUM($B22:$B$144)</f>
        <v>25295.634853344651</v>
      </c>
      <c r="E22" s="34"/>
      <c r="F22" s="27">
        <v>0</v>
      </c>
      <c r="G22" s="27">
        <f>SUMPRODUCT($B22:$B$144,[1]TE1old!J21:J$143)/SUM($B22:$B$144)</f>
        <v>190179.67265910076</v>
      </c>
      <c r="H22" s="34"/>
    </row>
    <row r="23" spans="1:8" ht="15" customHeight="1">
      <c r="A23" s="25">
        <v>5</v>
      </c>
      <c r="B23" s="26">
        <v>503697</v>
      </c>
      <c r="C23" s="27">
        <v>0</v>
      </c>
      <c r="D23" s="27">
        <f>SUMPRODUCT($B23:$B$144,[1]TE1old!D22:D$143)/SUM($B23:$B$144)</f>
        <v>25561.88988008082</v>
      </c>
      <c r="E23" s="34"/>
      <c r="F23" s="27">
        <v>0</v>
      </c>
      <c r="G23" s="27">
        <f>SUMPRODUCT($B23:$B$144,[1]TE1old!J22:J$143)/SUM($B23:$B$144)</f>
        <v>192181.45257575819</v>
      </c>
      <c r="H23" s="34"/>
    </row>
    <row r="24" spans="1:8" ht="15" customHeight="1">
      <c r="A24" s="25">
        <v>6</v>
      </c>
      <c r="B24" s="26">
        <v>503669</v>
      </c>
      <c r="C24" s="27">
        <v>0</v>
      </c>
      <c r="D24" s="27">
        <f>SUMPRODUCT($B24:$B$144,[1]TE1old!D23:D$143)/SUM($B24:$B$144)</f>
        <v>25833.843965411175</v>
      </c>
      <c r="E24" s="34"/>
      <c r="F24" s="27">
        <v>0</v>
      </c>
      <c r="G24" s="27">
        <f>SUMPRODUCT($B24:$B$144,[1]TE1old!J23:J$143)/SUM($B24:$B$144)</f>
        <v>194226.07961225236</v>
      </c>
      <c r="H24" s="34"/>
    </row>
    <row r="25" spans="1:8" ht="15" customHeight="1">
      <c r="A25" s="25">
        <v>7</v>
      </c>
      <c r="B25" s="26">
        <v>503768</v>
      </c>
      <c r="C25" s="27">
        <v>0</v>
      </c>
      <c r="D25" s="27">
        <f>SUMPRODUCT($B25:$B$144,[1]TE1old!D24:D$143)/SUM($B25:$B$144)</f>
        <v>26111.631331766002</v>
      </c>
      <c r="E25" s="34"/>
      <c r="F25" s="27">
        <v>0</v>
      </c>
      <c r="G25" s="27">
        <f>SUMPRODUCT($B25:$B$144,[1]TE1old!J24:J$143)/SUM($B25:$B$144)</f>
        <v>196314.56289043382</v>
      </c>
      <c r="H25" s="34"/>
    </row>
    <row r="26" spans="1:8" ht="15" customHeight="1">
      <c r="A26" s="25">
        <v>8</v>
      </c>
      <c r="B26" s="26">
        <v>503566</v>
      </c>
      <c r="C26" s="27">
        <v>12</v>
      </c>
      <c r="D26" s="27">
        <f>SUMPRODUCT($B26:$B$144,[1]TE1old!D25:D$143)/SUM($B26:$B$144)</f>
        <v>26395.492294950804</v>
      </c>
      <c r="E26" s="35">
        <f>D26/C26</f>
        <v>2199.6243579125671</v>
      </c>
      <c r="F26" s="27">
        <v>0</v>
      </c>
      <c r="G26" s="27">
        <f>SUMPRODUCT($B26:$B$144,[1]TE1old!J25:J$143)/SUM($B26:$B$144)</f>
        <v>198448.87264767208</v>
      </c>
      <c r="H26" s="35"/>
    </row>
    <row r="27" spans="1:8" ht="15" customHeight="1">
      <c r="A27" s="25">
        <v>9</v>
      </c>
      <c r="B27" s="26">
        <v>503621</v>
      </c>
      <c r="C27" s="27">
        <v>79</v>
      </c>
      <c r="D27" s="27">
        <f>SUMPRODUCT($B27:$B$144,[1]TE1old!D26:D$143)/SUM($B27:$B$144)</f>
        <v>26685.058202404929</v>
      </c>
      <c r="E27" s="35">
        <f t="shared" ref="E27:E90" si="0">D27/C27</f>
        <v>337.78554686588518</v>
      </c>
      <c r="F27" s="27">
        <v>0</v>
      </c>
      <c r="G27" s="27">
        <f>SUMPRODUCT($B27:$B$144,[1]TE1old!J26:J$143)/SUM($B27:$B$144)</f>
        <v>200629.21620750308</v>
      </c>
      <c r="H27" s="35"/>
    </row>
    <row r="28" spans="1:8" ht="15" customHeight="1">
      <c r="A28" s="25">
        <v>10</v>
      </c>
      <c r="B28" s="26">
        <v>503861</v>
      </c>
      <c r="C28" s="27">
        <v>235</v>
      </c>
      <c r="D28" s="27">
        <f>SUMPRODUCT($B28:$B$144,[1]TE1old!D27:D$143)/SUM($B28:$B$144)</f>
        <v>26979.946011820848</v>
      </c>
      <c r="E28" s="35">
        <f t="shared" si="0"/>
        <v>114.80828090136531</v>
      </c>
      <c r="F28" s="27">
        <v>0</v>
      </c>
      <c r="G28" s="27">
        <f>SUMPRODUCT($B28:$B$144,[1]TE1old!J27:J$143)/SUM($B28:$B$144)</f>
        <v>202858.24869703708</v>
      </c>
      <c r="H28" s="35"/>
    </row>
    <row r="29" spans="1:8" ht="15" customHeight="1">
      <c r="A29" s="25">
        <v>11</v>
      </c>
      <c r="B29" s="26">
        <v>503558</v>
      </c>
      <c r="C29" s="27">
        <v>588</v>
      </c>
      <c r="D29" s="27">
        <f>SUMPRODUCT($B29:$B$144,[1]TE1old!D28:D$143)/SUM($B29:$B$144)</f>
        <v>27278.682754517442</v>
      </c>
      <c r="E29" s="35">
        <f t="shared" si="0"/>
        <v>46.392317609723541</v>
      </c>
      <c r="F29" s="27">
        <v>0</v>
      </c>
      <c r="G29" s="27">
        <f>SUMPRODUCT($B29:$B$144,[1]TE1old!J28:J$143)/SUM($B29:$B$144)</f>
        <v>205138.46601086741</v>
      </c>
      <c r="H29" s="35"/>
    </row>
    <row r="30" spans="1:8" ht="15" customHeight="1">
      <c r="A30" s="25">
        <v>12</v>
      </c>
      <c r="B30" s="26">
        <v>503665</v>
      </c>
      <c r="C30" s="27">
        <v>1109</v>
      </c>
      <c r="D30" s="27">
        <f>SUMPRODUCT($B30:$B$144,[1]TE1old!D29:D$143)/SUM($B30:$B$144)</f>
        <v>27579.151889556266</v>
      </c>
      <c r="E30" s="35">
        <f t="shared" si="0"/>
        <v>24.868486825569221</v>
      </c>
      <c r="F30" s="27">
        <v>0</v>
      </c>
      <c r="G30" s="27">
        <f>SUMPRODUCT($B30:$B$144,[1]TE1old!J29:J$143)/SUM($B30:$B$144)</f>
        <v>207469.10906419886</v>
      </c>
      <c r="H30" s="35"/>
    </row>
    <row r="31" spans="1:8" ht="15" customHeight="1">
      <c r="A31" s="25">
        <v>13</v>
      </c>
      <c r="B31" s="26">
        <v>503650</v>
      </c>
      <c r="C31" s="27">
        <v>1706</v>
      </c>
      <c r="D31" s="27">
        <f>SUMPRODUCT($B31:$B$144,[1]TE1old!D30:D$143)/SUM($B31:$B$144)</f>
        <v>27880.08719721427</v>
      </c>
      <c r="E31" s="35">
        <f t="shared" si="0"/>
        <v>16.342372331309654</v>
      </c>
      <c r="F31" s="27">
        <v>0</v>
      </c>
      <c r="G31" s="27">
        <f>SUMPRODUCT($B31:$B$144,[1]TE1old!J30:J$143)/SUM($B31:$B$144)</f>
        <v>209853.83149463832</v>
      </c>
      <c r="H31" s="35"/>
    </row>
    <row r="32" spans="1:8" ht="15" customHeight="1">
      <c r="A32" s="25">
        <v>14</v>
      </c>
      <c r="B32" s="26">
        <v>503521</v>
      </c>
      <c r="C32" s="27">
        <v>2342</v>
      </c>
      <c r="D32" s="27">
        <f>SUMPRODUCT($B32:$B$144,[1]TE1old!D31:D$143)/SUM($B32:$B$144)</f>
        <v>28180.814263712917</v>
      </c>
      <c r="E32" s="35">
        <f t="shared" si="0"/>
        <v>12.03279857545385</v>
      </c>
      <c r="F32" s="27">
        <v>16</v>
      </c>
      <c r="G32" s="27">
        <f>SUMPRODUCT($B32:$B$144,[1]TE1old!J31:J$143)/SUM($B32:$B$144)</f>
        <v>212293.92791199929</v>
      </c>
      <c r="H32" s="35">
        <f t="shared" ref="H27:H90" si="1">G32/F32</f>
        <v>13268.370494499955</v>
      </c>
    </row>
    <row r="33" spans="1:8" ht="15" customHeight="1">
      <c r="A33" s="25">
        <v>15</v>
      </c>
      <c r="B33" s="26">
        <v>504012</v>
      </c>
      <c r="C33" s="27">
        <v>3021</v>
      </c>
      <c r="D33" s="27">
        <f>SUMPRODUCT($B33:$B$144,[1]TE1old!D32:D$143)/SUM($B33:$B$144)</f>
        <v>28480.76305624429</v>
      </c>
      <c r="E33" s="35">
        <f t="shared" si="0"/>
        <v>9.4275945237485228</v>
      </c>
      <c r="F33" s="27">
        <v>115</v>
      </c>
      <c r="G33" s="27">
        <f>SUMPRODUCT($B33:$B$144,[1]TE1old!J32:J$143)/SUM($B33:$B$144)</f>
        <v>214789.95483544585</v>
      </c>
      <c r="H33" s="35">
        <f t="shared" si="1"/>
        <v>1867.7387376995291</v>
      </c>
    </row>
    <row r="34" spans="1:8" ht="15" customHeight="1">
      <c r="A34" s="25">
        <v>16</v>
      </c>
      <c r="B34" s="26">
        <v>503429</v>
      </c>
      <c r="C34" s="27">
        <v>3686</v>
      </c>
      <c r="D34" s="27">
        <f>SUMPRODUCT($B34:$B$144,[1]TE1old!D33:D$143)/SUM($B34:$B$144)</f>
        <v>28779.970161700683</v>
      </c>
      <c r="E34" s="35">
        <f t="shared" si="0"/>
        <v>7.8079137714868914</v>
      </c>
      <c r="F34" s="27">
        <v>231</v>
      </c>
      <c r="G34" s="27">
        <f>SUMPRODUCT($B34:$B$144,[1]TE1old!J33:J$143)/SUM($B34:$B$144)</f>
        <v>217346.65286046115</v>
      </c>
      <c r="H34" s="35">
        <f t="shared" si="1"/>
        <v>940.8946011275375</v>
      </c>
    </row>
    <row r="35" spans="1:8" ht="15" customHeight="1">
      <c r="A35" s="25">
        <v>17</v>
      </c>
      <c r="B35" s="26">
        <v>503704</v>
      </c>
      <c r="C35" s="27">
        <v>4349</v>
      </c>
      <c r="D35" s="27">
        <f>SUMPRODUCT($B35:$B$144,[1]TE1old!D34:D$143)/SUM($B35:$B$144)</f>
        <v>29078.181686482414</v>
      </c>
      <c r="E35" s="35">
        <f t="shared" si="0"/>
        <v>6.686176520230493</v>
      </c>
      <c r="F35" s="27">
        <v>362</v>
      </c>
      <c r="G35" s="27">
        <f>SUMPRODUCT($B35:$B$144,[1]TE1old!J34:J$143)/SUM($B35:$B$144)</f>
        <v>219960.38317612902</v>
      </c>
      <c r="H35" s="35">
        <f t="shared" si="1"/>
        <v>607.62536788985915</v>
      </c>
    </row>
    <row r="36" spans="1:8" ht="15" customHeight="1">
      <c r="A36" s="25">
        <v>18</v>
      </c>
      <c r="B36" s="26">
        <v>503514</v>
      </c>
      <c r="C36" s="27">
        <v>4997</v>
      </c>
      <c r="D36" s="27">
        <f>SUMPRODUCT($B36:$B$144,[1]TE1old!D35:D$143)/SUM($B36:$B$144)</f>
        <v>29375.855878780745</v>
      </c>
      <c r="E36" s="35">
        <f t="shared" si="0"/>
        <v>5.8786983947930249</v>
      </c>
      <c r="F36" s="27">
        <v>527</v>
      </c>
      <c r="G36" s="27">
        <f>SUMPRODUCT($B36:$B$144,[1]TE1old!J35:J$143)/SUM($B36:$B$144)</f>
        <v>222637.50864196179</v>
      </c>
      <c r="H36" s="35">
        <f t="shared" si="1"/>
        <v>422.46206573427287</v>
      </c>
    </row>
    <row r="37" spans="1:8" ht="15" customHeight="1">
      <c r="A37" s="25">
        <v>19</v>
      </c>
      <c r="B37" s="26">
        <v>503677</v>
      </c>
      <c r="C37" s="27">
        <v>5541</v>
      </c>
      <c r="D37" s="27">
        <f>SUMPRODUCT($B37:$B$144,[1]TE1old!D36:D$143)/SUM($B37:$B$144)</f>
        <v>29673.087465548953</v>
      </c>
      <c r="E37" s="35">
        <f t="shared" si="0"/>
        <v>5.3551863319886222</v>
      </c>
      <c r="F37" s="27">
        <v>742</v>
      </c>
      <c r="G37" s="27">
        <f>SUMPRODUCT($B37:$B$144,[1]TE1old!J36:J$143)/SUM($B37:$B$144)</f>
        <v>225377.50965916153</v>
      </c>
      <c r="H37" s="35">
        <f t="shared" si="1"/>
        <v>303.74327447326351</v>
      </c>
    </row>
    <row r="38" spans="1:8" ht="15" customHeight="1">
      <c r="A38" s="25">
        <v>20</v>
      </c>
      <c r="B38" s="26">
        <v>503738</v>
      </c>
      <c r="C38" s="27">
        <v>6193</v>
      </c>
      <c r="D38" s="27">
        <f>SUMPRODUCT($B38:$B$144,[1]TE1old!D37:D$143)/SUM($B38:$B$144)</f>
        <v>29970.672273532513</v>
      </c>
      <c r="E38" s="35">
        <f t="shared" si="0"/>
        <v>4.8394432865384323</v>
      </c>
      <c r="F38" s="27">
        <v>988</v>
      </c>
      <c r="G38" s="27">
        <f>SUMPRODUCT($B38:$B$144,[1]TE1old!J37:J$143)/SUM($B38:$B$144)</f>
        <v>228183.92321471384</v>
      </c>
      <c r="H38" s="35">
        <f t="shared" si="1"/>
        <v>230.95538786914355</v>
      </c>
    </row>
    <row r="39" spans="1:8" ht="15" customHeight="1">
      <c r="A39" s="25">
        <v>21</v>
      </c>
      <c r="B39" s="26">
        <v>503598</v>
      </c>
      <c r="C39" s="27">
        <v>6867</v>
      </c>
      <c r="D39" s="27">
        <f>SUMPRODUCT($B39:$B$144,[1]TE1old!D38:D$143)/SUM($B39:$B$144)</f>
        <v>30267.371534094567</v>
      </c>
      <c r="E39" s="35">
        <f t="shared" si="0"/>
        <v>4.4076556770197417</v>
      </c>
      <c r="F39" s="27">
        <v>1267</v>
      </c>
      <c r="G39" s="27">
        <f>SUMPRODUCT($B39:$B$144,[1]TE1old!J38:J$143)/SUM($B39:$B$144)</f>
        <v>231058.48656146805</v>
      </c>
      <c r="H39" s="35">
        <f t="shared" si="1"/>
        <v>182.36660344235835</v>
      </c>
    </row>
    <row r="40" spans="1:8" ht="15" customHeight="1">
      <c r="A40" s="25">
        <v>22</v>
      </c>
      <c r="B40" s="26">
        <v>503625</v>
      </c>
      <c r="C40" s="27">
        <v>7511</v>
      </c>
      <c r="D40" s="27">
        <f>SUMPRODUCT($B40:$B$144,[1]TE1old!D39:D$143)/SUM($B40:$B$144)</f>
        <v>30563.236072902357</v>
      </c>
      <c r="E40" s="35">
        <f t="shared" si="0"/>
        <v>4.0691300855947752</v>
      </c>
      <c r="F40" s="27">
        <v>1613</v>
      </c>
      <c r="G40" s="27">
        <f>SUMPRODUCT($B40:$B$144,[1]TE1old!J39:J$143)/SUM($B40:$B$144)</f>
        <v>234001.8617294399</v>
      </c>
      <c r="H40" s="35">
        <f t="shared" si="1"/>
        <v>145.07244992525722</v>
      </c>
    </row>
    <row r="41" spans="1:8" ht="15" customHeight="1">
      <c r="A41" s="25">
        <v>23</v>
      </c>
      <c r="B41" s="26">
        <v>504118</v>
      </c>
      <c r="C41" s="27">
        <v>8104</v>
      </c>
      <c r="D41" s="27">
        <f>SUMPRODUCT($B41:$B$144,[1]TE1old!D40:D$143)/SUM($B41:$B$144)</f>
        <v>30858.710594670174</v>
      </c>
      <c r="E41" s="35">
        <f t="shared" si="0"/>
        <v>3.8078369440609792</v>
      </c>
      <c r="F41" s="27">
        <v>1989</v>
      </c>
      <c r="G41" s="27">
        <f>SUMPRODUCT($B41:$B$144,[1]TE1old!J40:J$143)/SUM($B41:$B$144)</f>
        <v>237017.38813843086</v>
      </c>
      <c r="H41" s="35">
        <f t="shared" si="1"/>
        <v>119.16409660051828</v>
      </c>
    </row>
    <row r="42" spans="1:8" ht="15" customHeight="1">
      <c r="A42" s="25">
        <v>24</v>
      </c>
      <c r="B42" s="26">
        <v>503303</v>
      </c>
      <c r="C42" s="27">
        <v>8669</v>
      </c>
      <c r="D42" s="27">
        <f>SUMPRODUCT($B42:$B$144,[1]TE1old!D41:D$143)/SUM($B42:$B$144)</f>
        <v>31154.648704849307</v>
      </c>
      <c r="E42" s="35">
        <f t="shared" si="0"/>
        <v>3.5937995968219294</v>
      </c>
      <c r="F42" s="27">
        <v>2421</v>
      </c>
      <c r="G42" s="27">
        <f>SUMPRODUCT($B42:$B$144,[1]TE1old!J41:J$143)/SUM($B42:$B$144)</f>
        <v>240109.85529026264</v>
      </c>
      <c r="H42" s="35">
        <f t="shared" si="1"/>
        <v>99.177965836539713</v>
      </c>
    </row>
    <row r="43" spans="1:8" ht="15" customHeight="1">
      <c r="A43" s="25">
        <v>25</v>
      </c>
      <c r="B43" s="26">
        <v>503747</v>
      </c>
      <c r="C43" s="27">
        <v>9220</v>
      </c>
      <c r="D43" s="27">
        <f>SUMPRODUCT($B43:$B$144,[1]TE1old!D42:D$143)/SUM($B43:$B$144)</f>
        <v>31450.580010990456</v>
      </c>
      <c r="E43" s="35">
        <f t="shared" si="0"/>
        <v>3.4111258146410472</v>
      </c>
      <c r="F43" s="27">
        <v>2928</v>
      </c>
      <c r="G43" s="27">
        <f>SUMPRODUCT($B43:$B$144,[1]TE1old!J42:J$143)/SUM($B43:$B$144)</f>
        <v>243273.49446633423</v>
      </c>
      <c r="H43" s="35">
        <f t="shared" si="1"/>
        <v>83.085209858720702</v>
      </c>
    </row>
    <row r="44" spans="1:8" ht="15" customHeight="1">
      <c r="A44" s="25">
        <v>26</v>
      </c>
      <c r="B44" s="26">
        <v>503564</v>
      </c>
      <c r="C44" s="27">
        <v>9727</v>
      </c>
      <c r="D44" s="27">
        <f>SUMPRODUCT($B44:$B$144,[1]TE1old!D43:D$143)/SUM($B44:$B$144)</f>
        <v>31747.598517592207</v>
      </c>
      <c r="E44" s="35">
        <f t="shared" si="0"/>
        <v>3.2638633204063132</v>
      </c>
      <c r="F44" s="27">
        <v>3509</v>
      </c>
      <c r="G44" s="27">
        <f>SUMPRODUCT($B44:$B$144,[1]TE1old!J43:J$143)/SUM($B44:$B$144)</f>
        <v>246518.15515698851</v>
      </c>
      <c r="H44" s="35">
        <f t="shared" si="1"/>
        <v>70.253107767736822</v>
      </c>
    </row>
    <row r="45" spans="1:8" ht="15" customHeight="1">
      <c r="A45" s="25">
        <v>27</v>
      </c>
      <c r="B45" s="26">
        <v>503658</v>
      </c>
      <c r="C45" s="27">
        <v>10201</v>
      </c>
      <c r="D45" s="27">
        <f>SUMPRODUCT($B45:$B$144,[1]TE1old!D44:D$143)/SUM($B45:$B$144)</f>
        <v>32045.89144706271</v>
      </c>
      <c r="E45" s="35">
        <f t="shared" si="0"/>
        <v>3.1414460785278608</v>
      </c>
      <c r="F45" s="27">
        <v>4053</v>
      </c>
      <c r="G45" s="27">
        <f>SUMPRODUCT($B45:$B$144,[1]TE1old!J44:J$143)/SUM($B45:$B$144)</f>
        <v>249842.82885411155</v>
      </c>
      <c r="H45" s="35">
        <f t="shared" si="1"/>
        <v>61.643925204567367</v>
      </c>
    </row>
    <row r="46" spans="1:8" ht="15" customHeight="1">
      <c r="A46" s="25">
        <v>28</v>
      </c>
      <c r="B46" s="26">
        <v>503752</v>
      </c>
      <c r="C46" s="27">
        <v>10666</v>
      </c>
      <c r="D46" s="27">
        <f>SUMPRODUCT($B46:$B$144,[1]TE1old!D45:D$143)/SUM($B46:$B$144)</f>
        <v>32346.096178267209</v>
      </c>
      <c r="E46" s="35">
        <f t="shared" si="0"/>
        <v>3.0326360564660799</v>
      </c>
      <c r="F46" s="27">
        <v>4829</v>
      </c>
      <c r="G46" s="27">
        <f>SUMPRODUCT($B46:$B$144,[1]TE1old!J45:J$143)/SUM($B46:$B$144)</f>
        <v>253251.01103243142</v>
      </c>
      <c r="H46" s="35">
        <f t="shared" si="1"/>
        <v>52.443779464160578</v>
      </c>
    </row>
    <row r="47" spans="1:8" ht="15" customHeight="1">
      <c r="A47" s="25">
        <v>29</v>
      </c>
      <c r="B47" s="26">
        <v>503549</v>
      </c>
      <c r="C47" s="27">
        <v>11116</v>
      </c>
      <c r="D47" s="27">
        <f>SUMPRODUCT($B47:$B$144,[1]TE1old!D46:D$143)/SUM($B47:$B$144)</f>
        <v>32648.335685690417</v>
      </c>
      <c r="E47" s="35">
        <f t="shared" si="0"/>
        <v>2.9370579062333948</v>
      </c>
      <c r="F47" s="27">
        <v>5724</v>
      </c>
      <c r="G47" s="27">
        <f>SUMPRODUCT($B47:$B$144,[1]TE1old!J46:J$143)/SUM($B47:$B$144)</f>
        <v>256744.32356585006</v>
      </c>
      <c r="H47" s="35">
        <f t="shared" si="1"/>
        <v>44.854004815836838</v>
      </c>
    </row>
    <row r="48" spans="1:8" ht="15" customHeight="1">
      <c r="A48" s="25">
        <v>30</v>
      </c>
      <c r="B48" s="26">
        <v>503813</v>
      </c>
      <c r="C48" s="27">
        <v>11621</v>
      </c>
      <c r="D48" s="27">
        <f>SUMPRODUCT($B48:$B$144,[1]TE1old!D47:D$143)/SUM($B48:$B$144)</f>
        <v>32952.400921729568</v>
      </c>
      <c r="E48" s="35">
        <f t="shared" si="0"/>
        <v>2.835590820215951</v>
      </c>
      <c r="F48" s="27">
        <v>6601</v>
      </c>
      <c r="G48" s="27">
        <f>SUMPRODUCT($B48:$B$144,[1]TE1old!J47:J$143)/SUM($B48:$B$144)</f>
        <v>260323.35481786419</v>
      </c>
      <c r="H48" s="35">
        <f t="shared" si="1"/>
        <v>39.436957251607964</v>
      </c>
    </row>
    <row r="49" spans="1:8" ht="15" customHeight="1">
      <c r="A49" s="25">
        <v>31</v>
      </c>
      <c r="B49" s="26">
        <v>503503</v>
      </c>
      <c r="C49" s="27">
        <v>12087</v>
      </c>
      <c r="D49" s="27">
        <f>SUMPRODUCT($B49:$B$144,[1]TE1old!D48:D$143)/SUM($B49:$B$144)</f>
        <v>33258.151977720176</v>
      </c>
      <c r="E49" s="35">
        <f t="shared" si="0"/>
        <v>2.7515638270638019</v>
      </c>
      <c r="F49" s="27">
        <v>7661</v>
      </c>
      <c r="G49" s="27">
        <f>SUMPRODUCT($B49:$B$144,[1]TE1old!J48:J$143)/SUM($B49:$B$144)</f>
        <v>263993.88307801611</v>
      </c>
      <c r="H49" s="35">
        <f t="shared" si="1"/>
        <v>34.459454781101179</v>
      </c>
    </row>
    <row r="50" spans="1:8" ht="15" customHeight="1">
      <c r="A50" s="25">
        <v>32</v>
      </c>
      <c r="B50" s="26">
        <v>503623</v>
      </c>
      <c r="C50" s="27">
        <v>12545</v>
      </c>
      <c r="D50" s="27">
        <f>SUMPRODUCT($B50:$B$144,[1]TE1old!D49:D$143)/SUM($B50:$B$144)</f>
        <v>33566.086418551284</v>
      </c>
      <c r="E50" s="35">
        <f t="shared" si="0"/>
        <v>2.6756545570786199</v>
      </c>
      <c r="F50" s="27">
        <v>9014</v>
      </c>
      <c r="G50" s="27">
        <f>SUMPRODUCT($B50:$B$144,[1]TE1old!J49:J$143)/SUM($B50:$B$144)</f>
        <v>267752.50369546429</v>
      </c>
      <c r="H50" s="35">
        <f t="shared" si="1"/>
        <v>29.704071854389205</v>
      </c>
    </row>
    <row r="51" spans="1:8" ht="15" customHeight="1">
      <c r="A51" s="25">
        <v>33</v>
      </c>
      <c r="B51" s="26">
        <v>503699</v>
      </c>
      <c r="C51" s="27">
        <v>13013</v>
      </c>
      <c r="D51" s="27">
        <f>SUMPRODUCT($B51:$B$144,[1]TE1old!D50:D$143)/SUM($B51:$B$144)</f>
        <v>33876.346942422264</v>
      </c>
      <c r="E51" s="35">
        <f t="shared" si="0"/>
        <v>2.6032695721526369</v>
      </c>
      <c r="F51" s="27">
        <v>10542</v>
      </c>
      <c r="G51" s="27">
        <f>SUMPRODUCT($B51:$B$144,[1]TE1old!J50:J$143)/SUM($B51:$B$144)</f>
        <v>271602.6866777562</v>
      </c>
      <c r="H51" s="35">
        <f t="shared" si="1"/>
        <v>25.763867072448889</v>
      </c>
    </row>
    <row r="52" spans="1:8" ht="15" customHeight="1">
      <c r="A52" s="25">
        <v>34</v>
      </c>
      <c r="B52" s="26">
        <v>503744</v>
      </c>
      <c r="C52" s="27">
        <v>13486</v>
      </c>
      <c r="D52" s="27">
        <f>SUMPRODUCT($B52:$B$144,[1]TE1old!D51:D$143)/SUM($B52:$B$144)</f>
        <v>34188.920633066489</v>
      </c>
      <c r="E52" s="35">
        <f t="shared" si="0"/>
        <v>2.5351416752978264</v>
      </c>
      <c r="F52" s="27">
        <v>11972</v>
      </c>
      <c r="G52" s="27">
        <f>SUMPRODUCT($B52:$B$144,[1]TE1old!J51:J$143)/SUM($B52:$B$144)</f>
        <v>275546.60823829955</v>
      </c>
      <c r="H52" s="35">
        <f t="shared" si="1"/>
        <v>23.015921169253222</v>
      </c>
    </row>
    <row r="53" spans="1:8" ht="15" customHeight="1">
      <c r="A53" s="25">
        <v>35</v>
      </c>
      <c r="B53" s="26">
        <v>503591</v>
      </c>
      <c r="C53" s="27">
        <v>13940</v>
      </c>
      <c r="D53" s="27">
        <f>SUMPRODUCT($B53:$B$144,[1]TE1old!D52:D$143)/SUM($B53:$B$144)</f>
        <v>34503.909955957533</v>
      </c>
      <c r="E53" s="35">
        <f t="shared" si="0"/>
        <v>2.4751728806282305</v>
      </c>
      <c r="F53" s="27">
        <v>13811</v>
      </c>
      <c r="G53" s="27">
        <f>SUMPRODUCT($B53:$B$144,[1]TE1old!J52:J$143)/SUM($B53:$B$144)</f>
        <v>279588.67055205599</v>
      </c>
      <c r="H53" s="35">
        <f t="shared" si="1"/>
        <v>20.243912139023678</v>
      </c>
    </row>
    <row r="54" spans="1:8" ht="15" customHeight="1">
      <c r="A54" s="25">
        <v>36</v>
      </c>
      <c r="B54" s="26">
        <v>503720</v>
      </c>
      <c r="C54" s="27">
        <v>14412</v>
      </c>
      <c r="D54" s="27">
        <f>SUMPRODUCT($B54:$B$144,[1]TE1old!D53:D$143)/SUM($B54:$B$144)</f>
        <v>34821.535770887924</v>
      </c>
      <c r="E54" s="35">
        <f t="shared" si="0"/>
        <v>2.4161487490208109</v>
      </c>
      <c r="F54" s="27">
        <v>16046</v>
      </c>
      <c r="G54" s="27">
        <f>SUMPRODUCT($B54:$B$144,[1]TE1old!J53:J$143)/SUM($B54:$B$144)</f>
        <v>283724.58396087034</v>
      </c>
      <c r="H54" s="35">
        <f t="shared" si="1"/>
        <v>17.681950888749242</v>
      </c>
    </row>
    <row r="55" spans="1:8" ht="15" customHeight="1">
      <c r="A55" s="25">
        <v>37</v>
      </c>
      <c r="B55" s="26">
        <v>503558</v>
      </c>
      <c r="C55" s="27">
        <v>14909</v>
      </c>
      <c r="D55" s="27">
        <f>SUMPRODUCT($B55:$B$144,[1]TE1old!D54:D$143)/SUM($B55:$B$144)</f>
        <v>35141.581842405612</v>
      </c>
      <c r="E55" s="35">
        <f t="shared" si="0"/>
        <v>2.3570716910862979</v>
      </c>
      <c r="F55" s="27">
        <v>19195</v>
      </c>
      <c r="G55" s="27">
        <f>SUMPRODUCT($B55:$B$144,[1]TE1old!J54:J$143)/SUM($B55:$B$144)</f>
        <v>287949.99397339509</v>
      </c>
      <c r="H55" s="35">
        <f t="shared" si="1"/>
        <v>15.001302108538425</v>
      </c>
    </row>
    <row r="56" spans="1:8" ht="15" customHeight="1">
      <c r="A56" s="25">
        <v>38</v>
      </c>
      <c r="B56" s="26">
        <v>503677</v>
      </c>
      <c r="C56" s="27">
        <v>15371</v>
      </c>
      <c r="D56" s="27">
        <f>SUMPRODUCT($B56:$B$144,[1]TE1old!D55:D$143)/SUM($B56:$B$144)</f>
        <v>35464.121046103675</v>
      </c>
      <c r="E56" s="35">
        <f t="shared" si="0"/>
        <v>2.3072097486242713</v>
      </c>
      <c r="F56" s="27">
        <v>22838</v>
      </c>
      <c r="G56" s="27">
        <f>SUMPRODUCT($B56:$B$144,[1]TE1old!J55:J$143)/SUM($B56:$B$144)</f>
        <v>292255.11631639424</v>
      </c>
      <c r="H56" s="35">
        <f t="shared" si="1"/>
        <v>12.796878724774247</v>
      </c>
    </row>
    <row r="57" spans="1:8" ht="15" customHeight="1">
      <c r="A57" s="25">
        <v>39</v>
      </c>
      <c r="B57" s="26">
        <v>503683</v>
      </c>
      <c r="C57" s="27">
        <v>15812</v>
      </c>
      <c r="D57" s="27">
        <f>SUMPRODUCT($B57:$B$144,[1]TE1old!D56:D$143)/SUM($B57:$B$144)</f>
        <v>35789.935821360916</v>
      </c>
      <c r="E57" s="35">
        <f t="shared" si="0"/>
        <v>2.2634667228282894</v>
      </c>
      <c r="F57" s="27">
        <v>27631</v>
      </c>
      <c r="G57" s="27">
        <f>SUMPRODUCT($B57:$B$144,[1]TE1old!J56:J$143)/SUM($B57:$B$144)</f>
        <v>296633.09849801782</v>
      </c>
      <c r="H57" s="35">
        <f t="shared" si="1"/>
        <v>10.735518023163035</v>
      </c>
    </row>
    <row r="58" spans="1:8" ht="15" customHeight="1">
      <c r="A58" s="25">
        <v>40</v>
      </c>
      <c r="B58" s="26">
        <v>503868</v>
      </c>
      <c r="C58" s="27">
        <v>16219</v>
      </c>
      <c r="D58" s="27">
        <f>SUMPRODUCT($B58:$B$144,[1]TE1old!D57:D$143)/SUM($B58:$B$144)</f>
        <v>36119.515192217055</v>
      </c>
      <c r="E58" s="35">
        <f t="shared" si="0"/>
        <v>2.2269878039470408</v>
      </c>
      <c r="F58" s="27">
        <v>34346</v>
      </c>
      <c r="G58" s="27">
        <f>SUMPRODUCT($B58:$B$144,[1]TE1old!J57:J$143)/SUM($B58:$B$144)</f>
        <v>301064.83535150246</v>
      </c>
      <c r="H58" s="35">
        <f t="shared" si="1"/>
        <v>8.7656447723607549</v>
      </c>
    </row>
    <row r="59" spans="1:8" ht="15" customHeight="1">
      <c r="A59" s="25">
        <v>41</v>
      </c>
      <c r="B59" s="26">
        <v>503741</v>
      </c>
      <c r="C59" s="27">
        <v>16622</v>
      </c>
      <c r="D59" s="27">
        <f>SUMPRODUCT($B59:$B$144,[1]TE1old!D58:D$143)/SUM($B59:$B$144)</f>
        <v>36453.510279649083</v>
      </c>
      <c r="E59" s="35">
        <f t="shared" si="0"/>
        <v>2.1930880928678307</v>
      </c>
      <c r="F59" s="27">
        <v>42968</v>
      </c>
      <c r="G59" s="27">
        <f>SUMPRODUCT($B59:$B$144,[1]TE1old!J58:J$143)/SUM($B59:$B$144)</f>
        <v>305514.32702804485</v>
      </c>
      <c r="H59" s="35">
        <f t="shared" si="1"/>
        <v>7.1102757174652034</v>
      </c>
    </row>
    <row r="60" spans="1:8" ht="15" customHeight="1">
      <c r="A60" s="25">
        <v>42</v>
      </c>
      <c r="B60" s="26">
        <v>503462</v>
      </c>
      <c r="C60" s="27">
        <v>17027</v>
      </c>
      <c r="D60" s="27">
        <f>SUMPRODUCT($B60:$B$144,[1]TE1old!D59:D$143)/SUM($B60:$B$144)</f>
        <v>36792.023778188137</v>
      </c>
      <c r="E60" s="35">
        <f t="shared" si="0"/>
        <v>2.1608048263456943</v>
      </c>
      <c r="F60" s="27">
        <v>52929</v>
      </c>
      <c r="G60" s="27">
        <f>SUMPRODUCT($B60:$B$144,[1]TE1old!J59:J$143)/SUM($B60:$B$144)</f>
        <v>309955.8833472408</v>
      </c>
      <c r="H60" s="35">
        <f t="shared" si="1"/>
        <v>5.8560691369049254</v>
      </c>
    </row>
    <row r="61" spans="1:8" ht="15" customHeight="1">
      <c r="A61" s="25">
        <v>43</v>
      </c>
      <c r="B61" s="26">
        <v>503633</v>
      </c>
      <c r="C61" s="27">
        <v>17415</v>
      </c>
      <c r="D61" s="27">
        <f>SUMPRODUCT($B61:$B$144,[1]TE1old!D60:D$143)/SUM($B61:$B$144)</f>
        <v>37135.18717180183</v>
      </c>
      <c r="E61" s="35">
        <f t="shared" si="0"/>
        <v>2.132367911099732</v>
      </c>
      <c r="F61" s="27">
        <v>60402</v>
      </c>
      <c r="G61" s="27">
        <f>SUMPRODUCT($B61:$B$144,[1]TE1old!J60:J$143)/SUM($B61:$B$144)</f>
        <v>314392.53595662437</v>
      </c>
      <c r="H61" s="35">
        <f t="shared" si="1"/>
        <v>5.2050020853055257</v>
      </c>
    </row>
    <row r="62" spans="1:8" ht="15" customHeight="1">
      <c r="A62" s="25">
        <v>44</v>
      </c>
      <c r="B62" s="26">
        <v>503605</v>
      </c>
      <c r="C62" s="27">
        <v>17811</v>
      </c>
      <c r="D62" s="27">
        <f>SUMPRODUCT($B62:$B$144,[1]TE1old!D61:D$143)/SUM($B62:$B$144)</f>
        <v>37483.778313805422</v>
      </c>
      <c r="E62" s="35">
        <f t="shared" si="0"/>
        <v>2.1045296902928201</v>
      </c>
      <c r="F62" s="27">
        <v>65319</v>
      </c>
      <c r="G62" s="27">
        <f>SUMPRODUCT($B62:$B$144,[1]TE1old!J61:J$143)/SUM($B62:$B$144)</f>
        <v>318880.08222910587</v>
      </c>
      <c r="H62" s="35">
        <f t="shared" si="1"/>
        <v>4.8818886117225597</v>
      </c>
    </row>
    <row r="63" spans="1:8" ht="15" customHeight="1">
      <c r="A63" s="25">
        <v>45</v>
      </c>
      <c r="B63" s="26">
        <v>503844</v>
      </c>
      <c r="C63" s="27">
        <v>18180</v>
      </c>
      <c r="D63" s="27">
        <f>SUMPRODUCT($B63:$B$144,[1]TE1old!D62:D$143)/SUM($B63:$B$144)</f>
        <v>37838.006943004482</v>
      </c>
      <c r="E63" s="35">
        <f t="shared" si="0"/>
        <v>2.081298511716418</v>
      </c>
      <c r="F63" s="27">
        <v>70018</v>
      </c>
      <c r="G63" s="27">
        <f>SUMPRODUCT($B63:$B$144,[1]TE1old!J62:J$143)/SUM($B63:$B$144)</f>
        <v>323445.29461780429</v>
      </c>
      <c r="H63" s="35">
        <f t="shared" si="1"/>
        <v>4.6194592050301964</v>
      </c>
    </row>
    <row r="64" spans="1:8" ht="15" customHeight="1">
      <c r="A64" s="25">
        <v>46</v>
      </c>
      <c r="B64" s="26">
        <v>504079</v>
      </c>
      <c r="C64" s="27">
        <v>18535</v>
      </c>
      <c r="D64" s="27">
        <f>SUMPRODUCT($B64:$B$144,[1]TE1old!D63:D$143)/SUM($B64:$B$144)</f>
        <v>38198.862083346874</v>
      </c>
      <c r="E64" s="35">
        <f t="shared" si="0"/>
        <v>2.0609043476313391</v>
      </c>
      <c r="F64" s="27">
        <v>73746</v>
      </c>
      <c r="G64" s="27">
        <f>SUMPRODUCT($B64:$B$144,[1]TE1old!J63:J$143)/SUM($B64:$B$144)</f>
        <v>328103.16225070745</v>
      </c>
      <c r="H64" s="35">
        <f t="shared" si="1"/>
        <v>4.4490977442940292</v>
      </c>
    </row>
    <row r="65" spans="1:8" ht="15" customHeight="1">
      <c r="A65" s="25">
        <v>47</v>
      </c>
      <c r="B65" s="26">
        <v>503130</v>
      </c>
      <c r="C65" s="27">
        <v>18869</v>
      </c>
      <c r="D65" s="27">
        <f>SUMPRODUCT($B65:$B$144,[1]TE1old!D64:D$143)/SUM($B65:$B$144)</f>
        <v>38567.096915895396</v>
      </c>
      <c r="E65" s="35">
        <f t="shared" si="0"/>
        <v>2.0439396319834331</v>
      </c>
      <c r="F65" s="27">
        <v>77333</v>
      </c>
      <c r="G65" s="27">
        <f>SUMPRODUCT($B65:$B$144,[1]TE1old!J64:J$143)/SUM($B65:$B$144)</f>
        <v>332871.36802403285</v>
      </c>
      <c r="H65" s="35">
        <f t="shared" si="1"/>
        <v>4.3043896916456479</v>
      </c>
    </row>
    <row r="66" spans="1:8" ht="15" customHeight="1">
      <c r="A66" s="25">
        <v>48</v>
      </c>
      <c r="B66" s="26">
        <v>503686</v>
      </c>
      <c r="C66" s="27">
        <v>19216</v>
      </c>
      <c r="D66" s="27">
        <f>SUMPRODUCT($B66:$B$144,[1]TE1old!D65:D$143)/SUM($B66:$B$144)</f>
        <v>38942.145507306028</v>
      </c>
      <c r="E66" s="35">
        <f t="shared" si="0"/>
        <v>2.0265479552095145</v>
      </c>
      <c r="F66" s="27">
        <v>80342</v>
      </c>
      <c r="G66" s="27">
        <f>SUMPRODUCT($B66:$B$144,[1]TE1old!J65:J$143)/SUM($B66:$B$144)</f>
        <v>337753.16836213181</v>
      </c>
      <c r="H66" s="35">
        <f t="shared" si="1"/>
        <v>4.2039427492735033</v>
      </c>
    </row>
    <row r="67" spans="1:8" ht="15" customHeight="1">
      <c r="A67" s="25">
        <v>49</v>
      </c>
      <c r="B67" s="26">
        <v>503669</v>
      </c>
      <c r="C67" s="27">
        <v>19555</v>
      </c>
      <c r="D67" s="27">
        <f>SUMPRODUCT($B67:$B$144,[1]TE1old!D66:D$143)/SUM($B67:$B$144)</f>
        <v>39325.638609973132</v>
      </c>
      <c r="E67" s="35">
        <f t="shared" si="0"/>
        <v>2.0110272876488433</v>
      </c>
      <c r="F67" s="27">
        <v>83156</v>
      </c>
      <c r="G67" s="27">
        <f>SUMPRODUCT($B67:$B$144,[1]TE1old!J66:J$143)/SUM($B67:$B$144)</f>
        <v>342771.9583839773</v>
      </c>
      <c r="H67" s="35">
        <f t="shared" si="1"/>
        <v>4.1220351914952298</v>
      </c>
    </row>
    <row r="68" spans="1:8" ht="15" customHeight="1">
      <c r="A68" s="25">
        <v>50</v>
      </c>
      <c r="B68" s="26">
        <v>503676</v>
      </c>
      <c r="C68" s="27">
        <v>19891</v>
      </c>
      <c r="D68" s="27">
        <f>SUMPRODUCT($B68:$B$144,[1]TE1old!D67:D$143)/SUM($B68:$B$144)</f>
        <v>39717.738388555772</v>
      </c>
      <c r="E68" s="35">
        <f t="shared" si="0"/>
        <v>1.996769312179165</v>
      </c>
      <c r="F68" s="27">
        <v>86153</v>
      </c>
      <c r="G68" s="27">
        <f>SUMPRODUCT($B68:$B$144,[1]TE1old!J67:J$143)/SUM($B68:$B$144)</f>
        <v>347936.38983425329</v>
      </c>
      <c r="H68" s="35">
        <f t="shared" si="1"/>
        <v>4.0385870466989342</v>
      </c>
    </row>
    <row r="69" spans="1:8" ht="15" customHeight="1">
      <c r="A69" s="25">
        <v>51</v>
      </c>
      <c r="B69" s="26">
        <v>504280</v>
      </c>
      <c r="C69" s="27">
        <v>20226</v>
      </c>
      <c r="D69" s="27">
        <f>SUMPRODUCT($B69:$B$144,[1]TE1old!D68:D$143)/SUM($B69:$B$144)</f>
        <v>40118.929727532246</v>
      </c>
      <c r="E69" s="35">
        <f t="shared" si="0"/>
        <v>1.9835325683542098</v>
      </c>
      <c r="F69" s="27">
        <v>88785</v>
      </c>
      <c r="G69" s="27">
        <f>SUMPRODUCT($B69:$B$144,[1]TE1old!J68:J$143)/SUM($B69:$B$144)</f>
        <v>353251.81498618034</v>
      </c>
      <c r="H69" s="35">
        <f t="shared" si="1"/>
        <v>3.9787330628617483</v>
      </c>
    </row>
    <row r="70" spans="1:8" ht="15" customHeight="1">
      <c r="A70" s="25">
        <v>52</v>
      </c>
      <c r="B70" s="26">
        <v>503125</v>
      </c>
      <c r="C70" s="27">
        <v>20565</v>
      </c>
      <c r="D70" s="27">
        <f>SUMPRODUCT($B70:$B$144,[1]TE1old!D69:D$143)/SUM($B70:$B$144)</f>
        <v>40530.299007480608</v>
      </c>
      <c r="E70" s="35">
        <f t="shared" si="0"/>
        <v>1.9708387555302995</v>
      </c>
      <c r="F70" s="27">
        <v>91197</v>
      </c>
      <c r="G70" s="27">
        <f>SUMPRODUCT($B70:$B$144,[1]TE1old!J69:J$143)/SUM($B70:$B$144)</f>
        <v>358744.12477065192</v>
      </c>
      <c r="H70" s="35">
        <f t="shared" si="1"/>
        <v>3.9337272582502925</v>
      </c>
    </row>
    <row r="71" spans="1:8" ht="15" customHeight="1">
      <c r="A71" s="25">
        <v>53</v>
      </c>
      <c r="B71" s="26">
        <v>503607</v>
      </c>
      <c r="C71" s="27">
        <v>20900</v>
      </c>
      <c r="D71" s="27">
        <f>SUMPRODUCT($B71:$B$144,[1]TE1old!D70:D$143)/SUM($B71:$B$144)</f>
        <v>40951.029993132368</v>
      </c>
      <c r="E71" s="35">
        <f t="shared" si="0"/>
        <v>1.9593794255087258</v>
      </c>
      <c r="F71" s="27">
        <v>93838</v>
      </c>
      <c r="G71" s="27">
        <f>SUMPRODUCT($B71:$B$144,[1]TE1old!J70:J$143)/SUM($B71:$B$144)</f>
        <v>364400.49855894659</v>
      </c>
      <c r="H71" s="35">
        <f t="shared" si="1"/>
        <v>3.8832935330990281</v>
      </c>
    </row>
    <row r="72" spans="1:8" ht="15" customHeight="1">
      <c r="A72" s="25">
        <v>54</v>
      </c>
      <c r="B72" s="26">
        <v>503514</v>
      </c>
      <c r="C72" s="27">
        <v>21240</v>
      </c>
      <c r="D72" s="27">
        <f>SUMPRODUCT($B72:$B$144,[1]TE1old!D71:D$143)/SUM($B72:$B$144)</f>
        <v>41383.181712763537</v>
      </c>
      <c r="E72" s="35">
        <f t="shared" si="0"/>
        <v>1.9483607209399028</v>
      </c>
      <c r="F72" s="27">
        <v>96219</v>
      </c>
      <c r="G72" s="27">
        <f>SUMPRODUCT($B72:$B$144,[1]TE1old!J71:J$143)/SUM($B72:$B$144)</f>
        <v>370255.1010371407</v>
      </c>
      <c r="H72" s="35">
        <f t="shared" si="1"/>
        <v>3.8480456150774867</v>
      </c>
    </row>
    <row r="73" spans="1:8" ht="15" customHeight="1">
      <c r="A73" s="25">
        <v>55</v>
      </c>
      <c r="B73" s="26">
        <v>503735</v>
      </c>
      <c r="C73" s="27">
        <v>21587</v>
      </c>
      <c r="D73" s="27">
        <f>SUMPRODUCT($B73:$B$144,[1]TE1old!D72:D$143)/SUM($B73:$B$144)</f>
        <v>41826.810751986406</v>
      </c>
      <c r="E73" s="35">
        <f t="shared" si="0"/>
        <v>1.9375925673778851</v>
      </c>
      <c r="F73" s="27">
        <v>99043</v>
      </c>
      <c r="G73" s="27">
        <f>SUMPRODUCT($B73:$B$144,[1]TE1old!J72:J$143)/SUM($B73:$B$144)</f>
        <v>376312.45401366474</v>
      </c>
      <c r="H73" s="35">
        <f t="shared" si="1"/>
        <v>3.7994856174960852</v>
      </c>
    </row>
    <row r="74" spans="1:8" ht="15" customHeight="1">
      <c r="A74" s="25">
        <v>56</v>
      </c>
      <c r="B74" s="26">
        <v>503614</v>
      </c>
      <c r="C74" s="27">
        <v>21937</v>
      </c>
      <c r="D74" s="27">
        <f>SUMPRODUCT($B74:$B$144,[1]TE1old!D73:D$143)/SUM($B74:$B$144)</f>
        <v>42282.896610510063</v>
      </c>
      <c r="E74" s="35">
        <f t="shared" si="0"/>
        <v>1.9274694174458706</v>
      </c>
      <c r="F74" s="27">
        <v>101754</v>
      </c>
      <c r="G74" s="27">
        <f>SUMPRODUCT($B74:$B$144,[1]TE1old!J73:J$143)/SUM($B74:$B$144)</f>
        <v>382582.43680431758</v>
      </c>
      <c r="H74" s="35">
        <f t="shared" si="1"/>
        <v>3.7598761405381369</v>
      </c>
    </row>
    <row r="75" spans="1:8" ht="15" customHeight="1">
      <c r="A75" s="25">
        <v>57</v>
      </c>
      <c r="B75" s="26">
        <v>503871</v>
      </c>
      <c r="C75" s="27">
        <v>22300</v>
      </c>
      <c r="D75" s="27">
        <f>SUMPRODUCT($B75:$B$144,[1]TE1old!D74:D$143)/SUM($B75:$B$144)</f>
        <v>42751.756863331408</v>
      </c>
      <c r="E75" s="35">
        <f t="shared" si="0"/>
        <v>1.9171191418534264</v>
      </c>
      <c r="F75" s="27">
        <v>104014</v>
      </c>
      <c r="G75" s="27">
        <f>SUMPRODUCT($B75:$B$144,[1]TE1old!J74:J$143)/SUM($B75:$B$144)</f>
        <v>389086.6693523323</v>
      </c>
      <c r="H75" s="35">
        <f t="shared" si="1"/>
        <v>3.7407144168316986</v>
      </c>
    </row>
    <row r="76" spans="1:8" ht="15" customHeight="1">
      <c r="A76" s="25">
        <v>58</v>
      </c>
      <c r="B76" s="26">
        <v>503459</v>
      </c>
      <c r="C76" s="27">
        <v>22651</v>
      </c>
      <c r="D76" s="27">
        <f>SUMPRODUCT($B76:$B$144,[1]TE1old!D75:D$143)/SUM($B76:$B$144)</f>
        <v>43234.6708244818</v>
      </c>
      <c r="E76" s="35">
        <f t="shared" si="0"/>
        <v>1.9087312182456315</v>
      </c>
      <c r="F76" s="27">
        <v>106337</v>
      </c>
      <c r="G76" s="27">
        <f>SUMPRODUCT($B76:$B$144,[1]TE1old!J75:J$143)/SUM($B76:$B$144)</f>
        <v>395849.30066729139</v>
      </c>
      <c r="H76" s="35">
        <f t="shared" si="1"/>
        <v>3.7225923306778581</v>
      </c>
    </row>
    <row r="77" spans="1:8" ht="15" customHeight="1">
      <c r="A77" s="25">
        <v>59</v>
      </c>
      <c r="B77" s="26">
        <v>503640</v>
      </c>
      <c r="C77" s="27">
        <v>22996</v>
      </c>
      <c r="D77" s="27">
        <f>SUMPRODUCT($B77:$B$144,[1]TE1old!D76:D$143)/SUM($B77:$B$144)</f>
        <v>43732.291972457882</v>
      </c>
      <c r="E77" s="35">
        <f t="shared" si="0"/>
        <v>1.9017347352782172</v>
      </c>
      <c r="F77" s="27">
        <v>109210</v>
      </c>
      <c r="G77" s="27">
        <f>SUMPRODUCT($B77:$B$144,[1]TE1old!J76:J$143)/SUM($B77:$B$144)</f>
        <v>402871.85011282499</v>
      </c>
      <c r="H77" s="35">
        <f t="shared" si="1"/>
        <v>3.6889648394178645</v>
      </c>
    </row>
    <row r="78" spans="1:8" ht="15" customHeight="1">
      <c r="A78" s="25">
        <v>60</v>
      </c>
      <c r="B78" s="26">
        <v>503631</v>
      </c>
      <c r="C78" s="27">
        <v>23371</v>
      </c>
      <c r="D78" s="27">
        <f>SUMPRODUCT($B78:$B$144,[1]TE1old!D77:D$143)/SUM($B78:$B$144)</f>
        <v>44246.026856305762</v>
      </c>
      <c r="E78" s="35">
        <f t="shared" si="0"/>
        <v>1.893202124697521</v>
      </c>
      <c r="F78" s="27">
        <v>112089</v>
      </c>
      <c r="G78" s="27">
        <f>SUMPRODUCT($B78:$B$144,[1]TE1old!J77:J$143)/SUM($B78:$B$144)</f>
        <v>410177.12761917355</v>
      </c>
      <c r="H78" s="35">
        <f t="shared" si="1"/>
        <v>3.6593878758769689</v>
      </c>
    </row>
    <row r="79" spans="1:8" ht="15" customHeight="1">
      <c r="A79" s="25">
        <v>61</v>
      </c>
      <c r="B79" s="26">
        <v>503691</v>
      </c>
      <c r="C79" s="27">
        <v>23755</v>
      </c>
      <c r="D79" s="27">
        <f>SUMPRODUCT($B79:$B$144,[1]TE1old!D78:D$143)/SUM($B79:$B$144)</f>
        <v>44776.42998433832</v>
      </c>
      <c r="E79" s="35">
        <f t="shared" si="0"/>
        <v>1.8849265411213774</v>
      </c>
      <c r="F79" s="27">
        <v>114937</v>
      </c>
      <c r="G79" s="27">
        <f>SUMPRODUCT($B79:$B$144,[1]TE1old!J78:J$143)/SUM($B79:$B$144)</f>
        <v>417783.8305449902</v>
      </c>
      <c r="H79" s="35">
        <f t="shared" si="1"/>
        <v>3.6348941641507104</v>
      </c>
    </row>
    <row r="80" spans="1:8" ht="15" customHeight="1">
      <c r="A80" s="25">
        <v>62</v>
      </c>
      <c r="B80" s="26">
        <v>503938</v>
      </c>
      <c r="C80" s="27">
        <v>24127</v>
      </c>
      <c r="D80" s="27">
        <f>SUMPRODUCT($B80:$B$144,[1]TE1old!D79:D$143)/SUM($B80:$B$144)</f>
        <v>45324.867584188789</v>
      </c>
      <c r="E80" s="35">
        <f t="shared" si="0"/>
        <v>1.8785952494793712</v>
      </c>
      <c r="F80" s="27">
        <v>118106</v>
      </c>
      <c r="G80" s="27">
        <f>SUMPRODUCT($B80:$B$144,[1]TE1old!J79:J$143)/SUM($B80:$B$144)</f>
        <v>425713.15062288271</v>
      </c>
      <c r="H80" s="35">
        <f t="shared" si="1"/>
        <v>3.6045006233627648</v>
      </c>
    </row>
    <row r="81" spans="1:8" ht="15" customHeight="1">
      <c r="A81" s="25">
        <v>63</v>
      </c>
      <c r="B81" s="26">
        <v>503422</v>
      </c>
      <c r="C81" s="27">
        <v>24519</v>
      </c>
      <c r="D81" s="27">
        <f>SUMPRODUCT($B81:$B$144,[1]TE1old!D80:D$143)/SUM($B81:$B$144)</f>
        <v>45892.832097224076</v>
      </c>
      <c r="E81" s="35">
        <f t="shared" si="0"/>
        <v>1.8717252782423457</v>
      </c>
      <c r="F81" s="27">
        <v>121156</v>
      </c>
      <c r="G81" s="27">
        <f>SUMPRODUCT($B81:$B$144,[1]TE1old!J80:J$143)/SUM($B81:$B$144)</f>
        <v>433991.32414285018</v>
      </c>
      <c r="H81" s="35">
        <f t="shared" si="1"/>
        <v>3.5820869304273018</v>
      </c>
    </row>
    <row r="82" spans="1:8" ht="15" customHeight="1">
      <c r="A82" s="25">
        <v>64</v>
      </c>
      <c r="B82" s="26">
        <v>503860</v>
      </c>
      <c r="C82" s="27">
        <v>24920</v>
      </c>
      <c r="D82" s="27">
        <f>SUMPRODUCT($B82:$B$144,[1]TE1old!D81:D$143)/SUM($B82:$B$144)</f>
        <v>46480.687205024413</v>
      </c>
      <c r="E82" s="35">
        <f t="shared" si="0"/>
        <v>1.8651961157714452</v>
      </c>
      <c r="F82" s="27">
        <v>124037</v>
      </c>
      <c r="G82" s="27">
        <f>SUMPRODUCT($B82:$B$144,[1]TE1old!J81:J$143)/SUM($B82:$B$144)</f>
        <v>442637.894370205</v>
      </c>
      <c r="H82" s="35">
        <f t="shared" si="1"/>
        <v>3.5685956155840999</v>
      </c>
    </row>
    <row r="83" spans="1:8" ht="15" customHeight="1">
      <c r="A83" s="25">
        <v>65</v>
      </c>
      <c r="B83" s="26">
        <v>503468</v>
      </c>
      <c r="C83" s="27">
        <v>25324</v>
      </c>
      <c r="D83" s="27">
        <f>SUMPRODUCT($B83:$B$144,[1]TE1old!D82:D$143)/SUM($B83:$B$144)</f>
        <v>47091.183381356539</v>
      </c>
      <c r="E83" s="35">
        <f t="shared" si="0"/>
        <v>1.8595475983792662</v>
      </c>
      <c r="F83" s="27">
        <v>127323</v>
      </c>
      <c r="G83" s="27">
        <f>SUMPRODUCT($B83:$B$144,[1]TE1old!J82:J$143)/SUM($B83:$B$144)</f>
        <v>451698.85743567155</v>
      </c>
      <c r="H83" s="35">
        <f t="shared" si="1"/>
        <v>3.5476611251358476</v>
      </c>
    </row>
    <row r="84" spans="1:8" ht="15" customHeight="1">
      <c r="A84" s="25">
        <v>66</v>
      </c>
      <c r="B84" s="26">
        <v>503598</v>
      </c>
      <c r="C84" s="27">
        <v>25736</v>
      </c>
      <c r="D84" s="27">
        <f>SUMPRODUCT($B84:$B$144,[1]TE1old!D83:D$143)/SUM($B84:$B$144)</f>
        <v>47725.122415766586</v>
      </c>
      <c r="E84" s="35">
        <f t="shared" si="0"/>
        <v>1.8544110357385213</v>
      </c>
      <c r="F84" s="27">
        <v>131251</v>
      </c>
      <c r="G84" s="27">
        <f>SUMPRODUCT($B84:$B$144,[1]TE1old!J83:J$143)/SUM($B84:$B$144)</f>
        <v>461181.63263923686</v>
      </c>
      <c r="H84" s="35">
        <f t="shared" si="1"/>
        <v>3.5137380487709571</v>
      </c>
    </row>
    <row r="85" spans="1:8" ht="15" customHeight="1">
      <c r="A85" s="25">
        <v>67</v>
      </c>
      <c r="B85" s="26">
        <v>503685</v>
      </c>
      <c r="C85" s="27">
        <v>26156</v>
      </c>
      <c r="D85" s="27">
        <f>SUMPRODUCT($B85:$B$144,[1]TE1old!D84:D$143)/SUM($B85:$B$144)</f>
        <v>48385.041266489585</v>
      </c>
      <c r="E85" s="35">
        <f t="shared" si="0"/>
        <v>1.8498639419823208</v>
      </c>
      <c r="F85" s="27">
        <v>134677</v>
      </c>
      <c r="G85" s="27">
        <f>SUMPRODUCT($B85:$B$144,[1]TE1old!J84:J$143)/SUM($B85:$B$144)</f>
        <v>471129.40293117007</v>
      </c>
      <c r="H85" s="35">
        <f t="shared" si="1"/>
        <v>3.498217237770147</v>
      </c>
    </row>
    <row r="86" spans="1:8" ht="15" customHeight="1">
      <c r="A86" s="25">
        <v>68</v>
      </c>
      <c r="B86" s="26">
        <v>503890</v>
      </c>
      <c r="C86" s="27">
        <v>26586</v>
      </c>
      <c r="D86" s="27">
        <f>SUMPRODUCT($B86:$B$144,[1]TE1old!D85:D$143)/SUM($B86:$B$144)</f>
        <v>49072.980134373334</v>
      </c>
      <c r="E86" s="35">
        <f t="shared" si="0"/>
        <v>1.8458203616329396</v>
      </c>
      <c r="F86" s="27">
        <v>138347</v>
      </c>
      <c r="G86" s="27">
        <f>SUMPRODUCT($B86:$B$144,[1]TE1old!J85:J$143)/SUM($B86:$B$144)</f>
        <v>481587.42302446591</v>
      </c>
      <c r="H86" s="35">
        <f t="shared" si="1"/>
        <v>3.4810109581303963</v>
      </c>
    </row>
    <row r="87" spans="1:8" ht="15" customHeight="1">
      <c r="A87" s="25">
        <v>69</v>
      </c>
      <c r="B87" s="26">
        <v>503561</v>
      </c>
      <c r="C87" s="27">
        <v>27037</v>
      </c>
      <c r="D87" s="27">
        <f>SUMPRODUCT($B87:$B$144,[1]TE1old!D86:D$143)/SUM($B87:$B$144)</f>
        <v>49791.379464656275</v>
      </c>
      <c r="E87" s="35">
        <f t="shared" si="0"/>
        <v>1.8416014892427517</v>
      </c>
      <c r="F87" s="27">
        <v>142342</v>
      </c>
      <c r="G87" s="27">
        <f>SUMPRODUCT($B87:$B$144,[1]TE1old!J86:J$143)/SUM($B87:$B$144)</f>
        <v>492604.96838566312</v>
      </c>
      <c r="H87" s="35">
        <f t="shared" si="1"/>
        <v>3.460714113793983</v>
      </c>
    </row>
    <row r="88" spans="1:8" ht="15" customHeight="1">
      <c r="A88" s="25">
        <v>70</v>
      </c>
      <c r="B88" s="26">
        <v>503791</v>
      </c>
      <c r="C88" s="27">
        <v>27511</v>
      </c>
      <c r="D88" s="27">
        <f>SUMPRODUCT($B88:$B$144,[1]TE1old!D87:D$143)/SUM($B88:$B$144)</f>
        <v>50541.881127498265</v>
      </c>
      <c r="E88" s="35">
        <f t="shared" si="0"/>
        <v>1.8371517257641767</v>
      </c>
      <c r="F88" s="27">
        <v>146347</v>
      </c>
      <c r="G88" s="27">
        <f>SUMPRODUCT($B88:$B$144,[1]TE1old!J87:J$143)/SUM($B88:$B$144)</f>
        <v>504212.16863393039</v>
      </c>
      <c r="H88" s="35">
        <f t="shared" si="1"/>
        <v>3.4453194710785353</v>
      </c>
    </row>
    <row r="89" spans="1:8" ht="15" customHeight="1">
      <c r="A89" s="25">
        <v>71</v>
      </c>
      <c r="B89" s="26">
        <v>503889</v>
      </c>
      <c r="C89" s="27">
        <v>28016</v>
      </c>
      <c r="D89" s="27">
        <f>SUMPRODUCT($B89:$B$144,[1]TE1old!D88:D$143)/SUM($B89:$B$144)</f>
        <v>51327.436661471518</v>
      </c>
      <c r="E89" s="35">
        <f t="shared" si="0"/>
        <v>1.832075837431165</v>
      </c>
      <c r="F89" s="27">
        <v>150505</v>
      </c>
      <c r="G89" s="27">
        <f>SUMPRODUCT($B89:$B$144,[1]TE1old!J88:J$143)/SUM($B89:$B$144)</f>
        <v>516486.46181506652</v>
      </c>
      <c r="H89" s="35">
        <f t="shared" si="1"/>
        <v>3.4316897233651145</v>
      </c>
    </row>
    <row r="90" spans="1:8" ht="15" customHeight="1">
      <c r="A90" s="25">
        <v>72</v>
      </c>
      <c r="B90" s="26">
        <v>503167</v>
      </c>
      <c r="C90" s="27">
        <v>28511</v>
      </c>
      <c r="D90" s="27">
        <f>SUMPRODUCT($B90:$B$144,[1]TE1old!D89:D$143)/SUM($B90:$B$144)</f>
        <v>52151.565905394637</v>
      </c>
      <c r="E90" s="35">
        <f t="shared" si="0"/>
        <v>1.8291735086596275</v>
      </c>
      <c r="F90" s="27">
        <v>154993</v>
      </c>
      <c r="G90" s="27">
        <f>SUMPRODUCT($B90:$B$144,[1]TE1old!J89:J$143)/SUM($B90:$B$144)</f>
        <v>529486.67091115448</v>
      </c>
      <c r="H90" s="35">
        <f t="shared" si="1"/>
        <v>3.4161973180153584</v>
      </c>
    </row>
    <row r="91" spans="1:8" ht="15" customHeight="1">
      <c r="A91" s="25">
        <v>73</v>
      </c>
      <c r="B91" s="26">
        <v>503661</v>
      </c>
      <c r="C91" s="27">
        <v>29038</v>
      </c>
      <c r="D91" s="27">
        <f>SUMPRODUCT($B91:$B$144,[1]TE1old!D90:D$143)/SUM($B91:$B$144)</f>
        <v>53016.734847069849</v>
      </c>
      <c r="E91" s="35">
        <f t="shared" ref="E91:E144" si="2">D91/C91</f>
        <v>1.8257708811581324</v>
      </c>
      <c r="F91" s="27">
        <v>160168</v>
      </c>
      <c r="G91" s="27">
        <f>SUMPRODUCT($B91:$B$144,[1]TE1old!J90:J$143)/SUM($B91:$B$144)</f>
        <v>543249.25348888827</v>
      </c>
      <c r="H91" s="35">
        <f t="shared" ref="H91:H144" si="3">G91/F91</f>
        <v>3.3917465004800476</v>
      </c>
    </row>
    <row r="92" spans="1:8" ht="15" customHeight="1">
      <c r="A92" s="25">
        <v>74</v>
      </c>
      <c r="B92" s="26">
        <v>503778</v>
      </c>
      <c r="C92" s="27">
        <v>29581</v>
      </c>
      <c r="D92" s="27">
        <f>SUMPRODUCT($B92:$B$144,[1]TE1old!D91:D$143)/SUM($B92:$B$144)</f>
        <v>53928.760254938687</v>
      </c>
      <c r="E92" s="35">
        <f t="shared" si="2"/>
        <v>1.8230878014583241</v>
      </c>
      <c r="F92" s="27">
        <v>165309</v>
      </c>
      <c r="G92" s="27">
        <f>SUMPRODUCT($B92:$B$144,[1]TE1old!J91:J$143)/SUM($B92:$B$144)</f>
        <v>557883.9481876106</v>
      </c>
      <c r="H92" s="35">
        <f t="shared" si="3"/>
        <v>3.3747947673000902</v>
      </c>
    </row>
    <row r="93" spans="1:8" ht="15" customHeight="1">
      <c r="A93" s="25">
        <v>75</v>
      </c>
      <c r="B93" s="26">
        <v>503562</v>
      </c>
      <c r="C93" s="27">
        <v>30147</v>
      </c>
      <c r="D93" s="27">
        <f>SUMPRODUCT($B93:$B$144,[1]TE1old!D92:D$143)/SUM($B93:$B$144)</f>
        <v>54891.660104488372</v>
      </c>
      <c r="E93" s="35">
        <f t="shared" si="2"/>
        <v>1.8208000830758739</v>
      </c>
      <c r="F93" s="27">
        <v>170756</v>
      </c>
      <c r="G93" s="27">
        <f>SUMPRODUCT($B93:$B$144,[1]TE1old!J92:J$143)/SUM($B93:$B$144)</f>
        <v>573479.06211199367</v>
      </c>
      <c r="H93" s="35">
        <f t="shared" si="3"/>
        <v>3.3584709299350752</v>
      </c>
    </row>
    <row r="94" spans="1:8" ht="15" customHeight="1">
      <c r="A94" s="25">
        <v>76</v>
      </c>
      <c r="B94" s="26">
        <v>503705</v>
      </c>
      <c r="C94" s="27">
        <v>30750</v>
      </c>
      <c r="D94" s="27">
        <f>SUMPRODUCT($B94:$B$144,[1]TE1old!D93:D$143)/SUM($B94:$B$144)</f>
        <v>55910.152102265682</v>
      </c>
      <c r="E94" s="35">
        <f t="shared" si="2"/>
        <v>1.8182163285289652</v>
      </c>
      <c r="F94" s="27">
        <v>176653</v>
      </c>
      <c r="G94" s="27">
        <f>SUMPRODUCT($B94:$B$144,[1]TE1old!J93:J$143)/SUM($B94:$B$144)</f>
        <v>590132.67558217573</v>
      </c>
      <c r="H94" s="35">
        <f t="shared" si="3"/>
        <v>3.3406320616246297</v>
      </c>
    </row>
    <row r="95" spans="1:8" ht="15" customHeight="1">
      <c r="A95" s="25">
        <v>77</v>
      </c>
      <c r="B95" s="26">
        <v>503644</v>
      </c>
      <c r="C95" s="27">
        <v>31375</v>
      </c>
      <c r="D95" s="27">
        <f>SUMPRODUCT($B95:$B$144,[1]TE1old!D94:D$143)/SUM($B95:$B$144)</f>
        <v>56990.559398151723</v>
      </c>
      <c r="E95" s="35">
        <f t="shared" si="2"/>
        <v>1.8164321720526446</v>
      </c>
      <c r="F95" s="27">
        <v>182761</v>
      </c>
      <c r="G95" s="27">
        <f>SUMPRODUCT($B95:$B$144,[1]TE1old!J94:J$143)/SUM($B95:$B$144)</f>
        <v>607987.68830850546</v>
      </c>
      <c r="H95" s="35">
        <f t="shared" si="3"/>
        <v>3.3266817773403816</v>
      </c>
    </row>
    <row r="96" spans="1:8" ht="15" customHeight="1">
      <c r="A96" s="25">
        <v>78</v>
      </c>
      <c r="B96" s="26">
        <v>503623</v>
      </c>
      <c r="C96" s="27">
        <v>32039</v>
      </c>
      <c r="D96" s="27">
        <f>SUMPRODUCT($B96:$B$144,[1]TE1old!D95:D$143)/SUM($B96:$B$144)</f>
        <v>58140.00098749718</v>
      </c>
      <c r="E96" s="35">
        <f t="shared" si="2"/>
        <v>1.8146634098285583</v>
      </c>
      <c r="F96" s="27">
        <v>188780</v>
      </c>
      <c r="G96" s="27">
        <f>SUMPRODUCT($B96:$B$144,[1]TE1old!J95:J$143)/SUM($B96:$B$144)</f>
        <v>627178.07877063367</v>
      </c>
      <c r="H96" s="35">
        <f t="shared" si="3"/>
        <v>3.3222697254509677</v>
      </c>
    </row>
    <row r="97" spans="1:8" ht="15" customHeight="1">
      <c r="A97" s="25">
        <v>79</v>
      </c>
      <c r="B97" s="26">
        <v>503700</v>
      </c>
      <c r="C97" s="27">
        <v>32729</v>
      </c>
      <c r="D97" s="27">
        <f>SUMPRODUCT($B97:$B$144,[1]TE1old!D96:D$143)/SUM($B97:$B$144)</f>
        <v>59366.475978676201</v>
      </c>
      <c r="E97" s="35">
        <f t="shared" si="2"/>
        <v>1.8138799223525375</v>
      </c>
      <c r="F97" s="27">
        <v>195976</v>
      </c>
      <c r="G97" s="27">
        <f>SUMPRODUCT($B97:$B$144,[1]TE1old!J96:J$143)/SUM($B97:$B$144)</f>
        <v>647891.97680883319</v>
      </c>
      <c r="H97" s="35">
        <f t="shared" si="3"/>
        <v>3.3059761236520453</v>
      </c>
    </row>
    <row r="98" spans="1:8" ht="15" customHeight="1">
      <c r="A98" s="25">
        <v>80</v>
      </c>
      <c r="B98" s="26">
        <v>503676</v>
      </c>
      <c r="C98" s="27">
        <v>33491</v>
      </c>
      <c r="D98" s="27">
        <f>SUMPRODUCT($B98:$B$144,[1]TE1old!D97:D$143)/SUM($B98:$B$144)</f>
        <v>60679.55209692238</v>
      </c>
      <c r="E98" s="35">
        <f t="shared" si="2"/>
        <v>1.8118166700582956</v>
      </c>
      <c r="F98" s="27">
        <v>203489</v>
      </c>
      <c r="G98" s="27">
        <f>SUMPRODUCT($B98:$B$144,[1]TE1old!J97:J$143)/SUM($B98:$B$144)</f>
        <v>670305.12215702736</v>
      </c>
      <c r="H98" s="35">
        <f t="shared" si="3"/>
        <v>3.2940607214985937</v>
      </c>
    </row>
    <row r="99" spans="1:8" ht="15" customHeight="1">
      <c r="A99" s="25">
        <v>81</v>
      </c>
      <c r="B99" s="26">
        <v>503689</v>
      </c>
      <c r="C99" s="27">
        <v>34301</v>
      </c>
      <c r="D99" s="27">
        <f>SUMPRODUCT($B99:$B$144,[1]TE1old!D98:D$143)/SUM($B99:$B$144)</f>
        <v>62089.889261332231</v>
      </c>
      <c r="E99" s="35">
        <f t="shared" si="2"/>
        <v>1.8101480791035898</v>
      </c>
      <c r="F99" s="27">
        <v>211167</v>
      </c>
      <c r="G99" s="27">
        <f>SUMPRODUCT($B99:$B$144,[1]TE1old!J98:J$143)/SUM($B99:$B$144)</f>
        <v>694680.8528324092</v>
      </c>
      <c r="H99" s="35">
        <f t="shared" si="3"/>
        <v>3.2897226026434492</v>
      </c>
    </row>
    <row r="100" spans="1:8" ht="15" customHeight="1">
      <c r="A100" s="25">
        <v>82</v>
      </c>
      <c r="B100" s="26">
        <v>503601</v>
      </c>
      <c r="C100" s="27">
        <v>35134</v>
      </c>
      <c r="D100" s="27">
        <f>SUMPRODUCT($B100:$B$144,[1]TE1old!D99:D$143)/SUM($B100:$B$144)</f>
        <v>63611.142396024639</v>
      </c>
      <c r="E100" s="35">
        <f t="shared" si="2"/>
        <v>1.8105294699158831</v>
      </c>
      <c r="F100" s="27">
        <v>220275</v>
      </c>
      <c r="G100" s="27">
        <f>SUMPRODUCT($B100:$B$144,[1]TE1old!J99:J$143)/SUM($B100:$B$144)</f>
        <v>721300.63204520266</v>
      </c>
      <c r="H100" s="35">
        <f t="shared" si="3"/>
        <v>3.2745460540016009</v>
      </c>
    </row>
    <row r="101" spans="1:8" ht="15" customHeight="1">
      <c r="A101" s="25">
        <v>83</v>
      </c>
      <c r="B101" s="26">
        <v>503769</v>
      </c>
      <c r="C101" s="27">
        <v>36074</v>
      </c>
      <c r="D101" s="27">
        <f>SUMPRODUCT($B101:$B$144,[1]TE1old!D100:D$143)/SUM($B101:$B$144)</f>
        <v>65258.893322887481</v>
      </c>
      <c r="E101" s="35">
        <f t="shared" si="2"/>
        <v>1.809028478208335</v>
      </c>
      <c r="F101" s="27">
        <v>230281</v>
      </c>
      <c r="G101" s="27">
        <f>SUMPRODUCT($B101:$B$144,[1]TE1old!J100:J$143)/SUM($B101:$B$144)</f>
        <v>750473.799644229</v>
      </c>
      <c r="H101" s="35">
        <f t="shared" si="3"/>
        <v>3.2589479794000766</v>
      </c>
    </row>
    <row r="102" spans="1:8" ht="15" customHeight="1">
      <c r="A102" s="25">
        <v>84</v>
      </c>
      <c r="B102" s="26">
        <v>503587</v>
      </c>
      <c r="C102" s="27">
        <v>37052</v>
      </c>
      <c r="D102" s="27">
        <f>SUMPRODUCT($B102:$B$144,[1]TE1old!D101:D$143)/SUM($B102:$B$144)</f>
        <v>67053.105175293604</v>
      </c>
      <c r="E102" s="35">
        <f t="shared" si="2"/>
        <v>1.8097027198341142</v>
      </c>
      <c r="F102" s="27">
        <v>241897</v>
      </c>
      <c r="G102" s="27">
        <f>SUMPRODUCT($B102:$B$144,[1]TE1old!J101:J$143)/SUM($B102:$B$144)</f>
        <v>782639.00342086842</v>
      </c>
      <c r="H102" s="35">
        <f t="shared" si="3"/>
        <v>3.2354225286831522</v>
      </c>
    </row>
    <row r="103" spans="1:8" ht="15" customHeight="1">
      <c r="A103" s="25">
        <v>85</v>
      </c>
      <c r="B103" s="26">
        <v>503653</v>
      </c>
      <c r="C103" s="27">
        <v>38105</v>
      </c>
      <c r="D103" s="27">
        <f>SUMPRODUCT($B103:$B$144,[1]TE1old!D102:D$143)/SUM($B103:$B$144)</f>
        <v>69018.229143549746</v>
      </c>
      <c r="E103" s="35">
        <f t="shared" si="2"/>
        <v>1.8112643785211848</v>
      </c>
      <c r="F103" s="27">
        <v>255048</v>
      </c>
      <c r="G103" s="27">
        <f>SUMPRODUCT($B103:$B$144,[1]TE1old!J102:J$143)/SUM($B103:$B$144)</f>
        <v>818252.07417828415</v>
      </c>
      <c r="H103" s="35">
        <f t="shared" si="3"/>
        <v>3.2082277617479225</v>
      </c>
    </row>
    <row r="104" spans="1:8" ht="15" customHeight="1">
      <c r="A104" s="25">
        <v>86</v>
      </c>
      <c r="B104" s="26">
        <v>503692</v>
      </c>
      <c r="C104" s="27">
        <v>39275</v>
      </c>
      <c r="D104" s="27">
        <f>SUMPRODUCT($B104:$B$144,[1]TE1old!D103:D$143)/SUM($B104:$B$144)</f>
        <v>71185.28682075777</v>
      </c>
      <c r="E104" s="35">
        <f t="shared" si="2"/>
        <v>1.8124834327373081</v>
      </c>
      <c r="F104" s="27">
        <v>269187</v>
      </c>
      <c r="G104" s="27">
        <f>SUMPRODUCT($B104:$B$144,[1]TE1old!J103:J$143)/SUM($B104:$B$144)</f>
        <v>857996.81280044361</v>
      </c>
      <c r="H104" s="35">
        <f t="shared" si="3"/>
        <v>3.1873634789215068</v>
      </c>
    </row>
    <row r="105" spans="1:8" ht="15" customHeight="1">
      <c r="A105" s="25">
        <v>87</v>
      </c>
      <c r="B105" s="26">
        <v>503631</v>
      </c>
      <c r="C105" s="27">
        <v>40566</v>
      </c>
      <c r="D105" s="27">
        <f>SUMPRODUCT($B105:$B$144,[1]TE1old!D104:D$143)/SUM($B105:$B$144)</f>
        <v>73591.165796722678</v>
      </c>
      <c r="E105" s="35">
        <f t="shared" si="2"/>
        <v>1.8141094955559502</v>
      </c>
      <c r="F105" s="27">
        <v>285427</v>
      </c>
      <c r="G105" s="27">
        <f>SUMPRODUCT($B105:$B$144,[1]TE1old!J104:J$143)/SUM($B105:$B$144)</f>
        <v>902682.00951302692</v>
      </c>
      <c r="H105" s="35">
        <f t="shared" si="3"/>
        <v>3.162566994408472</v>
      </c>
    </row>
    <row r="106" spans="1:8" ht="15" customHeight="1">
      <c r="A106" s="25">
        <v>88</v>
      </c>
      <c r="B106" s="26">
        <v>503689</v>
      </c>
      <c r="C106" s="27">
        <v>42008</v>
      </c>
      <c r="D106" s="27">
        <f>SUMPRODUCT($B106:$B$144,[1]TE1old!D105:D$143)/SUM($B106:$B$144)</f>
        <v>76285.02583291597</v>
      </c>
      <c r="E106" s="35">
        <f t="shared" si="2"/>
        <v>1.8159642409282986</v>
      </c>
      <c r="F106" s="27">
        <v>304033</v>
      </c>
      <c r="G106" s="27">
        <f>SUMPRODUCT($B106:$B$144,[1]TE1old!J105:J$143)/SUM($B106:$B$144)</f>
        <v>953365.03370943049</v>
      </c>
      <c r="H106" s="35">
        <f t="shared" si="3"/>
        <v>3.1357287982206881</v>
      </c>
    </row>
    <row r="107" spans="1:8" ht="15" customHeight="1">
      <c r="A107" s="25">
        <v>89</v>
      </c>
      <c r="B107" s="26">
        <v>503665</v>
      </c>
      <c r="C107" s="27">
        <v>43612</v>
      </c>
      <c r="D107" s="27">
        <f>SUMPRODUCT($B107:$B$144,[1]TE1old!D106:D$143)/SUM($B107:$B$144)</f>
        <v>79330.40292655825</v>
      </c>
      <c r="E107" s="35">
        <f t="shared" si="2"/>
        <v>1.8190040109730865</v>
      </c>
      <c r="F107" s="27">
        <v>326511</v>
      </c>
      <c r="G107" s="27">
        <f>SUMPRODUCT($B107:$B$144,[1]TE1old!J106:J$143)/SUM($B107:$B$144)</f>
        <v>1011419.6236683761</v>
      </c>
      <c r="H107" s="35">
        <f t="shared" si="3"/>
        <v>3.0976586506071038</v>
      </c>
    </row>
    <row r="108" spans="1:8" ht="15" customHeight="1">
      <c r="A108" s="25">
        <v>90</v>
      </c>
      <c r="B108" s="26">
        <v>503706</v>
      </c>
      <c r="C108" s="27">
        <v>45432</v>
      </c>
      <c r="D108" s="27">
        <f>SUMPRODUCT($B108:$B$144,[1]TE1old!D107:D$143)/SUM($B108:$B$144)</f>
        <v>82814.403399699353</v>
      </c>
      <c r="E108" s="35">
        <f t="shared" si="2"/>
        <v>1.8228209940064128</v>
      </c>
      <c r="F108" s="27">
        <v>351769</v>
      </c>
      <c r="G108" s="27">
        <f>SUMPRODUCT($B108:$B$144,[1]TE1old!J107:J$143)/SUM($B108:$B$144)</f>
        <v>1078733.8487798127</v>
      </c>
      <c r="H108" s="35">
        <f t="shared" si="3"/>
        <v>3.0665972521166238</v>
      </c>
    </row>
    <row r="109" spans="1:8" ht="15" customHeight="1">
      <c r="A109" s="25">
        <v>91</v>
      </c>
      <c r="B109" s="26">
        <v>503585</v>
      </c>
      <c r="C109" s="27">
        <v>47504</v>
      </c>
      <c r="D109" s="27">
        <f>SUMPRODUCT($B109:$B$144,[1]TE1old!D108:D$143)/SUM($B109:$B$144)</f>
        <v>86854.668941464508</v>
      </c>
      <c r="E109" s="35">
        <f t="shared" si="2"/>
        <v>1.8283653785252718</v>
      </c>
      <c r="F109" s="27">
        <v>384091</v>
      </c>
      <c r="G109" s="27">
        <f>SUMPRODUCT($B109:$B$144,[1]TE1old!J108:J$143)/SUM($B109:$B$144)</f>
        <v>1157767.1632129583</v>
      </c>
      <c r="H109" s="35">
        <f t="shared" si="3"/>
        <v>3.0143043268729501</v>
      </c>
    </row>
    <row r="110" spans="1:8" ht="15" customHeight="1">
      <c r="A110" s="25">
        <v>92</v>
      </c>
      <c r="B110" s="26">
        <v>503678</v>
      </c>
      <c r="C110" s="27">
        <v>49933</v>
      </c>
      <c r="D110" s="27">
        <f>SUMPRODUCT($B110:$B$144,[1]TE1old!D109:D$143)/SUM($B110:$B$144)</f>
        <v>91626.426366599233</v>
      </c>
      <c r="E110" s="35">
        <f t="shared" si="2"/>
        <v>1.8349874104620036</v>
      </c>
      <c r="F110" s="27">
        <v>420453</v>
      </c>
      <c r="G110" s="27">
        <f>SUMPRODUCT($B110:$B$144,[1]TE1old!J109:J$143)/SUM($B110:$B$144)</f>
        <v>1252289.0439650139</v>
      </c>
      <c r="H110" s="35">
        <f t="shared" si="3"/>
        <v>2.9784281333823612</v>
      </c>
    </row>
    <row r="111" spans="1:8" ht="15" customHeight="1">
      <c r="A111" s="25">
        <v>93</v>
      </c>
      <c r="B111" s="26">
        <v>503730</v>
      </c>
      <c r="C111" s="27">
        <v>52845</v>
      </c>
      <c r="D111" s="27">
        <f>SUMPRODUCT($B111:$B$144,[1]TE1old!D110:D$143)/SUM($B111:$B$144)</f>
        <v>97382.306849001892</v>
      </c>
      <c r="E111" s="35">
        <f t="shared" si="2"/>
        <v>1.8427913113634571</v>
      </c>
      <c r="F111" s="27">
        <v>465278</v>
      </c>
      <c r="G111" s="27">
        <f>SUMPRODUCT($B111:$B$144,[1]TE1old!J110:J$143)/SUM($B111:$B$144)</f>
        <v>1368042.6119777262</v>
      </c>
      <c r="H111" s="35">
        <f t="shared" si="3"/>
        <v>2.9402692841220222</v>
      </c>
    </row>
    <row r="112" spans="1:8" ht="15" customHeight="1">
      <c r="A112" s="25">
        <v>94</v>
      </c>
      <c r="B112" s="26">
        <v>503577</v>
      </c>
      <c r="C112" s="27">
        <v>56371</v>
      </c>
      <c r="D112" s="27">
        <f>SUMPRODUCT($B112:$B$144,[1]TE1old!D111:D$143)/SUM($B112:$B$144)</f>
        <v>104522.07693761202</v>
      </c>
      <c r="E112" s="35">
        <f t="shared" si="2"/>
        <v>1.8541817057992942</v>
      </c>
      <c r="F112" s="27">
        <v>527058</v>
      </c>
      <c r="G112" s="27">
        <f>SUMPRODUCT($B112:$B$144,[1]TE1old!J111:J$143)/SUM($B112:$B$144)</f>
        <v>1513551.2227992392</v>
      </c>
      <c r="H112" s="35">
        <f t="shared" si="3"/>
        <v>2.8716976552850717</v>
      </c>
    </row>
    <row r="113" spans="1:8" ht="15" customHeight="1">
      <c r="A113" s="25">
        <v>95</v>
      </c>
      <c r="B113" s="26">
        <v>503780</v>
      </c>
      <c r="C113" s="27">
        <v>61179</v>
      </c>
      <c r="D113" s="27">
        <f>SUMPRODUCT($B113:$B$144,[1]TE1old!D112:D$143)/SUM($B113:$B$144)</f>
        <v>113692.42820695179</v>
      </c>
      <c r="E113" s="35">
        <f t="shared" si="2"/>
        <v>1.8583570866956274</v>
      </c>
      <c r="F113" s="27">
        <v>603957</v>
      </c>
      <c r="G113" s="27">
        <f>SUMPRODUCT($B113:$B$144,[1]TE1old!J112:J$143)/SUM($B113:$B$144)</f>
        <v>1703403.1560155773</v>
      </c>
      <c r="H113" s="35">
        <f t="shared" si="3"/>
        <v>2.820404691088235</v>
      </c>
    </row>
    <row r="114" spans="1:8" ht="15" customHeight="1">
      <c r="A114" s="25">
        <v>96</v>
      </c>
      <c r="B114" s="26">
        <v>503636</v>
      </c>
      <c r="C114" s="27">
        <v>67435</v>
      </c>
      <c r="D114" s="27">
        <f>SUMPRODUCT($B114:$B$144,[1]TE1old!D113:D$143)/SUM($B114:$B$144)</f>
        <v>126082.05418596213</v>
      </c>
      <c r="E114" s="35">
        <f t="shared" si="2"/>
        <v>1.8696827194477961</v>
      </c>
      <c r="F114" s="27">
        <v>710311</v>
      </c>
      <c r="G114" s="27">
        <f>SUMPRODUCT($B114:$B$144,[1]TE1old!J113:J$143)/SUM($B114:$B$144)</f>
        <v>1965690.983041012</v>
      </c>
      <c r="H114" s="35">
        <f t="shared" si="3"/>
        <v>2.767366664800365</v>
      </c>
    </row>
    <row r="115" spans="1:8" ht="15" customHeight="1">
      <c r="A115" s="25">
        <v>97</v>
      </c>
      <c r="B115" s="26">
        <v>503577</v>
      </c>
      <c r="C115" s="27">
        <v>76643</v>
      </c>
      <c r="D115" s="27">
        <f>SUMPRODUCT($B115:$B$144,[1]TE1old!D114:D$143)/SUM($B115:$B$144)</f>
        <v>144208.51613936597</v>
      </c>
      <c r="E115" s="35">
        <f t="shared" si="2"/>
        <v>1.8815614751427523</v>
      </c>
      <c r="F115" s="27">
        <v>879138</v>
      </c>
      <c r="G115" s="27">
        <f>SUMPRODUCT($B115:$B$144,[1]TE1old!J114:J$143)/SUM($B115:$B$144)</f>
        <v>2358158.9217060888</v>
      </c>
      <c r="H115" s="35">
        <f t="shared" si="3"/>
        <v>2.6823535346055896</v>
      </c>
    </row>
    <row r="116" spans="1:8" ht="15" customHeight="1">
      <c r="A116" s="25">
        <v>98</v>
      </c>
      <c r="B116" s="26">
        <v>503627</v>
      </c>
      <c r="C116" s="27">
        <v>91387</v>
      </c>
      <c r="D116" s="27">
        <f>SUMPRODUCT($B116:$B$144,[1]TE1old!D115:D$143)/SUM($B116:$B$144)</f>
        <v>174616.04739331317</v>
      </c>
      <c r="E116" s="35">
        <f t="shared" si="2"/>
        <v>1.9107318042315993</v>
      </c>
      <c r="F116" s="27">
        <v>1153494</v>
      </c>
      <c r="G116" s="27">
        <f>SUMPRODUCT($B116:$B$144,[1]TE1old!J115:J$143)/SUM($B116:$B$144)</f>
        <v>3035927.1690082536</v>
      </c>
      <c r="H116" s="35">
        <f t="shared" si="3"/>
        <v>2.6319401479403046</v>
      </c>
    </row>
    <row r="117" spans="1:8" ht="15" customHeight="1">
      <c r="A117" s="25">
        <v>99</v>
      </c>
      <c r="B117" s="26">
        <v>50369</v>
      </c>
      <c r="C117" s="27">
        <v>123638</v>
      </c>
      <c r="D117" s="27">
        <f>SUMPRODUCT($B117:$B$144,[1]TE1old!D116:D$143)/SUM($B117:$B$144)</f>
        <v>244571.53865152967</v>
      </c>
      <c r="E117" s="35">
        <f t="shared" si="2"/>
        <v>1.9781259697789488</v>
      </c>
      <c r="F117" s="27">
        <v>1804239</v>
      </c>
      <c r="G117" s="27">
        <f>SUMPRODUCT($B117:$B$144,[1]TE1old!J116:J$143)/SUM($B117:$B$144)</f>
        <v>4650207.125672319</v>
      </c>
      <c r="H117" s="35">
        <f t="shared" si="3"/>
        <v>2.5773786763684408</v>
      </c>
    </row>
    <row r="118" spans="1:8" ht="15" customHeight="1">
      <c r="A118" s="25">
        <v>99.1</v>
      </c>
      <c r="B118" s="26">
        <v>50415</v>
      </c>
      <c r="C118" s="27">
        <v>129770</v>
      </c>
      <c r="D118" s="27">
        <f>SUMPRODUCT($B118:$B$144,[1]TE1old!D117:D$143)/SUM($B118:$B$144)</f>
        <v>257678.93019382394</v>
      </c>
      <c r="E118" s="35">
        <f t="shared" si="2"/>
        <v>1.9856587053542725</v>
      </c>
      <c r="F118" s="27">
        <v>1934824</v>
      </c>
      <c r="G118" s="27">
        <f>SUMPRODUCT($B118:$B$144,[1]TE1old!J117:J$143)/SUM($B118:$B$144)</f>
        <v>4959623.3939439394</v>
      </c>
      <c r="H118" s="35">
        <f t="shared" si="3"/>
        <v>2.5633460169730888</v>
      </c>
    </row>
    <row r="119" spans="1:8" ht="15" customHeight="1">
      <c r="A119" s="25">
        <v>99.2</v>
      </c>
      <c r="B119" s="26">
        <v>50338</v>
      </c>
      <c r="C119" s="27">
        <v>136788</v>
      </c>
      <c r="D119" s="27">
        <f>SUMPRODUCT($B119:$B$144,[1]TE1old!D118:D$143)/SUM($B119:$B$144)</f>
        <v>273266.81104439753</v>
      </c>
      <c r="E119" s="35">
        <f t="shared" si="2"/>
        <v>1.9977396485393275</v>
      </c>
      <c r="F119" s="27">
        <v>2082590</v>
      </c>
      <c r="G119" s="27">
        <f>SUMPRODUCT($B119:$B$144,[1]TE1old!J118:J$143)/SUM($B119:$B$144)</f>
        <v>5328991.405973943</v>
      </c>
      <c r="H119" s="35">
        <f t="shared" si="3"/>
        <v>2.558828865006527</v>
      </c>
    </row>
    <row r="120" spans="1:8" ht="15" customHeight="1">
      <c r="A120" s="25">
        <v>99.3</v>
      </c>
      <c r="B120" s="26">
        <v>50364</v>
      </c>
      <c r="C120" s="27">
        <v>145898</v>
      </c>
      <c r="D120" s="27">
        <f>SUMPRODUCT($B120:$B$144,[1]TE1old!D119:D$143)/SUM($B120:$B$144)</f>
        <v>292136.05572054634</v>
      </c>
      <c r="E120" s="35">
        <f t="shared" si="2"/>
        <v>2.0023307771220056</v>
      </c>
      <c r="F120" s="27">
        <v>2256978</v>
      </c>
      <c r="G120" s="27">
        <f>SUMPRODUCT($B120:$B$144,[1]TE1old!J119:J$143)/SUM($B120:$B$144)</f>
        <v>5780072.3173353756</v>
      </c>
      <c r="H120" s="35">
        <f t="shared" si="3"/>
        <v>2.5609785816854997</v>
      </c>
    </row>
    <row r="121" spans="1:8" ht="15" customHeight="1">
      <c r="A121" s="25">
        <v>99.4</v>
      </c>
      <c r="B121" s="26">
        <v>50377</v>
      </c>
      <c r="C121" s="27">
        <v>155837</v>
      </c>
      <c r="D121" s="27">
        <f>SUMPRODUCT($B121:$B$144,[1]TE1old!D120:D$143)/SUM($B121:$B$144)</f>
        <v>315694.29888709087</v>
      </c>
      <c r="E121" s="35">
        <f t="shared" si="2"/>
        <v>2.0257981024217027</v>
      </c>
      <c r="F121" s="27">
        <v>2487191</v>
      </c>
      <c r="G121" s="27">
        <f>SUMPRODUCT($B121:$B$144,[1]TE1old!J120:J$143)/SUM($B121:$B$144)</f>
        <v>6348607.0144813871</v>
      </c>
      <c r="H121" s="35">
        <f t="shared" si="3"/>
        <v>2.5525209018854551</v>
      </c>
    </row>
    <row r="122" spans="1:8" ht="15" customHeight="1">
      <c r="A122" s="25">
        <v>99.5</v>
      </c>
      <c r="B122" s="26">
        <v>50386</v>
      </c>
      <c r="C122" s="27">
        <v>169253</v>
      </c>
      <c r="D122" s="27">
        <f>SUMPRODUCT($B122:$B$144,[1]TE1old!D121:D$143)/SUM($B122:$B$144)</f>
        <v>346387.82894632331</v>
      </c>
      <c r="E122" s="35">
        <f t="shared" si="2"/>
        <v>2.0465683263890346</v>
      </c>
      <c r="F122" s="27">
        <v>2754382</v>
      </c>
      <c r="G122" s="27">
        <f>SUMPRODUCT($B122:$B$144,[1]TE1old!J121:J$143)/SUM($B122:$B$144)</f>
        <v>7094522.285321123</v>
      </c>
      <c r="H122" s="35">
        <f t="shared" si="3"/>
        <v>2.5757219896590682</v>
      </c>
    </row>
    <row r="123" spans="1:8" ht="15" customHeight="1">
      <c r="A123" s="25">
        <v>99.6</v>
      </c>
      <c r="B123" s="26">
        <v>50326</v>
      </c>
      <c r="C123" s="27">
        <v>186955</v>
      </c>
      <c r="D123" s="27">
        <f>SUMPRODUCT($B123:$B$144,[1]TE1old!D122:D$143)/SUM($B123:$B$144)</f>
        <v>388598.42513578729</v>
      </c>
      <c r="E123" s="35">
        <f t="shared" si="2"/>
        <v>2.0785666344082121</v>
      </c>
      <c r="F123" s="27">
        <v>3180679</v>
      </c>
      <c r="G123" s="27">
        <f>SUMPRODUCT($B123:$B$144,[1]TE1old!J122:J$143)/SUM($B123:$B$144)</f>
        <v>8130003.7123643365</v>
      </c>
      <c r="H123" s="35">
        <f t="shared" si="3"/>
        <v>2.556059166097659</v>
      </c>
    </row>
    <row r="124" spans="1:8" ht="15" customHeight="1">
      <c r="A124" s="25">
        <v>99.7</v>
      </c>
      <c r="B124" s="26">
        <v>50361</v>
      </c>
      <c r="C124" s="27">
        <v>212616</v>
      </c>
      <c r="D124" s="27">
        <f>SUMPRODUCT($B124:$B$144,[1]TE1old!D123:D$143)/SUM($B124:$B$144)</f>
        <v>451728.23232202895</v>
      </c>
      <c r="E124" s="35">
        <f t="shared" si="2"/>
        <v>2.1246201241770559</v>
      </c>
      <c r="F124" s="27">
        <v>3829223</v>
      </c>
      <c r="G124" s="27">
        <f>SUMPRODUCT($B124:$B$144,[1]TE1old!J123:J$143)/SUM($B124:$B$144)</f>
        <v>9679953.9515328407</v>
      </c>
      <c r="H124" s="35">
        <f t="shared" si="3"/>
        <v>2.5279159640305204</v>
      </c>
    </row>
    <row r="125" spans="1:8" ht="15" customHeight="1">
      <c r="A125" s="25">
        <v>99.8</v>
      </c>
      <c r="B125" s="26">
        <v>50366</v>
      </c>
      <c r="C125" s="27">
        <v>257655</v>
      </c>
      <c r="D125" s="27">
        <f>SUMPRODUCT($B125:$B$144,[1]TE1old!D124:D$143)/SUM($B125:$B$144)</f>
        <v>561088.5766050173</v>
      </c>
      <c r="E125" s="35">
        <f t="shared" si="2"/>
        <v>2.1776739306631629</v>
      </c>
      <c r="F125" s="27">
        <v>5012434</v>
      </c>
      <c r="G125" s="27">
        <f>SUMPRODUCT($B125:$B$144,[1]TE1old!J124:J$143)/SUM($B125:$B$144)</f>
        <v>12346819.129940137</v>
      </c>
      <c r="H125" s="35">
        <f t="shared" si="3"/>
        <v>2.463238245120063</v>
      </c>
    </row>
    <row r="126" spans="1:8" ht="15" customHeight="1">
      <c r="A126" s="25">
        <v>99.9</v>
      </c>
      <c r="B126" s="26">
        <v>5036</v>
      </c>
      <c r="C126" s="27">
        <v>362219</v>
      </c>
      <c r="D126" s="27">
        <f>SUMPRODUCT($B126:$B$144,[1]TE1old!D125:D$143)/SUM($B126:$B$144)</f>
        <v>821025.31416658394</v>
      </c>
      <c r="E126" s="35">
        <f t="shared" si="2"/>
        <v>2.2666544664045341</v>
      </c>
      <c r="F126" s="27">
        <v>7589597</v>
      </c>
      <c r="G126" s="27">
        <f>SUMPRODUCT($B126:$B$144,[1]TE1old!J125:J$143)/SUM($B126:$B$144)</f>
        <v>18625004.911148615</v>
      </c>
      <c r="H126" s="35">
        <f t="shared" si="3"/>
        <v>2.4540176390325619</v>
      </c>
    </row>
    <row r="127" spans="1:8" ht="15" customHeight="1">
      <c r="A127" s="25">
        <v>99.91</v>
      </c>
      <c r="B127" s="26">
        <v>5037</v>
      </c>
      <c r="C127" s="27">
        <v>379720</v>
      </c>
      <c r="D127" s="27">
        <f>SUMPRODUCT($B127:$B$144,[1]TE1old!D126:D$143)/SUM($B127:$B$144)</f>
        <v>871055.27437181491</v>
      </c>
      <c r="E127" s="35">
        <f t="shared" si="2"/>
        <v>2.2939409943427127</v>
      </c>
      <c r="F127" s="27">
        <v>8161107</v>
      </c>
      <c r="G127" s="27">
        <f>SUMPRODUCT($B127:$B$144,[1]TE1old!J126:J$143)/SUM($B127:$B$144)</f>
        <v>19820855.867678527</v>
      </c>
      <c r="H127" s="35">
        <f t="shared" si="3"/>
        <v>2.428696973055068</v>
      </c>
    </row>
    <row r="128" spans="1:8" ht="15" customHeight="1">
      <c r="A128" s="25">
        <v>99.92</v>
      </c>
      <c r="B128" s="26">
        <v>5036</v>
      </c>
      <c r="C128" s="27">
        <v>403248</v>
      </c>
      <c r="D128" s="27">
        <f>SUMPRODUCT($B128:$B$144,[1]TE1old!D127:D$143)/SUM($B128:$B$144)</f>
        <v>931095.89362652635</v>
      </c>
      <c r="E128" s="35">
        <f t="shared" si="2"/>
        <v>2.3089907293440421</v>
      </c>
      <c r="F128" s="27">
        <v>8770868</v>
      </c>
      <c r="G128" s="27">
        <f>SUMPRODUCT($B128:$B$144,[1]TE1old!J127:J$143)/SUM($B128:$B$144)</f>
        <v>21241338.105926733</v>
      </c>
      <c r="H128" s="35">
        <f t="shared" si="3"/>
        <v>2.4218056988118772</v>
      </c>
    </row>
    <row r="129" spans="1:8" ht="15" customHeight="1">
      <c r="A129" s="25">
        <v>99.93</v>
      </c>
      <c r="B129" s="26">
        <v>5037</v>
      </c>
      <c r="C129" s="27">
        <v>429513</v>
      </c>
      <c r="D129" s="27">
        <f>SUMPRODUCT($B129:$B$144,[1]TE1old!D128:D$143)/SUM($B129:$B$144)</f>
        <v>1004664.9592126163</v>
      </c>
      <c r="E129" s="35">
        <f t="shared" si="2"/>
        <v>2.3390792809824528</v>
      </c>
      <c r="F129" s="27">
        <v>9477512</v>
      </c>
      <c r="G129" s="27">
        <f>SUMPRODUCT($B129:$B$144,[1]TE1old!J128:J$143)/SUM($B129:$B$144)</f>
        <v>22974929.269798048</v>
      </c>
      <c r="H129" s="35">
        <f t="shared" si="3"/>
        <v>2.4241519577920925</v>
      </c>
    </row>
    <row r="130" spans="1:8" ht="15" customHeight="1">
      <c r="A130" s="25">
        <v>99.94</v>
      </c>
      <c r="B130" s="26">
        <v>5037</v>
      </c>
      <c r="C130" s="27">
        <v>464009</v>
      </c>
      <c r="D130" s="27">
        <f>SUMPRODUCT($B130:$B$144,[1]TE1old!D129:D$143)/SUM($B130:$B$144)</f>
        <v>1097768.8610807769</v>
      </c>
      <c r="E130" s="35">
        <f t="shared" si="2"/>
        <v>2.3658352770760414</v>
      </c>
      <c r="F130" s="27">
        <v>10400000</v>
      </c>
      <c r="G130" s="27">
        <f>SUMPRODUCT($B130:$B$144,[1]TE1old!J129:J$143)/SUM($B130:$B$144)</f>
        <v>25148145.206658062</v>
      </c>
      <c r="H130" s="35">
        <f t="shared" si="3"/>
        <v>2.4180908852555829</v>
      </c>
    </row>
    <row r="131" spans="1:8" ht="15" customHeight="1">
      <c r="A131" s="25">
        <v>99.95</v>
      </c>
      <c r="B131" s="26">
        <v>5038</v>
      </c>
      <c r="C131" s="27">
        <v>513078</v>
      </c>
      <c r="D131" s="27">
        <f>SUMPRODUCT($B131:$B$144,[1]TE1old!D130:D$143)/SUM($B131:$B$144)</f>
        <v>1219844.9748232865</v>
      </c>
      <c r="E131" s="35">
        <f t="shared" si="2"/>
        <v>2.3775039561690163</v>
      </c>
      <c r="F131" s="27">
        <v>11700000</v>
      </c>
      <c r="G131" s="27">
        <f>SUMPRODUCT($B131:$B$144,[1]TE1old!J130:J$143)/SUM($B131:$B$144)</f>
        <v>27978111.349376541</v>
      </c>
      <c r="H131" s="35">
        <f t="shared" si="3"/>
        <v>2.3912915683227811</v>
      </c>
    </row>
    <row r="132" spans="1:8" ht="15" customHeight="1">
      <c r="A132" s="25">
        <v>99.96</v>
      </c>
      <c r="B132" s="26">
        <v>5035</v>
      </c>
      <c r="C132" s="27">
        <v>571957</v>
      </c>
      <c r="D132" s="27">
        <f>SUMPRODUCT($B132:$B$144,[1]TE1old!D131:D$143)/SUM($B132:$B$144)</f>
        <v>1389268.2266679904</v>
      </c>
      <c r="E132" s="35">
        <f t="shared" si="2"/>
        <v>2.4289732036988627</v>
      </c>
      <c r="F132" s="27">
        <v>13400000</v>
      </c>
      <c r="G132" s="27">
        <f>SUMPRODUCT($B132:$B$144,[1]TE1old!J131:J$143)/SUM($B132:$B$144)</f>
        <v>31824166.004765686</v>
      </c>
      <c r="H132" s="35">
        <f t="shared" si="3"/>
        <v>2.3749377615496781</v>
      </c>
    </row>
    <row r="133" spans="1:8" ht="15" customHeight="1">
      <c r="A133" s="25">
        <v>99.97</v>
      </c>
      <c r="B133" s="26">
        <v>5036</v>
      </c>
      <c r="C133" s="27">
        <v>671958</v>
      </c>
      <c r="D133" s="27">
        <f>SUMPRODUCT($B133:$B$144,[1]TE1old!D132:D$143)/SUM($B133:$B$144)</f>
        <v>1646118.2849956979</v>
      </c>
      <c r="E133" s="35">
        <f t="shared" si="2"/>
        <v>2.4497338896116987</v>
      </c>
      <c r="F133" s="27">
        <v>15900000</v>
      </c>
      <c r="G133" s="27">
        <f>SUMPRODUCT($B133:$B$144,[1]TE1old!J132:J$143)/SUM($B133:$B$144)</f>
        <v>37564034.681315772</v>
      </c>
      <c r="H133" s="35">
        <f t="shared" si="3"/>
        <v>2.3625179044852689</v>
      </c>
    </row>
    <row r="134" spans="1:8" ht="15" customHeight="1">
      <c r="A134" s="25">
        <v>99.98</v>
      </c>
      <c r="B134" s="26">
        <v>5037</v>
      </c>
      <c r="C134" s="27">
        <v>848707</v>
      </c>
      <c r="D134" s="27">
        <f>SUMPRODUCT($B134:$B$144,[1]TE1old!D133:D$143)/SUM($B134:$B$144)</f>
        <v>2094239.4357192495</v>
      </c>
      <c r="E134" s="35">
        <f t="shared" si="2"/>
        <v>2.4675647022108329</v>
      </c>
      <c r="F134" s="27">
        <v>20500000</v>
      </c>
      <c r="G134" s="27">
        <f>SUMPRODUCT($B134:$B$144,[1]TE1old!J133:J$143)/SUM($B134:$B$144)</f>
        <v>47345080.90936166</v>
      </c>
      <c r="H134" s="35">
        <f t="shared" si="3"/>
        <v>2.3095161419200809</v>
      </c>
    </row>
    <row r="135" spans="1:8" ht="15" customHeight="1">
      <c r="A135" s="25">
        <v>99.99</v>
      </c>
      <c r="B135" s="26">
        <v>504</v>
      </c>
      <c r="C135" s="27">
        <v>1289405</v>
      </c>
      <c r="D135" s="27">
        <f>SUMPRODUCT($B135:$B$144,[1]TE1old!D134:D$143)/SUM($B135:$B$144)</f>
        <v>3165451.5401111995</v>
      </c>
      <c r="E135" s="35">
        <f t="shared" si="2"/>
        <v>2.4549707346498573</v>
      </c>
      <c r="F135" s="27">
        <v>30700000</v>
      </c>
      <c r="G135" s="27">
        <f>SUMPRODUCT($B135:$B$144,[1]TE1old!J134:J$143)/SUM($B135:$B$144)</f>
        <v>69894638.602065131</v>
      </c>
      <c r="H135" s="35">
        <f t="shared" si="3"/>
        <v>2.276698325800167</v>
      </c>
    </row>
    <row r="136" spans="1:8" ht="15" customHeight="1">
      <c r="A136" s="25">
        <v>99.991</v>
      </c>
      <c r="B136" s="26">
        <v>504</v>
      </c>
      <c r="C136" s="27">
        <v>1400077</v>
      </c>
      <c r="D136" s="27">
        <f>SUMPRODUCT($B136:$B$144,[1]TE1old!D135:D$143)/SUM($B136:$B$144)</f>
        <v>3368222.8552515446</v>
      </c>
      <c r="E136" s="35">
        <f t="shared" si="2"/>
        <v>2.4057411522734427</v>
      </c>
      <c r="F136" s="27">
        <v>32900000</v>
      </c>
      <c r="G136" s="27">
        <f>SUMPRODUCT($B136:$B$144,[1]TE1old!J135:J$143)/SUM($B136:$B$144)</f>
        <v>74131112.091791704</v>
      </c>
      <c r="H136" s="35">
        <f t="shared" si="3"/>
        <v>2.2532252915438207</v>
      </c>
    </row>
    <row r="137" spans="1:8" ht="15" customHeight="1">
      <c r="A137" s="25">
        <v>99.992000000000004</v>
      </c>
      <c r="B137" s="26">
        <v>596</v>
      </c>
      <c r="C137" s="27">
        <v>1522239</v>
      </c>
      <c r="D137" s="27">
        <f>SUMPRODUCT($B137:$B$144,[1]TE1old!D136:D$143)/SUM($B137:$B$144)</f>
        <v>3606813.6593843098</v>
      </c>
      <c r="E137" s="35">
        <f t="shared" si="2"/>
        <v>2.3694135148188358</v>
      </c>
      <c r="F137" s="27">
        <v>34800000</v>
      </c>
      <c r="G137" s="27">
        <f>SUMPRODUCT($B137:$B$144,[1]TE1old!J136:J$143)/SUM($B137:$B$144)</f>
        <v>79177507.44786495</v>
      </c>
      <c r="H137" s="35">
        <f t="shared" si="3"/>
        <v>2.275215731260487</v>
      </c>
    </row>
    <row r="138" spans="1:8" ht="15" customHeight="1">
      <c r="A138" s="25">
        <v>99.992999999999995</v>
      </c>
      <c r="B138" s="26">
        <v>411</v>
      </c>
      <c r="C138" s="27">
        <v>1650506</v>
      </c>
      <c r="D138" s="27">
        <f>SUMPRODUCT($B138:$B$144,[1]TE1old!D137:D$143)/SUM($B138:$B$144)</f>
        <v>3954202.4114219113</v>
      </c>
      <c r="E138" s="35">
        <f t="shared" si="2"/>
        <v>2.3957516127914174</v>
      </c>
      <c r="F138" s="27">
        <v>38200000</v>
      </c>
      <c r="G138" s="27">
        <f>SUMPRODUCT($B138:$B$144,[1]TE1old!J137:J$143)/SUM($B138:$B$144)</f>
        <v>86623601.398601398</v>
      </c>
      <c r="H138" s="35">
        <f t="shared" si="3"/>
        <v>2.2676335444660052</v>
      </c>
    </row>
    <row r="139" spans="1:8" ht="15" customHeight="1">
      <c r="A139" s="25">
        <v>99.994</v>
      </c>
      <c r="B139" s="26">
        <v>504</v>
      </c>
      <c r="C139" s="27">
        <v>1802877</v>
      </c>
      <c r="D139" s="27">
        <f>SUMPRODUCT($B139:$B$144,[1]TE1old!D138:D$143)/SUM($B139:$B$144)</f>
        <v>4257510.2638199273</v>
      </c>
      <c r="E139" s="35">
        <f t="shared" si="2"/>
        <v>2.3615090013461413</v>
      </c>
      <c r="F139" s="27">
        <v>42000000</v>
      </c>
      <c r="G139" s="27">
        <f>SUMPRODUCT($B139:$B$144,[1]TE1old!J138:J$143)/SUM($B139:$B$144)</f>
        <v>92953028.798411116</v>
      </c>
      <c r="H139" s="35">
        <f t="shared" si="3"/>
        <v>2.2131673523431217</v>
      </c>
    </row>
    <row r="140" spans="1:8" ht="15" customHeight="1">
      <c r="A140" s="25">
        <v>99.995000000000005</v>
      </c>
      <c r="B140" s="26">
        <v>504</v>
      </c>
      <c r="C140" s="27">
        <v>1998960</v>
      </c>
      <c r="D140" s="27">
        <f>SUMPRODUCT($B140:$B$144,[1]TE1old!D139:D$143)/SUM($B140:$B$144)</f>
        <v>4730476.7719507348</v>
      </c>
      <c r="E140" s="35">
        <f t="shared" si="2"/>
        <v>2.3664689498292786</v>
      </c>
      <c r="F140" s="27">
        <v>47600000</v>
      </c>
      <c r="G140" s="27">
        <f>SUMPRODUCT($B140:$B$144,[1]TE1old!J139:J$143)/SUM($B140:$B$144)</f>
        <v>102655184.74374256</v>
      </c>
      <c r="H140" s="35">
        <f t="shared" si="3"/>
        <v>2.1566215282298855</v>
      </c>
    </row>
    <row r="141" spans="1:8" ht="15" customHeight="1">
      <c r="A141" s="25">
        <v>99.995999999999995</v>
      </c>
      <c r="B141" s="26">
        <v>503</v>
      </c>
      <c r="C141" s="27">
        <v>2287483</v>
      </c>
      <c r="D141" s="27">
        <f>SUMPRODUCT($B141:$B$144,[1]TE1old!D140:D$143)/SUM($B141:$B$144)</f>
        <v>5380047.5881768502</v>
      </c>
      <c r="E141" s="35">
        <f t="shared" si="2"/>
        <v>2.3519508508595912</v>
      </c>
      <c r="F141" s="27">
        <v>54500000</v>
      </c>
      <c r="G141" s="27">
        <f>SUMPRODUCT($B141:$B$144,[1]TE1old!J140:J$143)/SUM($B141:$B$144)</f>
        <v>115613263.78539494</v>
      </c>
      <c r="H141" s="35">
        <f t="shared" si="3"/>
        <v>2.1213442896402741</v>
      </c>
    </row>
    <row r="142" spans="1:8" ht="15" customHeight="1">
      <c r="A142" s="25">
        <v>99.997</v>
      </c>
      <c r="B142" s="26">
        <v>502</v>
      </c>
      <c r="C142" s="27">
        <v>2814833</v>
      </c>
      <c r="D142" s="27">
        <f>SUMPRODUCT($B142:$B$144,[1]TE1old!D141:D$143)/SUM($B142:$B$144)</f>
        <v>6330225.1105960263</v>
      </c>
      <c r="E142" s="35">
        <f t="shared" si="2"/>
        <v>2.2488812340185107</v>
      </c>
      <c r="F142" s="27">
        <v>66400000</v>
      </c>
      <c r="G142" s="27">
        <f>SUMPRODUCT($B142:$B$144,[1]TE1old!J141:J$143)/SUM($B142:$B$144)</f>
        <v>134105430.46357615</v>
      </c>
      <c r="H142" s="35">
        <f t="shared" si="3"/>
        <v>2.0196600973430145</v>
      </c>
    </row>
    <row r="143" spans="1:8" ht="15" customHeight="1">
      <c r="A143" s="25">
        <v>99.998000000000005</v>
      </c>
      <c r="B143" s="26">
        <v>503</v>
      </c>
      <c r="C143" s="27">
        <v>3888071</v>
      </c>
      <c r="D143" s="27">
        <f>SUMPRODUCT($B143:$B$144,[1]TE1old!D142:D$143)/SUM($B143:$B$144)</f>
        <v>7860104.0307539683</v>
      </c>
      <c r="E143" s="35">
        <f t="shared" si="2"/>
        <v>2.0215947781699377</v>
      </c>
      <c r="F143" s="27">
        <v>79300000</v>
      </c>
      <c r="G143" s="27">
        <f>SUMPRODUCT($B143:$B$144,[1]TE1old!J142:J$143)/SUM($B143:$B$144)</f>
        <v>164935317.46031746</v>
      </c>
      <c r="H143" s="35">
        <f t="shared" si="3"/>
        <v>2.0798905102183789</v>
      </c>
    </row>
    <row r="144" spans="1:8" ht="15" customHeight="1" thickBot="1">
      <c r="A144" s="28">
        <v>99.998999999999995</v>
      </c>
      <c r="B144" s="29">
        <v>505</v>
      </c>
      <c r="C144" s="30">
        <v>5855208</v>
      </c>
      <c r="D144" s="30">
        <f>SUMPRODUCT($B144:$B$144,[1]TE1old!D143:D$143)/SUM($B144:$B$144)</f>
        <v>10900000</v>
      </c>
      <c r="E144" s="36">
        <f t="shared" si="2"/>
        <v>1.8615905703093725</v>
      </c>
      <c r="F144" s="30">
        <v>123000000</v>
      </c>
      <c r="G144" s="30">
        <f>SUMPRODUCT($B144:$B$144,[1]TE1old!J143:J$143)/SUM($B144:$B$144)</f>
        <v>233000000</v>
      </c>
      <c r="H144" s="36">
        <f t="shared" si="3"/>
        <v>1.8943089430894309</v>
      </c>
    </row>
    <row r="145" spans="1:8">
      <c r="A145" s="1"/>
      <c r="B145" s="1"/>
      <c r="C145" s="1"/>
      <c r="D145" s="1"/>
      <c r="E145" s="1"/>
      <c r="F145" s="1"/>
      <c r="G145" s="1"/>
      <c r="H145" s="1"/>
    </row>
    <row r="146" spans="1:8">
      <c r="B146" s="1"/>
      <c r="C146" s="1"/>
      <c r="D146" s="1"/>
      <c r="E146" s="1"/>
      <c r="F146" s="1"/>
      <c r="G146" s="1"/>
      <c r="H146" s="1"/>
    </row>
  </sheetData>
  <mergeCells count="12">
    <mergeCell ref="H12:H16"/>
    <mergeCell ref="F12:F16"/>
    <mergeCell ref="G12:G16"/>
    <mergeCell ref="A1:H3"/>
    <mergeCell ref="E12:E16"/>
    <mergeCell ref="A7:H9"/>
    <mergeCell ref="A10:A16"/>
    <mergeCell ref="B10:B16"/>
    <mergeCell ref="C10:E11"/>
    <mergeCell ref="F10:H11"/>
    <mergeCell ref="C12:C16"/>
    <mergeCell ref="D12:D16"/>
  </mergeCells>
  <pageMargins left="0.31496062992125984" right="0.31496062992125984" top="0.74803149606299213" bottom="0.74803149606299213" header="0.31496062992125984" footer="0.31496062992125984"/>
  <pageSetup paperSize="9" scale="75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France2010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Piketty</dc:creator>
  <cp:lastModifiedBy>Thomas Piketty</cp:lastModifiedBy>
  <dcterms:created xsi:type="dcterms:W3CDTF">2016-03-09T09:19:57Z</dcterms:created>
  <dcterms:modified xsi:type="dcterms:W3CDTF">2016-03-09T09:33:07Z</dcterms:modified>
</cp:coreProperties>
</file>